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recondorih\Documents\CD informativo\"/>
    </mc:Choice>
  </mc:AlternateContent>
  <bookViews>
    <workbookView xWindow="0" yWindow="0" windowWidth="14340" windowHeight="8205" tabRatio="647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357" r:id="rId7"/>
    <sheet name="7" sheetId="358" r:id="rId8"/>
    <sheet name="8" sheetId="359" r:id="rId9"/>
    <sheet name="9" sheetId="361" r:id="rId10"/>
    <sheet name="10" sheetId="360" r:id="rId11"/>
    <sheet name="11-1" sheetId="362" r:id="rId12"/>
    <sheet name="11-2" sheetId="363" r:id="rId13"/>
    <sheet name="11-3" sheetId="364" r:id="rId14"/>
    <sheet name="11-4" sheetId="365" r:id="rId15"/>
    <sheet name="11-5" sheetId="366" r:id="rId16"/>
    <sheet name="12-1" sheetId="392" r:id="rId17"/>
    <sheet name="12-2" sheetId="393" r:id="rId18"/>
    <sheet name="12-3" sheetId="394" r:id="rId19"/>
    <sheet name="12-4" sheetId="395" r:id="rId20"/>
    <sheet name="12-5" sheetId="396" r:id="rId21"/>
    <sheet name="12-6" sheetId="397" r:id="rId22"/>
    <sheet name="12-7" sheetId="398" r:id="rId23"/>
    <sheet name="13-1" sheetId="374" r:id="rId24"/>
    <sheet name="13-2" sheetId="375" r:id="rId25"/>
    <sheet name="13-3" sheetId="376" r:id="rId26"/>
    <sheet name="13-4" sheetId="377" r:id="rId27"/>
    <sheet name="14-1" sheetId="378" r:id="rId28"/>
    <sheet name="14-2" sheetId="379" r:id="rId29"/>
    <sheet name="14-3" sheetId="380" r:id="rId30"/>
    <sheet name="14-4" sheetId="381" r:id="rId31"/>
    <sheet name="14-5" sheetId="382" r:id="rId32"/>
    <sheet name="15" sheetId="383" r:id="rId33"/>
    <sheet name="16" sheetId="384" r:id="rId34"/>
    <sheet name="17-1" sheetId="385" r:id="rId35"/>
    <sheet name="17-2" sheetId="386" r:id="rId36"/>
    <sheet name="17-3" sheetId="387" r:id="rId37"/>
    <sheet name="17-4" sheetId="388" r:id="rId38"/>
    <sheet name="17-5" sheetId="389" r:id="rId39"/>
    <sheet name="17-6" sheetId="390" r:id="rId40"/>
    <sheet name="17-7" sheetId="391" r:id="rId41"/>
    <sheet name="18" sheetId="399" r:id="rId42"/>
    <sheet name="19" sheetId="400" r:id="rId43"/>
    <sheet name="20" sheetId="401" r:id="rId44"/>
    <sheet name="21-1" sheetId="402" r:id="rId45"/>
    <sheet name="21-2" sheetId="403" r:id="rId46"/>
    <sheet name="21-3" sheetId="404" r:id="rId47"/>
    <sheet name="21-4" sheetId="405" r:id="rId48"/>
    <sheet name="21-5" sheetId="406" r:id="rId49"/>
    <sheet name="21-6" sheetId="407" r:id="rId50"/>
    <sheet name="21-7" sheetId="408" r:id="rId51"/>
    <sheet name="22" sheetId="409" r:id="rId52"/>
    <sheet name="23" sheetId="413" r:id="rId53"/>
    <sheet name="24" sheetId="412" r:id="rId54"/>
    <sheet name="25" sheetId="414" r:id="rId55"/>
    <sheet name="26" sheetId="415" r:id="rId56"/>
    <sheet name="27" sheetId="416" r:id="rId57"/>
    <sheet name="28" sheetId="417" r:id="rId58"/>
    <sheet name="29" sheetId="283" r:id="rId59"/>
    <sheet name="30" sheetId="284" r:id="rId60"/>
    <sheet name="31" sheetId="418" r:id="rId61"/>
    <sheet name="32" sheetId="419" r:id="rId62"/>
    <sheet name="33" sheetId="420" r:id="rId63"/>
    <sheet name="34" sheetId="421" r:id="rId64"/>
    <sheet name="35" sheetId="422" r:id="rId65"/>
    <sheet name="36" sheetId="423" r:id="rId66"/>
    <sheet name="37" sheetId="424" r:id="rId67"/>
    <sheet name="38" sheetId="425" r:id="rId68"/>
    <sheet name="39" sheetId="426" r:id="rId69"/>
    <sheet name="40" sheetId="427" r:id="rId70"/>
    <sheet name="41-1" sheetId="428" r:id="rId71"/>
    <sheet name="41-2" sheetId="429" r:id="rId72"/>
    <sheet name="41-3" sheetId="297" r:id="rId73"/>
    <sheet name="42-1" sheetId="430" r:id="rId74"/>
    <sheet name="42-2" sheetId="431" r:id="rId75"/>
    <sheet name="42-3" sheetId="432" r:id="rId76"/>
    <sheet name="42-4" sheetId="301" r:id="rId77"/>
    <sheet name="43" sheetId="433" r:id="rId78"/>
    <sheet name="44" sheetId="434" r:id="rId79"/>
    <sheet name="45" sheetId="435" r:id="rId80"/>
    <sheet name="46" sheetId="436" r:id="rId81"/>
    <sheet name="47" sheetId="437" r:id="rId82"/>
    <sheet name="48" sheetId="438" r:id="rId83"/>
    <sheet name="49" sheetId="439" r:id="rId84"/>
    <sheet name="50-1" sheetId="440" r:id="rId85"/>
    <sheet name="50-2" sheetId="441" r:id="rId86"/>
    <sheet name="51-1" sheetId="442" r:id="rId87"/>
    <sheet name="51-2" sheetId="443" r:id="rId88"/>
    <sheet name="52-1" sheetId="444" r:id="rId89"/>
    <sheet name="52-2" sheetId="445" r:id="rId90"/>
    <sheet name="53-1" sheetId="446" r:id="rId91"/>
    <sheet name="53-2" sheetId="447" r:id="rId92"/>
    <sheet name="54-1" sheetId="448" r:id="rId93"/>
    <sheet name="54-2" sheetId="449" r:id="rId94"/>
    <sheet name="55-1" sheetId="450" r:id="rId95"/>
    <sheet name="55-2" sheetId="451" r:id="rId96"/>
    <sheet name="56-1" sheetId="452" r:id="rId97"/>
    <sheet name="56-2" sheetId="453" r:id="rId98"/>
    <sheet name="57" sheetId="454" r:id="rId99"/>
    <sheet name="58" sheetId="455" r:id="rId100"/>
    <sheet name="59" sheetId="456" r:id="rId101"/>
    <sheet name="60" sheetId="457" r:id="rId102"/>
    <sheet name="61" sheetId="458" r:id="rId103"/>
    <sheet name="62" sheetId="459" r:id="rId104"/>
    <sheet name="63" sheetId="460" r:id="rId105"/>
    <sheet name="64" sheetId="461" r:id="rId106"/>
    <sheet name="65" sheetId="462" r:id="rId107"/>
    <sheet name="66" sheetId="463" r:id="rId108"/>
    <sheet name="67" sheetId="464" r:id="rId109"/>
    <sheet name="68" sheetId="465" r:id="rId110"/>
    <sheet name="69" sheetId="466" r:id="rId111"/>
    <sheet name="70" sheetId="467" r:id="rId112"/>
    <sheet name="71" sheetId="468" r:id="rId113"/>
    <sheet name="72" sheetId="469" r:id="rId114"/>
    <sheet name="73" sheetId="470" r:id="rId115"/>
    <sheet name="74" sheetId="471" r:id="rId116"/>
    <sheet name="75" sheetId="229" r:id="rId117"/>
    <sheet name="76" sheetId="230" r:id="rId118"/>
    <sheet name="Abreviaturas" sheetId="118" r:id="rId119"/>
  </sheets>
  <definedNames>
    <definedName name="_xlnm._FilterDatabase" localSheetId="106" hidden="1">'65'!#REF!</definedName>
    <definedName name="_xlnm._FilterDatabase" localSheetId="107" hidden="1">'66'!#REF!</definedName>
    <definedName name="_xlnm._FilterDatabase" localSheetId="108" hidden="1">'67'!#REF!</definedName>
    <definedName name="_xlnm._FilterDatabase" localSheetId="110" hidden="1">'69'!#REF!</definedName>
    <definedName name="_xlnm._FilterDatabase" localSheetId="111" hidden="1">'70'!#REF!</definedName>
    <definedName name="_xlnm._FilterDatabase" localSheetId="112" hidden="1">'71'!#REF!</definedName>
    <definedName name="_xlnm._FilterDatabase" localSheetId="113" hidden="1">'72'!#REF!</definedName>
    <definedName name="_xlnm._FilterDatabase" localSheetId="114" hidden="1">'73'!#REF!</definedName>
    <definedName name="_xlnm._FilterDatabase" localSheetId="115" hidden="1">'74'!#REF!</definedName>
    <definedName name="_xlnm.Print_Area" localSheetId="10">'10'!$A$1:$O$30</definedName>
    <definedName name="_xlnm.Print_Area" localSheetId="11">'11-1'!$A$1:$M$30</definedName>
    <definedName name="_xlnm.Print_Area" localSheetId="12">'11-2'!$A$1:$M$29</definedName>
    <definedName name="_xlnm.Print_Area" localSheetId="13">'11-3'!$A$1:$M$30</definedName>
    <definedName name="_xlnm.Print_Area" localSheetId="14">'11-4'!$A$1:$M$30</definedName>
    <definedName name="_xlnm.Print_Area" localSheetId="15">'11-5'!$A$1:$E$30</definedName>
    <definedName name="_xlnm.Print_Area" localSheetId="16">'12-1'!$A$1:$Q$28</definedName>
    <definedName name="_xlnm.Print_Area" localSheetId="17">'12-2'!$A$1:$Q$29</definedName>
    <definedName name="_xlnm.Print_Area" localSheetId="18">'12-3'!$A$1:$Q$30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'12-7'!$A$1:$I$28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'15'!$A$1:$O$41</definedName>
    <definedName name="_xlnm.Print_Area" localSheetId="33">'16'!$A$1:$O$42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'17-7'!$A$1:$I$40</definedName>
    <definedName name="_xlnm.Print_Area" localSheetId="41">'18'!$A$1:$O$47</definedName>
    <definedName name="_xlnm.Print_Area" localSheetId="42">'19'!$A$1:$N$59</definedName>
    <definedName name="_xlnm.Print_Area" localSheetId="43">'20'!$A$1:$O$43</definedName>
    <definedName name="_xlnm.Print_Area" localSheetId="44">'21-1'!#REF!</definedName>
    <definedName name="_xlnm.Print_Area" localSheetId="45">'21-2'!#REF!</definedName>
    <definedName name="_xlnm.Print_Area" localSheetId="46">'21-3'!#REF!</definedName>
    <definedName name="_xlnm.Print_Area" localSheetId="47">'21-4'!#REF!</definedName>
    <definedName name="_xlnm.Print_Area" localSheetId="48">'21-5'!#REF!</definedName>
    <definedName name="_xlnm.Print_Area" localSheetId="49">'21-6'!#REF!</definedName>
    <definedName name="_xlnm.Print_Area" localSheetId="50">'21-7'!#REF!</definedName>
    <definedName name="_xlnm.Print_Area" localSheetId="51">'22'!$A$1:$E$25</definedName>
    <definedName name="_xlnm.Print_Area" localSheetId="52">'23'!$A$1:$E$29</definedName>
    <definedName name="_xlnm.Print_Area" localSheetId="53">'24'!$A$1:$E$29</definedName>
    <definedName name="_xlnm.Print_Area" localSheetId="54">'25'!$A$1:$E$30</definedName>
    <definedName name="_xlnm.Print_Area" localSheetId="55">'26'!$A$1:$E$29</definedName>
    <definedName name="_xlnm.Print_Area" localSheetId="56">'27'!$A$1:$Q$28</definedName>
    <definedName name="_xlnm.Print_Area" localSheetId="57">'28'!$A$1:$Q$40</definedName>
    <definedName name="_xlnm.Print_Area" localSheetId="58">'29'!$A$1:$M$28</definedName>
    <definedName name="_xlnm.Print_Area" localSheetId="59">'30'!$A$1:$BM$29</definedName>
    <definedName name="_xlnm.Print_Area" localSheetId="60">'31'!$A$1:$E$41</definedName>
    <definedName name="_xlnm.Print_Area" localSheetId="61">'32'!$A$1:$E$42</definedName>
    <definedName name="_xlnm.Print_Area" localSheetId="62">'33'!$A$1:$Q$28</definedName>
    <definedName name="_xlnm.Print_Area" localSheetId="63">'34'!$A$1:$E$46</definedName>
    <definedName name="_xlnm.Print_Area" localSheetId="64">'35'!$A$1:$D$57</definedName>
    <definedName name="_xlnm.Print_Area" localSheetId="65">'36'!$A$1:$E$41</definedName>
    <definedName name="_xlnm.Print_Area" localSheetId="66">'37'!$A$1:$Q$25</definedName>
    <definedName name="_xlnm.Print_Area" localSheetId="67">'38'!$A$1:$D$25</definedName>
    <definedName name="_xlnm.Print_Area" localSheetId="68">'39'!$A$1:$D$28</definedName>
    <definedName name="_xlnm.Print_Area" localSheetId="69">'40'!$A$1:$D$29</definedName>
    <definedName name="_xlnm.Print_Area" localSheetId="70">'41-1'!$A$1:$M$28</definedName>
    <definedName name="_xlnm.Print_Area" localSheetId="71">'41-2'!$A$1:$M$28</definedName>
    <definedName name="_xlnm.Print_Area" localSheetId="72">'41-3'!$A$1:$I$28</definedName>
    <definedName name="_xlnm.Print_Area" localSheetId="73">'42-1'!$A$1:$Q$28</definedName>
    <definedName name="_xlnm.Print_Area" localSheetId="74">'42-2'!$A$1:$Q$28</definedName>
    <definedName name="_xlnm.Print_Area" localSheetId="75">'42-3'!$A$1:$Q$28</definedName>
    <definedName name="_xlnm.Print_Area" localSheetId="76">'42-4'!$A$1:$Q$28</definedName>
    <definedName name="_xlnm.Print_Area" localSheetId="77">'43'!$A$1:$F$25</definedName>
    <definedName name="_xlnm.Print_Area" localSheetId="78">'44'!$A$1:$F$28</definedName>
    <definedName name="_xlnm.Print_Area" localSheetId="79">'45'!$A$1:$F$28</definedName>
    <definedName name="_xlnm.Print_Area" localSheetId="80">'46'!$A$1:$F$40</definedName>
    <definedName name="_xlnm.Print_Area" localSheetId="81">'47'!$A$1:$F$46</definedName>
    <definedName name="_xlnm.Print_Area" localSheetId="82">'48'!$A$1:$E$57</definedName>
    <definedName name="_xlnm.Print_Area" localSheetId="83">'49'!$A$1:$F$43</definedName>
    <definedName name="_xlnm.Print_Area" localSheetId="84">'50-1'!$A$1:$S$24</definedName>
    <definedName name="_xlnm.Print_Area" localSheetId="85">'50-2'!$A$1:$X$25</definedName>
    <definedName name="_xlnm.Print_Area" localSheetId="86">'51-1'!$A$1:$W$28</definedName>
    <definedName name="_xlnm.Print_Area" localSheetId="87">'51-2'!$A$1:$V$28</definedName>
    <definedName name="_xlnm.Print_Area" localSheetId="88">'52-1'!$A$1:$V$28</definedName>
    <definedName name="_xlnm.Print_Area" localSheetId="89">'52-2'!$A$1:$W$28</definedName>
    <definedName name="_xlnm.Print_Area" localSheetId="90">'53-1'!$A$1:$V$40</definedName>
    <definedName name="_xlnm.Print_Area" localSheetId="91">'53-2'!$A$1:$W$40</definedName>
    <definedName name="_xlnm.Print_Area" localSheetId="92">'54-1'!$A$1:$V$46</definedName>
    <definedName name="_xlnm.Print_Area" localSheetId="93">'54-2'!$A$1:$W$46</definedName>
    <definedName name="_xlnm.Print_Area" localSheetId="94">'55-1'!$A$1:$V$57</definedName>
    <definedName name="_xlnm.Print_Area" localSheetId="95">'55-2'!$A$1:$V$57</definedName>
    <definedName name="_xlnm.Print_Area" localSheetId="96">'56-1'!$A$1:$V$40</definedName>
    <definedName name="_xlnm.Print_Area" localSheetId="97">'56-2'!$A$1:$W$40</definedName>
    <definedName name="_xlnm.Print_Area" localSheetId="98">'57'!$A$1:$K$25</definedName>
    <definedName name="_xlnm.Print_Area" localSheetId="99">'58'!$A$1:$K$29</definedName>
    <definedName name="_xlnm.Print_Area" localSheetId="100">'59'!$A$1:$K$40</definedName>
    <definedName name="_xlnm.Print_Area" localSheetId="6">'6'!$C$1:$M$23</definedName>
    <definedName name="_xlnm.Print_Area" localSheetId="101">'60'!$A$1:$K$46</definedName>
    <definedName name="_xlnm.Print_Area" localSheetId="102">'61'!$A$1:$J$57</definedName>
    <definedName name="_xlnm.Print_Area" localSheetId="103">'62'!$A$1:$K$41</definedName>
    <definedName name="_xlnm.Print_Area" localSheetId="104">'63'!$A$1:$B$73</definedName>
    <definedName name="_xlnm.Print_Area" localSheetId="105">'64'!$A$1:$B$74</definedName>
    <definedName name="_xlnm.Print_Area" localSheetId="106">'65'!$A$1:$B$73</definedName>
    <definedName name="_xlnm.Print_Area" localSheetId="107">'66'!$A$1:$B$72</definedName>
    <definedName name="_xlnm.Print_Area" localSheetId="108">'67'!$A$1:$A$72</definedName>
    <definedName name="_xlnm.Print_Area" localSheetId="109">'68'!$A$1:$A$74</definedName>
    <definedName name="_xlnm.Print_Area" localSheetId="110">'69'!#REF!</definedName>
    <definedName name="_xlnm.Print_Area" localSheetId="7">'7'!$A$1:$O$29</definedName>
    <definedName name="_xlnm.Print_Area" localSheetId="111">'70'!#REF!</definedName>
    <definedName name="_xlnm.Print_Area" localSheetId="112">'71'!#REF!</definedName>
    <definedName name="_xlnm.Print_Area" localSheetId="113">'72'!#REF!</definedName>
    <definedName name="_xlnm.Print_Area" localSheetId="114">'73'!#REF!</definedName>
    <definedName name="_xlnm.Print_Area" localSheetId="115">'74'!#REF!</definedName>
    <definedName name="_xlnm.Print_Area" localSheetId="8">'8'!$A$1:$O$29</definedName>
    <definedName name="_xlnm.Print_Area" localSheetId="9">'9'!$A$1:$O$30</definedName>
  </definedNames>
  <calcPr calcId="162913"/>
</workbook>
</file>

<file path=xl/calcChain.xml><?xml version="1.0" encoding="utf-8"?>
<calcChain xmlns="http://schemas.openxmlformats.org/spreadsheetml/2006/main">
  <c r="L88" i="5" l="1"/>
  <c r="C88" i="5"/>
  <c r="D88" i="5"/>
  <c r="E88" i="5"/>
  <c r="F88" i="5"/>
  <c r="G88" i="5"/>
  <c r="H88" i="5"/>
  <c r="I88" i="5"/>
  <c r="J88" i="5"/>
  <c r="K88" i="5"/>
  <c r="B88" i="5"/>
  <c r="K80" i="3" l="1"/>
  <c r="G103" i="230" l="1"/>
  <c r="G102" i="230"/>
  <c r="G101" i="230"/>
  <c r="G100" i="230"/>
  <c r="G99" i="230"/>
  <c r="G98" i="230"/>
  <c r="G97" i="230"/>
  <c r="G96" i="230"/>
  <c r="G95" i="230"/>
  <c r="G94" i="230"/>
  <c r="G93" i="230"/>
  <c r="G92" i="230"/>
  <c r="G91" i="230"/>
  <c r="G90" i="230"/>
  <c r="G89" i="230"/>
  <c r="G88" i="230"/>
  <c r="G87" i="230"/>
  <c r="G86" i="230"/>
  <c r="G85" i="230"/>
  <c r="G84" i="230"/>
  <c r="G83" i="230"/>
  <c r="G82" i="230"/>
  <c r="G81" i="230"/>
  <c r="G80" i="230"/>
  <c r="G79" i="230"/>
  <c r="G78" i="230"/>
  <c r="G77" i="230"/>
  <c r="G76" i="230"/>
  <c r="G75" i="230"/>
  <c r="G74" i="230"/>
  <c r="G73" i="230"/>
  <c r="G72" i="230"/>
  <c r="G71" i="230"/>
  <c r="G70" i="230"/>
  <c r="G69" i="230"/>
  <c r="G68" i="230"/>
  <c r="G67" i="230"/>
  <c r="G66" i="230"/>
  <c r="G65" i="230"/>
  <c r="G64" i="230"/>
  <c r="G63" i="230"/>
  <c r="G62" i="230"/>
  <c r="G61" i="230"/>
  <c r="G60" i="230"/>
  <c r="G59" i="230"/>
  <c r="G58" i="230"/>
  <c r="G57" i="230"/>
  <c r="G56" i="230"/>
  <c r="G55" i="230"/>
  <c r="G54" i="230"/>
  <c r="G53" i="230"/>
  <c r="G52" i="230"/>
  <c r="G51" i="230"/>
  <c r="G50" i="230"/>
  <c r="G49" i="230"/>
  <c r="G48" i="230"/>
  <c r="G47" i="230"/>
  <c r="G46" i="230"/>
  <c r="G45" i="230"/>
  <c r="G44" i="230"/>
  <c r="G43" i="230"/>
  <c r="G42" i="230"/>
  <c r="G41" i="230"/>
  <c r="G40" i="230"/>
  <c r="G39" i="230"/>
  <c r="G38" i="230"/>
  <c r="G37" i="230"/>
  <c r="G36" i="230"/>
  <c r="G35" i="230"/>
  <c r="G34" i="230"/>
  <c r="G33" i="230"/>
  <c r="G32" i="230"/>
  <c r="G31" i="230"/>
  <c r="G30" i="230"/>
  <c r="G29" i="230"/>
  <c r="G28" i="230"/>
  <c r="G27" i="230"/>
  <c r="G26" i="230"/>
  <c r="G25" i="230"/>
  <c r="G24" i="230"/>
  <c r="G23" i="230"/>
  <c r="G22" i="230"/>
  <c r="G21" i="230"/>
  <c r="G20" i="230"/>
  <c r="G19" i="230"/>
  <c r="G18" i="230"/>
  <c r="G17" i="230"/>
  <c r="G16" i="230"/>
  <c r="G15" i="230"/>
  <c r="G14" i="230"/>
  <c r="G13" i="230"/>
  <c r="G12" i="230"/>
  <c r="G11" i="230"/>
  <c r="G10" i="230"/>
  <c r="G9" i="230"/>
  <c r="G8" i="230"/>
  <c r="G7" i="230"/>
  <c r="F72" i="230"/>
  <c r="C102" i="230"/>
  <c r="D102" i="230"/>
  <c r="E102" i="230"/>
  <c r="C98" i="230"/>
  <c r="D98" i="230"/>
  <c r="E98" i="230"/>
  <c r="B98" i="230"/>
  <c r="C87" i="230"/>
  <c r="D87" i="230"/>
  <c r="E87" i="230"/>
  <c r="B87" i="230"/>
  <c r="C84" i="230"/>
  <c r="D84" i="230"/>
  <c r="E84" i="230"/>
  <c r="B84" i="230"/>
  <c r="C20" i="230"/>
  <c r="D20" i="230"/>
  <c r="E20" i="230"/>
  <c r="B20" i="230"/>
  <c r="C51" i="229"/>
  <c r="D51" i="229"/>
  <c r="E51" i="229"/>
  <c r="B51" i="229"/>
  <c r="C25" i="229"/>
  <c r="D25" i="229"/>
  <c r="E25" i="229"/>
  <c r="B25" i="229"/>
  <c r="C9" i="229"/>
  <c r="D9" i="229"/>
  <c r="E9" i="229"/>
  <c r="B9" i="229"/>
  <c r="I127" i="470" l="1"/>
  <c r="H127" i="470"/>
  <c r="F127" i="470"/>
  <c r="E127" i="470"/>
  <c r="D127" i="470"/>
  <c r="C127" i="470"/>
  <c r="B127" i="470"/>
  <c r="L125" i="470"/>
  <c r="J125" i="470"/>
  <c r="G124" i="470"/>
  <c r="J124" i="470" s="1"/>
  <c r="L124" i="470" s="1"/>
  <c r="J123" i="470"/>
  <c r="L123" i="470" s="1"/>
  <c r="J122" i="470"/>
  <c r="L122" i="470" s="1"/>
  <c r="J121" i="470"/>
  <c r="L121" i="470" s="1"/>
  <c r="J120" i="470"/>
  <c r="L120" i="470" s="1"/>
  <c r="J119" i="470"/>
  <c r="L119" i="470" s="1"/>
  <c r="G118" i="470"/>
  <c r="J118" i="470" s="1"/>
  <c r="L118" i="470" s="1"/>
  <c r="J117" i="470"/>
  <c r="L117" i="470" s="1"/>
  <c r="J116" i="470"/>
  <c r="L116" i="470" s="1"/>
  <c r="J115" i="470"/>
  <c r="L115" i="470" s="1"/>
  <c r="J114" i="470"/>
  <c r="L114" i="470" s="1"/>
  <c r="J113" i="470"/>
  <c r="L113" i="470" s="1"/>
  <c r="J112" i="470"/>
  <c r="L112" i="470" s="1"/>
  <c r="J111" i="470"/>
  <c r="L111" i="470" s="1"/>
  <c r="J110" i="470"/>
  <c r="L110" i="470" s="1"/>
  <c r="J109" i="470"/>
  <c r="L109" i="470" s="1"/>
  <c r="J108" i="470"/>
  <c r="L108" i="470" s="1"/>
  <c r="J107" i="470"/>
  <c r="L107" i="470" s="1"/>
  <c r="L106" i="470"/>
  <c r="J106" i="470"/>
  <c r="J105" i="470"/>
  <c r="L105" i="470" s="1"/>
  <c r="J104" i="470"/>
  <c r="L104" i="470" s="1"/>
  <c r="J103" i="470"/>
  <c r="L103" i="470" s="1"/>
  <c r="J102" i="470"/>
  <c r="L102" i="470" s="1"/>
  <c r="J101" i="470"/>
  <c r="L101" i="470" s="1"/>
  <c r="J100" i="470"/>
  <c r="L100" i="470" s="1"/>
  <c r="G99" i="470"/>
  <c r="J99" i="470" s="1"/>
  <c r="L99" i="470" s="1"/>
  <c r="J98" i="470"/>
  <c r="L98" i="470" s="1"/>
  <c r="J97" i="470"/>
  <c r="L97" i="470" s="1"/>
  <c r="J96" i="470"/>
  <c r="L96" i="470" s="1"/>
  <c r="J95" i="470"/>
  <c r="L95" i="470" s="1"/>
  <c r="J94" i="470"/>
  <c r="L94" i="470" s="1"/>
  <c r="G93" i="470"/>
  <c r="J93" i="470" s="1"/>
  <c r="L93" i="470" s="1"/>
  <c r="J92" i="470"/>
  <c r="L92" i="470" s="1"/>
  <c r="L91" i="470"/>
  <c r="J91" i="470"/>
  <c r="J90" i="470"/>
  <c r="L90" i="470" s="1"/>
  <c r="L89" i="470"/>
  <c r="J89" i="470"/>
  <c r="J88" i="470"/>
  <c r="L88" i="470" s="1"/>
  <c r="J87" i="470"/>
  <c r="L87" i="470" s="1"/>
  <c r="J86" i="470"/>
  <c r="L86" i="470" s="1"/>
  <c r="J85" i="470"/>
  <c r="L85" i="470" s="1"/>
  <c r="J84" i="470"/>
  <c r="L84" i="470" s="1"/>
  <c r="G83" i="470"/>
  <c r="J83" i="470" s="1"/>
  <c r="L83" i="470" s="1"/>
  <c r="J82" i="470"/>
  <c r="L82" i="470" s="1"/>
  <c r="J81" i="470"/>
  <c r="L81" i="470" s="1"/>
  <c r="J80" i="470"/>
  <c r="L80" i="470" s="1"/>
  <c r="G79" i="470"/>
  <c r="J79" i="470" s="1"/>
  <c r="L79" i="470" s="1"/>
  <c r="J78" i="470"/>
  <c r="L78" i="470" s="1"/>
  <c r="J77" i="470"/>
  <c r="L77" i="470" s="1"/>
  <c r="J76" i="470"/>
  <c r="L76" i="470" s="1"/>
  <c r="J75" i="470"/>
  <c r="L75" i="470" s="1"/>
  <c r="J74" i="470"/>
  <c r="L74" i="470" s="1"/>
  <c r="J73" i="470"/>
  <c r="L73" i="470" s="1"/>
  <c r="J72" i="470"/>
  <c r="L72" i="470" s="1"/>
  <c r="J71" i="470"/>
  <c r="L71" i="470" s="1"/>
  <c r="J70" i="470"/>
  <c r="L70" i="470" s="1"/>
  <c r="J69" i="470"/>
  <c r="L69" i="470" s="1"/>
  <c r="L68" i="470"/>
  <c r="J68" i="470"/>
  <c r="J67" i="470"/>
  <c r="L67" i="470" s="1"/>
  <c r="L66" i="470"/>
  <c r="J66" i="470"/>
  <c r="J65" i="470"/>
  <c r="L65" i="470" s="1"/>
  <c r="J64" i="470"/>
  <c r="L64" i="470" s="1"/>
  <c r="G63" i="470"/>
  <c r="J63" i="470" s="1"/>
  <c r="L63" i="470" s="1"/>
  <c r="J62" i="470"/>
  <c r="L62" i="470" s="1"/>
  <c r="J61" i="470"/>
  <c r="L61" i="470" s="1"/>
  <c r="J60" i="470"/>
  <c r="L60" i="470" s="1"/>
  <c r="J59" i="470"/>
  <c r="L59" i="470" s="1"/>
  <c r="J58" i="470"/>
  <c r="L58" i="470" s="1"/>
  <c r="J57" i="470"/>
  <c r="L57" i="470" s="1"/>
  <c r="J56" i="470"/>
  <c r="L56" i="470" s="1"/>
  <c r="J55" i="470"/>
  <c r="L55" i="470" s="1"/>
  <c r="L54" i="470"/>
  <c r="J54" i="470"/>
  <c r="J53" i="470"/>
  <c r="L53" i="470" s="1"/>
  <c r="J52" i="470"/>
  <c r="L52" i="470" s="1"/>
  <c r="J51" i="470"/>
  <c r="L51" i="470" s="1"/>
  <c r="J50" i="470"/>
  <c r="L50" i="470" s="1"/>
  <c r="J49" i="470"/>
  <c r="L49" i="470" s="1"/>
  <c r="J48" i="470"/>
  <c r="L48" i="470" s="1"/>
  <c r="L47" i="470"/>
  <c r="J47" i="470"/>
  <c r="J46" i="470"/>
  <c r="L46" i="470" s="1"/>
  <c r="J45" i="470"/>
  <c r="L45" i="470" s="1"/>
  <c r="J44" i="470"/>
  <c r="L44" i="470" s="1"/>
  <c r="J43" i="470"/>
  <c r="L43" i="470" s="1"/>
  <c r="J42" i="470"/>
  <c r="L42" i="470" s="1"/>
  <c r="J41" i="470"/>
  <c r="L41" i="470" s="1"/>
  <c r="J40" i="470"/>
  <c r="L40" i="470" s="1"/>
  <c r="J39" i="470"/>
  <c r="L39" i="470" s="1"/>
  <c r="J38" i="470"/>
  <c r="L38" i="470" s="1"/>
  <c r="J37" i="470"/>
  <c r="L37" i="470" s="1"/>
  <c r="J36" i="470"/>
  <c r="L36" i="470" s="1"/>
  <c r="J35" i="470"/>
  <c r="L35" i="470" s="1"/>
  <c r="J34" i="470"/>
  <c r="L34" i="470" s="1"/>
  <c r="J33" i="470"/>
  <c r="L33" i="470" s="1"/>
  <c r="J32" i="470"/>
  <c r="L32" i="470" s="1"/>
  <c r="G31" i="470"/>
  <c r="J31" i="470" s="1"/>
  <c r="L31" i="470" s="1"/>
  <c r="J30" i="470"/>
  <c r="L30" i="470" s="1"/>
  <c r="L29" i="470"/>
  <c r="J29" i="470"/>
  <c r="J28" i="470"/>
  <c r="L28" i="470" s="1"/>
  <c r="L27" i="470"/>
  <c r="J27" i="470"/>
  <c r="J26" i="470"/>
  <c r="L26" i="470" s="1"/>
  <c r="J25" i="470"/>
  <c r="L25" i="470" s="1"/>
  <c r="J24" i="470"/>
  <c r="L24" i="470" s="1"/>
  <c r="J23" i="470"/>
  <c r="L23" i="470" s="1"/>
  <c r="G22" i="470"/>
  <c r="J22" i="470" s="1"/>
  <c r="L22" i="470" s="1"/>
  <c r="L19" i="470"/>
  <c r="J19" i="470"/>
  <c r="J18" i="470"/>
  <c r="L18" i="470" s="1"/>
  <c r="J17" i="470"/>
  <c r="L17" i="470" s="1"/>
  <c r="J16" i="470"/>
  <c r="L16" i="470" s="1"/>
  <c r="L15" i="470"/>
  <c r="J15" i="470"/>
  <c r="J14" i="470"/>
  <c r="L14" i="470" s="1"/>
  <c r="L13" i="470"/>
  <c r="J13" i="470"/>
  <c r="J12" i="470"/>
  <c r="L12" i="470" s="1"/>
  <c r="J11" i="470"/>
  <c r="L11" i="470" s="1"/>
  <c r="J10" i="470"/>
  <c r="L10" i="470" s="1"/>
  <c r="K9" i="470"/>
  <c r="K127" i="470" s="1"/>
  <c r="G9" i="470"/>
  <c r="J9" i="470" s="1"/>
  <c r="AP109" i="469"/>
  <c r="AO109" i="469"/>
  <c r="AN109" i="469"/>
  <c r="AM109" i="469"/>
  <c r="AL109" i="469"/>
  <c r="AK109" i="469"/>
  <c r="AJ109" i="469"/>
  <c r="AI109" i="469"/>
  <c r="AH109" i="469"/>
  <c r="AG109" i="469"/>
  <c r="AF109" i="469"/>
  <c r="AE109" i="469"/>
  <c r="AD109" i="469"/>
  <c r="AC109" i="469"/>
  <c r="AB109" i="469"/>
  <c r="AA109" i="469"/>
  <c r="Z109" i="469"/>
  <c r="Y109" i="469"/>
  <c r="X109" i="469"/>
  <c r="W109" i="469"/>
  <c r="V109" i="469"/>
  <c r="U109" i="469"/>
  <c r="T109" i="469"/>
  <c r="S109" i="469"/>
  <c r="R109" i="469"/>
  <c r="Q109" i="469"/>
  <c r="P109" i="469"/>
  <c r="O109" i="469"/>
  <c r="N109" i="469"/>
  <c r="M109" i="469"/>
  <c r="L109" i="469"/>
  <c r="K109" i="469"/>
  <c r="J109" i="469"/>
  <c r="I109" i="469"/>
  <c r="H109" i="469"/>
  <c r="G109" i="469"/>
  <c r="F109" i="469"/>
  <c r="E109" i="469"/>
  <c r="D109" i="469"/>
  <c r="C109" i="469"/>
  <c r="AQ19" i="469"/>
  <c r="AS19" i="469" s="1"/>
  <c r="AQ18" i="469"/>
  <c r="AS18" i="469" s="1"/>
  <c r="AQ17" i="469"/>
  <c r="AS17" i="469" s="1"/>
  <c r="AQ16" i="469"/>
  <c r="AS16" i="469" s="1"/>
  <c r="AS15" i="469"/>
  <c r="AQ15" i="469"/>
  <c r="AS14" i="469"/>
  <c r="AQ14" i="469"/>
  <c r="AQ13" i="469"/>
  <c r="AS13" i="469" s="1"/>
  <c r="AQ12" i="469"/>
  <c r="AS12" i="469" s="1"/>
  <c r="AQ11" i="469"/>
  <c r="AS11" i="469" s="1"/>
  <c r="AQ10" i="469"/>
  <c r="AS10" i="469" s="1"/>
  <c r="AR9" i="469"/>
  <c r="AR109" i="469" s="1"/>
  <c r="B9" i="469"/>
  <c r="AQ9" i="469" s="1"/>
  <c r="AQ109" i="469" s="1"/>
  <c r="E19" i="468"/>
  <c r="G19" i="468" s="1"/>
  <c r="E18" i="468"/>
  <c r="G18" i="468" s="1"/>
  <c r="G17" i="468"/>
  <c r="E17" i="468"/>
  <c r="E16" i="468"/>
  <c r="G16" i="468" s="1"/>
  <c r="E15" i="468"/>
  <c r="G15" i="468" s="1"/>
  <c r="E14" i="468"/>
  <c r="G14" i="468" s="1"/>
  <c r="E13" i="468"/>
  <c r="G13" i="468" s="1"/>
  <c r="G12" i="468"/>
  <c r="E12" i="468"/>
  <c r="E11" i="468"/>
  <c r="G11" i="468" s="1"/>
  <c r="E10" i="468"/>
  <c r="G10" i="468" s="1"/>
  <c r="B9" i="468"/>
  <c r="E9" i="468" s="1"/>
  <c r="G9" i="468" s="1"/>
  <c r="W20" i="441"/>
  <c r="L9" i="470" l="1"/>
  <c r="G21" i="470"/>
  <c r="J21" i="470" s="1"/>
  <c r="L21" i="470" s="1"/>
  <c r="L127" i="470" s="1"/>
  <c r="AS9" i="469"/>
  <c r="AS109" i="469" s="1"/>
  <c r="B109" i="469"/>
  <c r="N25" i="359"/>
  <c r="N26" i="359" s="1"/>
  <c r="N24" i="359"/>
  <c r="O24" i="359" s="1"/>
  <c r="N23" i="359"/>
  <c r="O23" i="359" s="1"/>
  <c r="N22" i="359"/>
  <c r="N21" i="359"/>
  <c r="O21" i="359" s="1"/>
  <c r="N20" i="359"/>
  <c r="O20" i="359" s="1"/>
  <c r="N19" i="359"/>
  <c r="O19" i="359" s="1"/>
  <c r="N18" i="359"/>
  <c r="O18" i="359" s="1"/>
  <c r="N17" i="359"/>
  <c r="O17" i="359" s="1"/>
  <c r="N16" i="359"/>
  <c r="O16" i="359" s="1"/>
  <c r="N15" i="359"/>
  <c r="O15" i="359" s="1"/>
  <c r="N14" i="359"/>
  <c r="N13" i="359"/>
  <c r="O13" i="359" s="1"/>
  <c r="N12" i="359"/>
  <c r="O12" i="359" s="1"/>
  <c r="N11" i="359"/>
  <c r="O11" i="359" s="1"/>
  <c r="N10" i="359"/>
  <c r="O10" i="359" s="1"/>
  <c r="N9" i="359"/>
  <c r="O9" i="359" s="1"/>
  <c r="N8" i="359"/>
  <c r="O8" i="359" s="1"/>
  <c r="N7" i="359"/>
  <c r="O7" i="359" s="1"/>
  <c r="G127" i="470" l="1"/>
  <c r="J127" i="470"/>
  <c r="C26" i="359"/>
  <c r="I26" i="359"/>
  <c r="B26" i="359"/>
  <c r="D26" i="359"/>
  <c r="F26" i="359"/>
  <c r="G26" i="359"/>
  <c r="H26" i="359"/>
  <c r="J26" i="359"/>
  <c r="K26" i="359"/>
  <c r="E26" i="359"/>
  <c r="O14" i="359"/>
  <c r="O22" i="359"/>
  <c r="L26" i="359"/>
  <c r="M26" i="359"/>
  <c r="F89" i="6" l="1"/>
  <c r="K9" i="3" l="1"/>
  <c r="H91" i="3"/>
  <c r="G91" i="3" l="1"/>
  <c r="F91" i="3"/>
  <c r="E91" i="3"/>
  <c r="E73" i="230" l="1"/>
  <c r="F73" i="230" s="1"/>
  <c r="F35" i="230"/>
  <c r="F36" i="230"/>
  <c r="F37" i="230"/>
  <c r="F38" i="230"/>
  <c r="F39" i="230"/>
  <c r="F40" i="230"/>
  <c r="F41" i="230"/>
  <c r="F42" i="230"/>
  <c r="F43" i="230"/>
  <c r="F44" i="230"/>
  <c r="F45" i="230"/>
  <c r="F46" i="230"/>
  <c r="F47" i="230"/>
  <c r="F48" i="230"/>
  <c r="F49" i="230"/>
  <c r="F50" i="230"/>
  <c r="F51" i="230"/>
  <c r="F52" i="230"/>
  <c r="F53" i="230"/>
  <c r="F54" i="230"/>
  <c r="F55" i="230"/>
  <c r="F56" i="230"/>
  <c r="F57" i="230"/>
  <c r="F58" i="230"/>
  <c r="F59" i="230"/>
  <c r="F60" i="230"/>
  <c r="F61" i="230"/>
  <c r="F62" i="230"/>
  <c r="F63" i="230"/>
  <c r="F64" i="230"/>
  <c r="F65" i="230"/>
  <c r="F66" i="230"/>
  <c r="F67" i="230"/>
  <c r="F68" i="230"/>
  <c r="F69" i="230"/>
  <c r="F70" i="230"/>
  <c r="F71" i="230"/>
  <c r="F34" i="230"/>
  <c r="F101" i="230"/>
  <c r="F100" i="230"/>
  <c r="F90" i="230"/>
  <c r="F91" i="230"/>
  <c r="F92" i="230"/>
  <c r="F93" i="230"/>
  <c r="F94" i="230"/>
  <c r="F95" i="230"/>
  <c r="F96" i="230"/>
  <c r="F97" i="230"/>
  <c r="F98" i="230"/>
  <c r="F89" i="230"/>
  <c r="F87" i="230"/>
  <c r="F86" i="230"/>
  <c r="F84" i="230"/>
  <c r="F83" i="230"/>
  <c r="F80" i="230"/>
  <c r="F81" i="230"/>
  <c r="F79" i="230"/>
  <c r="F76" i="230"/>
  <c r="F75" i="230"/>
  <c r="E77" i="230"/>
  <c r="F77" i="230" s="1"/>
  <c r="F30" i="230"/>
  <c r="F31" i="230"/>
  <c r="F32" i="230"/>
  <c r="F29" i="230"/>
  <c r="F26" i="230"/>
  <c r="F27" i="230"/>
  <c r="F25" i="230"/>
  <c r="F22" i="230"/>
  <c r="E23" i="230"/>
  <c r="F8" i="230"/>
  <c r="F9" i="230"/>
  <c r="F10" i="230"/>
  <c r="F11" i="230"/>
  <c r="F12" i="230"/>
  <c r="F13" i="230"/>
  <c r="F14" i="230"/>
  <c r="F15" i="230"/>
  <c r="F16" i="230"/>
  <c r="F17" i="230"/>
  <c r="F18" i="230"/>
  <c r="F19" i="230"/>
  <c r="F7" i="230"/>
  <c r="F17" i="229"/>
  <c r="F18" i="229"/>
  <c r="F19" i="229"/>
  <c r="F20" i="229"/>
  <c r="F21" i="229"/>
  <c r="F22" i="229"/>
  <c r="F23" i="229"/>
  <c r="F24" i="229"/>
  <c r="F16" i="229"/>
  <c r="F7" i="229"/>
  <c r="F8" i="229"/>
  <c r="F6" i="229"/>
  <c r="F9" i="229" s="1"/>
  <c r="F33" i="229"/>
  <c r="F34" i="229"/>
  <c r="F35" i="229"/>
  <c r="F36" i="229"/>
  <c r="F37" i="229"/>
  <c r="F38" i="229"/>
  <c r="F39" i="229"/>
  <c r="F40" i="229"/>
  <c r="F41" i="229"/>
  <c r="F42" i="229"/>
  <c r="F43" i="229"/>
  <c r="F44" i="229"/>
  <c r="F45" i="229"/>
  <c r="F46" i="229"/>
  <c r="F47" i="229"/>
  <c r="F48" i="229"/>
  <c r="F49" i="229"/>
  <c r="F50" i="229"/>
  <c r="F32" i="229"/>
  <c r="E103" i="230" l="1"/>
  <c r="F20" i="230"/>
  <c r="F51" i="229"/>
  <c r="G42" i="229" s="1"/>
  <c r="F25" i="229"/>
  <c r="G38" i="229"/>
  <c r="G35" i="229"/>
  <c r="G34" i="229"/>
  <c r="G48" i="229"/>
  <c r="G47" i="229"/>
  <c r="G46" i="229"/>
  <c r="G33" i="229"/>
  <c r="G45" i="229"/>
  <c r="G36" i="229"/>
  <c r="G44" i="229"/>
  <c r="G37" i="229"/>
  <c r="G43" i="229"/>
  <c r="G50" i="229"/>
  <c r="G41" i="229"/>
  <c r="G32" i="229"/>
  <c r="G40" i="229"/>
  <c r="G49" i="229"/>
  <c r="G39" i="229"/>
  <c r="G19" i="229"/>
  <c r="G16" i="229"/>
  <c r="G17" i="229"/>
  <c r="G6" i="229"/>
  <c r="G8" i="229"/>
  <c r="G7" i="229"/>
  <c r="G24" i="229" l="1"/>
  <c r="G23" i="229"/>
  <c r="G22" i="229"/>
  <c r="G20" i="229"/>
  <c r="G21" i="229"/>
  <c r="G18" i="229"/>
  <c r="H70" i="465"/>
  <c r="G70" i="465"/>
  <c r="E70" i="465"/>
  <c r="H67" i="465"/>
  <c r="H66" i="465" s="1"/>
  <c r="G67" i="465"/>
  <c r="E67" i="465"/>
  <c r="E66" i="465" s="1"/>
  <c r="G66" i="465"/>
  <c r="H63" i="465"/>
  <c r="G63" i="465"/>
  <c r="E63" i="465"/>
  <c r="H60" i="465"/>
  <c r="H59" i="465" s="1"/>
  <c r="G60" i="465"/>
  <c r="E60" i="465"/>
  <c r="E59" i="465" s="1"/>
  <c r="H56" i="465"/>
  <c r="H52" i="465" s="1"/>
  <c r="G56" i="465"/>
  <c r="E56" i="465"/>
  <c r="H53" i="465"/>
  <c r="G53" i="465"/>
  <c r="G52" i="465" s="1"/>
  <c r="E53" i="465"/>
  <c r="E52" i="465"/>
  <c r="H49" i="465"/>
  <c r="G49" i="465"/>
  <c r="G45" i="465" s="1"/>
  <c r="E49" i="465"/>
  <c r="H46" i="465"/>
  <c r="H45" i="465" s="1"/>
  <c r="G46" i="465"/>
  <c r="E46" i="465"/>
  <c r="E45" i="465" s="1"/>
  <c r="H42" i="465"/>
  <c r="G42" i="465"/>
  <c r="G38" i="465" s="1"/>
  <c r="E42" i="465"/>
  <c r="H39" i="465"/>
  <c r="H38" i="465" s="1"/>
  <c r="G39" i="465"/>
  <c r="E39" i="465"/>
  <c r="H35" i="465"/>
  <c r="G35" i="465"/>
  <c r="G31" i="465" s="1"/>
  <c r="E35" i="465"/>
  <c r="H32" i="465"/>
  <c r="H31" i="465" s="1"/>
  <c r="G32" i="465"/>
  <c r="E32" i="465"/>
  <c r="E31" i="465" s="1"/>
  <c r="H28" i="465"/>
  <c r="H24" i="465" s="1"/>
  <c r="G28" i="465"/>
  <c r="E28" i="465"/>
  <c r="H25" i="465"/>
  <c r="G25" i="465"/>
  <c r="G24" i="465" s="1"/>
  <c r="E25" i="465"/>
  <c r="E24" i="465"/>
  <c r="H21" i="465"/>
  <c r="G21" i="465"/>
  <c r="E21" i="465"/>
  <c r="H18" i="465"/>
  <c r="H14" i="465" s="1"/>
  <c r="G18" i="465"/>
  <c r="E18" i="465"/>
  <c r="H15" i="465"/>
  <c r="G15" i="465"/>
  <c r="G14" i="465" s="1"/>
  <c r="E15" i="465"/>
  <c r="E14" i="465"/>
  <c r="H11" i="465"/>
  <c r="G11" i="465"/>
  <c r="G7" i="465" s="1"/>
  <c r="E11" i="465"/>
  <c r="H8" i="465"/>
  <c r="H7" i="465" s="1"/>
  <c r="G8" i="465"/>
  <c r="E8" i="465"/>
  <c r="E7" i="465" s="1"/>
  <c r="I70" i="461"/>
  <c r="G70" i="461"/>
  <c r="I67" i="461"/>
  <c r="G67" i="461"/>
  <c r="G66" i="461" s="1"/>
  <c r="I63" i="461"/>
  <c r="G63" i="461"/>
  <c r="I60" i="461"/>
  <c r="G60" i="461"/>
  <c r="I56" i="461"/>
  <c r="G56" i="461"/>
  <c r="I53" i="461"/>
  <c r="G53" i="461"/>
  <c r="I49" i="461"/>
  <c r="G49" i="461"/>
  <c r="I46" i="461"/>
  <c r="G46" i="461"/>
  <c r="G45" i="461" s="1"/>
  <c r="I45" i="461"/>
  <c r="I42" i="461"/>
  <c r="G42" i="461"/>
  <c r="I39" i="461"/>
  <c r="I38" i="461" s="1"/>
  <c r="G39" i="461"/>
  <c r="G38" i="461" s="1"/>
  <c r="I35" i="461"/>
  <c r="G35" i="461"/>
  <c r="I32" i="461"/>
  <c r="I31" i="461" s="1"/>
  <c r="G32" i="461"/>
  <c r="I28" i="461"/>
  <c r="G28" i="461"/>
  <c r="I25" i="461"/>
  <c r="G25" i="461"/>
  <c r="I21" i="461"/>
  <c r="G21" i="461"/>
  <c r="I18" i="461"/>
  <c r="G18" i="461"/>
  <c r="G14" i="461" s="1"/>
  <c r="I15" i="461"/>
  <c r="G15" i="461"/>
  <c r="I11" i="461"/>
  <c r="G11" i="461"/>
  <c r="I8" i="461"/>
  <c r="G8" i="461"/>
  <c r="I7" i="461"/>
  <c r="J69" i="460"/>
  <c r="I69" i="460"/>
  <c r="G69" i="460"/>
  <c r="F69" i="460"/>
  <c r="E69" i="460"/>
  <c r="D69" i="460"/>
  <c r="C69" i="460"/>
  <c r="B69" i="460"/>
  <c r="J66" i="460"/>
  <c r="I66" i="460"/>
  <c r="G66" i="460"/>
  <c r="F66" i="460"/>
  <c r="E66" i="460"/>
  <c r="D66" i="460"/>
  <c r="C66" i="460"/>
  <c r="B66" i="460"/>
  <c r="J65" i="460"/>
  <c r="I65" i="460"/>
  <c r="G65" i="460"/>
  <c r="F65" i="460"/>
  <c r="E65" i="460"/>
  <c r="D65" i="460"/>
  <c r="C65" i="460"/>
  <c r="B65" i="460"/>
  <c r="J62" i="460"/>
  <c r="I62" i="460"/>
  <c r="G62" i="460"/>
  <c r="F62" i="460"/>
  <c r="F58" i="460" s="1"/>
  <c r="E62" i="460"/>
  <c r="D62" i="460"/>
  <c r="C62" i="460"/>
  <c r="B62" i="460"/>
  <c r="J59" i="460"/>
  <c r="I59" i="460"/>
  <c r="G59" i="460"/>
  <c r="F59" i="460"/>
  <c r="E59" i="460"/>
  <c r="D59" i="460"/>
  <c r="C59" i="460"/>
  <c r="B59" i="460"/>
  <c r="J58" i="460"/>
  <c r="I58" i="460"/>
  <c r="G58" i="460"/>
  <c r="E58" i="460"/>
  <c r="D58" i="460"/>
  <c r="C58" i="460"/>
  <c r="B58" i="460"/>
  <c r="J55" i="460"/>
  <c r="I55" i="460"/>
  <c r="G55" i="460"/>
  <c r="F55" i="460"/>
  <c r="E55" i="460"/>
  <c r="D55" i="460"/>
  <c r="C55" i="460"/>
  <c r="B55" i="460"/>
  <c r="J52" i="460"/>
  <c r="I52" i="460"/>
  <c r="G52" i="460"/>
  <c r="F52" i="460"/>
  <c r="F51" i="460" s="1"/>
  <c r="E52" i="460"/>
  <c r="D52" i="460"/>
  <c r="C52" i="460"/>
  <c r="B52" i="460"/>
  <c r="J51" i="460"/>
  <c r="I51" i="460"/>
  <c r="G51" i="460"/>
  <c r="E51" i="460"/>
  <c r="D51" i="460"/>
  <c r="C51" i="460"/>
  <c r="B51" i="460"/>
  <c r="J48" i="460"/>
  <c r="I48" i="460"/>
  <c r="G48" i="460"/>
  <c r="F48" i="460"/>
  <c r="E48" i="460"/>
  <c r="D48" i="460"/>
  <c r="C48" i="460"/>
  <c r="B48" i="460"/>
  <c r="J45" i="460"/>
  <c r="I45" i="460"/>
  <c r="G45" i="460"/>
  <c r="F45" i="460"/>
  <c r="E45" i="460"/>
  <c r="D45" i="460"/>
  <c r="C45" i="460"/>
  <c r="B45" i="460"/>
  <c r="J44" i="460"/>
  <c r="I44" i="460"/>
  <c r="G44" i="460"/>
  <c r="F44" i="460"/>
  <c r="E44" i="460"/>
  <c r="D44" i="460"/>
  <c r="C44" i="460"/>
  <c r="B44" i="460"/>
  <c r="J41" i="460"/>
  <c r="I41" i="460"/>
  <c r="G41" i="460"/>
  <c r="F41" i="460"/>
  <c r="E41" i="460"/>
  <c r="D41" i="460"/>
  <c r="C41" i="460"/>
  <c r="B41" i="460"/>
  <c r="J38" i="460"/>
  <c r="I38" i="460"/>
  <c r="G38" i="460"/>
  <c r="F38" i="460"/>
  <c r="E38" i="460"/>
  <c r="D38" i="460"/>
  <c r="C38" i="460"/>
  <c r="B38" i="460"/>
  <c r="J37" i="460"/>
  <c r="I37" i="460"/>
  <c r="G37" i="460"/>
  <c r="F37" i="460"/>
  <c r="E37" i="460"/>
  <c r="D37" i="460"/>
  <c r="C37" i="460"/>
  <c r="B37" i="460"/>
  <c r="J34" i="460"/>
  <c r="I34" i="460"/>
  <c r="G34" i="460"/>
  <c r="F34" i="460"/>
  <c r="E34" i="460"/>
  <c r="D34" i="460"/>
  <c r="C34" i="460"/>
  <c r="B34" i="460"/>
  <c r="J31" i="460"/>
  <c r="I31" i="460"/>
  <c r="G31" i="460"/>
  <c r="F31" i="460"/>
  <c r="E31" i="460"/>
  <c r="D31" i="460"/>
  <c r="C31" i="460"/>
  <c r="B31" i="460"/>
  <c r="J30" i="460"/>
  <c r="I30" i="460"/>
  <c r="G30" i="460"/>
  <c r="F30" i="460"/>
  <c r="E30" i="460"/>
  <c r="D30" i="460"/>
  <c r="C30" i="460"/>
  <c r="B30" i="460"/>
  <c r="J27" i="460"/>
  <c r="I27" i="460"/>
  <c r="G27" i="460"/>
  <c r="F27" i="460"/>
  <c r="E27" i="460"/>
  <c r="D27" i="460"/>
  <c r="C27" i="460"/>
  <c r="B27" i="460"/>
  <c r="J24" i="460"/>
  <c r="I24" i="460"/>
  <c r="G24" i="460"/>
  <c r="F24" i="460"/>
  <c r="F23" i="460" s="1"/>
  <c r="E24" i="460"/>
  <c r="D24" i="460"/>
  <c r="C24" i="460"/>
  <c r="B24" i="460"/>
  <c r="J23" i="460"/>
  <c r="I23" i="460"/>
  <c r="G23" i="460"/>
  <c r="E23" i="460"/>
  <c r="D23" i="460"/>
  <c r="C23" i="460"/>
  <c r="B23" i="460"/>
  <c r="J20" i="460"/>
  <c r="I20" i="460"/>
  <c r="G20" i="460"/>
  <c r="F20" i="460"/>
  <c r="E20" i="460"/>
  <c r="D20" i="460"/>
  <c r="C20" i="460"/>
  <c r="B20" i="460"/>
  <c r="J17" i="460"/>
  <c r="I17" i="460"/>
  <c r="G17" i="460"/>
  <c r="F17" i="460"/>
  <c r="E17" i="460"/>
  <c r="D17" i="460"/>
  <c r="C17" i="460"/>
  <c r="B17" i="460"/>
  <c r="J14" i="460"/>
  <c r="I14" i="460"/>
  <c r="G14" i="460"/>
  <c r="F14" i="460"/>
  <c r="E14" i="460"/>
  <c r="D14" i="460"/>
  <c r="C14" i="460"/>
  <c r="B14" i="460"/>
  <c r="J13" i="460"/>
  <c r="I13" i="460"/>
  <c r="G13" i="460"/>
  <c r="F13" i="460"/>
  <c r="E13" i="460"/>
  <c r="D13" i="460"/>
  <c r="C13" i="460"/>
  <c r="B13" i="460"/>
  <c r="J10" i="460"/>
  <c r="I10" i="460"/>
  <c r="G10" i="460"/>
  <c r="F10" i="460"/>
  <c r="E10" i="460"/>
  <c r="D10" i="460"/>
  <c r="C10" i="460"/>
  <c r="B10" i="460"/>
  <c r="J7" i="460"/>
  <c r="I7" i="460"/>
  <c r="G7" i="460"/>
  <c r="F7" i="460"/>
  <c r="E7" i="460"/>
  <c r="D7" i="460"/>
  <c r="C7" i="460"/>
  <c r="B7" i="460"/>
  <c r="J6" i="460"/>
  <c r="I6" i="460"/>
  <c r="G6" i="460"/>
  <c r="F6" i="460"/>
  <c r="E6" i="460"/>
  <c r="D6" i="460"/>
  <c r="C6" i="460"/>
  <c r="B6" i="460"/>
  <c r="E38" i="465" l="1"/>
  <c r="G59" i="465"/>
  <c r="G73" i="465" s="1"/>
  <c r="H73" i="465"/>
  <c r="E73" i="465"/>
  <c r="G24" i="461"/>
  <c r="I59" i="461"/>
  <c r="I73" i="461" s="1"/>
  <c r="I66" i="461"/>
  <c r="I14" i="461"/>
  <c r="G52" i="461"/>
  <c r="G7" i="461"/>
  <c r="I24" i="461"/>
  <c r="G31" i="461"/>
  <c r="I52" i="461"/>
  <c r="G59" i="461"/>
  <c r="G73" i="461" s="1"/>
  <c r="F72" i="460"/>
  <c r="C72" i="460"/>
  <c r="G72" i="460"/>
  <c r="D72" i="460"/>
  <c r="I72" i="460"/>
  <c r="B72" i="460"/>
  <c r="E72" i="460"/>
  <c r="J72" i="460"/>
  <c r="B23" i="230" l="1"/>
  <c r="C23" i="230"/>
  <c r="C103" i="230" s="1"/>
  <c r="D23" i="230"/>
  <c r="D103" i="230" s="1"/>
  <c r="F23" i="230"/>
  <c r="B102" i="230"/>
  <c r="G25" i="229"/>
  <c r="G51" i="229"/>
  <c r="B103" i="230" l="1"/>
  <c r="F102" i="230"/>
  <c r="F103" i="230" s="1"/>
  <c r="C89" i="6" l="1"/>
  <c r="E89" i="6" l="1"/>
  <c r="K75" i="3" l="1"/>
  <c r="K76" i="3"/>
  <c r="K77" i="3"/>
  <c r="K78" i="3"/>
  <c r="K79" i="3"/>
  <c r="K81" i="3"/>
  <c r="K82" i="3"/>
  <c r="K84" i="3"/>
  <c r="K86" i="3"/>
  <c r="B37" i="2" l="1"/>
  <c r="K89" i="4" l="1"/>
  <c r="K68" i="3"/>
  <c r="C37" i="2"/>
  <c r="D37" i="2"/>
  <c r="E37" i="2"/>
  <c r="F37" i="2"/>
  <c r="G37" i="2"/>
  <c r="H37" i="2"/>
  <c r="I37" i="2"/>
  <c r="J37" i="2"/>
  <c r="K37" i="2"/>
  <c r="L7" i="2" s="1"/>
  <c r="K67" i="3" l="1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73" i="3" l="1"/>
  <c r="J91" i="3" l="1"/>
  <c r="K91" i="3" l="1"/>
  <c r="C89" i="4" l="1"/>
  <c r="D89" i="4"/>
  <c r="E89" i="4"/>
  <c r="F89" i="4"/>
  <c r="G89" i="4"/>
  <c r="H89" i="4"/>
  <c r="I89" i="4"/>
  <c r="J89" i="4"/>
  <c r="B89" i="4"/>
  <c r="I91" i="3"/>
  <c r="K90" i="3"/>
  <c r="K89" i="3"/>
  <c r="K87" i="3"/>
  <c r="K30" i="3"/>
  <c r="K29" i="3"/>
  <c r="K28" i="3"/>
  <c r="K27" i="3"/>
  <c r="K24" i="3"/>
  <c r="K23" i="3"/>
  <c r="K21" i="3"/>
  <c r="K10" i="3"/>
  <c r="K11" i="3"/>
  <c r="K13" i="3"/>
  <c r="K14" i="3"/>
  <c r="K15" i="3"/>
  <c r="K16" i="3"/>
  <c r="K17" i="3"/>
  <c r="K18" i="3"/>
  <c r="K19" i="3"/>
  <c r="K20" i="3"/>
  <c r="K25" i="3" l="1"/>
  <c r="L15" i="2" l="1"/>
  <c r="L35" i="2"/>
  <c r="L13" i="2"/>
  <c r="L27" i="2"/>
  <c r="L34" i="2"/>
  <c r="L28" i="2"/>
  <c r="L18" i="2"/>
  <c r="L12" i="2"/>
  <c r="L29" i="2"/>
  <c r="L24" i="2"/>
  <c r="L8" i="2"/>
  <c r="L23" i="2"/>
  <c r="L30" i="2"/>
  <c r="L14" i="2"/>
  <c r="L25" i="2"/>
  <c r="L9" i="2"/>
  <c r="L20" i="2"/>
  <c r="L36" i="2"/>
  <c r="L19" i="2"/>
  <c r="L26" i="2"/>
  <c r="L10" i="2"/>
  <c r="L32" i="2"/>
  <c r="L16" i="2"/>
  <c r="L31" i="2"/>
  <c r="L11" i="2"/>
  <c r="L21" i="2"/>
  <c r="L33" i="2"/>
  <c r="L17" i="2"/>
  <c r="L37" i="2" l="1"/>
</calcChain>
</file>

<file path=xl/sharedStrings.xml><?xml version="1.0" encoding="utf-8"?>
<sst xmlns="http://schemas.openxmlformats.org/spreadsheetml/2006/main" count="11672" uniqueCount="1167">
  <si>
    <t>Í N D I C E</t>
  </si>
  <si>
    <t>INFORMACIÓN CONSOLIDADA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</si>
  <si>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</si>
  <si>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</si>
  <si>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</si>
  <si>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</si>
  <si>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</si>
  <si>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</si>
  <si>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</si>
  <si>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cartera por destino del crédito</t>
  </si>
  <si>
    <t>Clasificación de contingente por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</si>
  <si>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</si>
  <si>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</si>
  <si>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</si>
  <si>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</si>
  <si>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</si>
  <si>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</si>
  <si>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</si>
  <si>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</si>
  <si>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</si>
  <si>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</si>
  <si>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</si>
  <si>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</si>
  <si>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</si>
  <si>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</si>
  <si>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</si>
  <si>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</si>
  <si>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</si>
  <si>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</si>
  <si>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</si>
  <si>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</si>
  <si>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</si>
  <si>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</si>
  <si>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</si>
  <si>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</si>
  <si>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</si>
  <si>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</si>
  <si>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</si>
  <si>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51-1</t>
  </si>
  <si>
    <t>51-2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</si>
  <si>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</si>
  <si>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</si>
  <si>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</si>
  <si>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</si>
  <si>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</si>
  <si>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entidades financieras de vivienda</t>
  </si>
  <si>
    <t>Evolutivo de puntos de atención financiera instituciones financieras de desarrollo</t>
  </si>
  <si>
    <t>GESTIÓN DE RECLAMOS</t>
  </si>
  <si>
    <t>Reclamos recibidos por departamento</t>
  </si>
  <si>
    <t>Reclamos recibidos por tipología</t>
  </si>
  <si>
    <t>Reclamos recibidos por entidad</t>
  </si>
  <si>
    <t>(en miles de bolivianos)</t>
  </si>
  <si>
    <t>BANCOS MÚLTIPLES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</si>
  <si>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</si>
  <si>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</si>
  <si>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</si>
  <si>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</si>
  <si>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</si>
  <si>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</si>
  <si>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</si>
  <si>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</si>
  <si>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</si>
  <si>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BIE</t>
  </si>
  <si>
    <t>BFO</t>
  </si>
  <si>
    <t>BFS</t>
  </si>
  <si>
    <t>BPR</t>
  </si>
  <si>
    <t>%</t>
  </si>
  <si>
    <t>TOTAL</t>
  </si>
  <si>
    <t>Construcción</t>
  </si>
  <si>
    <t>VIGENTE</t>
  </si>
  <si>
    <t>COCHABAMBA</t>
  </si>
  <si>
    <t>ORURO</t>
  </si>
  <si>
    <t xml:space="preserve">TOTAL </t>
  </si>
  <si>
    <t>CHUQUISACA</t>
  </si>
  <si>
    <t>LA PAZ</t>
  </si>
  <si>
    <t>POTOSÍ</t>
  </si>
  <si>
    <t>TARIJA</t>
  </si>
  <si>
    <t>SANTA CRUZ</t>
  </si>
  <si>
    <t>BENI</t>
  </si>
  <si>
    <t>PANDO</t>
  </si>
  <si>
    <t>Crédito empresarial</t>
  </si>
  <si>
    <t>Crédito empresarial calificado por días mora</t>
  </si>
  <si>
    <t>Crédito debidamente garantizado al sector público</t>
  </si>
  <si>
    <t>Crédito hipotecario de vivienda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</si>
  <si>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</si>
  <si>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</si>
  <si>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</si>
  <si>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</si>
  <si>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</si>
  <si>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 debidamente garantizado</t>
  </si>
  <si>
    <t>Microcrédito Banca Comunal</t>
  </si>
  <si>
    <t>Microcrédito Banca Comunal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</si>
  <si>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</si>
  <si>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</si>
  <si>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</si>
  <si>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</si>
  <si>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</si>
  <si>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</si>
  <si>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</si>
  <si>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</si>
  <si>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</si>
  <si>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</si>
  <si>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</si>
  <si>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</si>
  <si>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</si>
  <si>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</si>
  <si>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</si>
  <si>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</si>
  <si>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</si>
  <si>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</si>
  <si>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</si>
  <si>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</si>
  <si>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</si>
  <si>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</si>
  <si>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</si>
  <si>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</si>
  <si>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</si>
  <si>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</si>
  <si>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</si>
  <si>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</si>
  <si>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</si>
  <si>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</si>
  <si>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</si>
  <si>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</si>
  <si>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</si>
  <si>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</si>
  <si>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</si>
  <si>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BANCOS PYME</t>
  </si>
  <si>
    <t>PEF</t>
  </si>
  <si>
    <t>PCO</t>
  </si>
  <si>
    <t>VL1</t>
  </si>
  <si>
    <t>VPR</t>
  </si>
  <si>
    <t>VPG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</si>
  <si>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</si>
  <si>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</si>
  <si>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</si>
  <si>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</si>
  <si>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</si>
  <si>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</si>
  <si>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</si>
  <si>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</si>
  <si>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</si>
  <si>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SUB-TOTAL</t>
  </si>
  <si>
    <t>SISTEMA DE INTERMEDIACIÓN FINANCIERA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</si>
  <si>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</si>
  <si>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</si>
  <si>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</si>
  <si>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</si>
  <si>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</si>
  <si>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</si>
  <si>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MORA</t>
  </si>
  <si>
    <t>NOMINAL %</t>
  </si>
  <si>
    <t>BANCOS MÚLTIPLES (2)</t>
  </si>
  <si>
    <t>BANCOS PYME (2)</t>
  </si>
  <si>
    <t>ENTIDADES FINANCIERAS DE VIVIENDA (3)</t>
  </si>
  <si>
    <t>(3) A partir del 23.11.2015 las mutuales de ahorro y préstamo se transformaron en entidades financieras de vivienda.</t>
  </si>
  <si>
    <t>Ranking de cartera total por localidad atendida</t>
  </si>
  <si>
    <t>Posición</t>
  </si>
  <si>
    <t>N° de localidades 
atendidas</t>
  </si>
  <si>
    <t xml:space="preserve">SUB-TOTAL </t>
  </si>
  <si>
    <t>BDR (3)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</si>
  <si>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</si>
  <si>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</si>
  <si>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</si>
  <si>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</si>
  <si>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</si>
  <si>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</si>
  <si>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</si>
  <si>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</si>
  <si>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</si>
  <si>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Crédito PYME Agropecuario calificado como empresarial</t>
  </si>
  <si>
    <t>Crédito PYME Agropecuario con garantía real calificado como empresarial</t>
  </si>
  <si>
    <t xml:space="preserve">Crédito hipotecario de vivienda de interés social </t>
  </si>
  <si>
    <t>CLASIFICACIÓN DE CARTERA POR TIPO DE CRÉDITO Y DEPARTAMENTO</t>
  </si>
  <si>
    <t>Minería</t>
  </si>
  <si>
    <t>Manufactura</t>
  </si>
  <si>
    <t>Producción intelectual (1)</t>
  </si>
  <si>
    <t xml:space="preserve">TOTAL     </t>
  </si>
  <si>
    <t>(2) En aplicación a la Ley N° 393 de Servicios Financieros, a partir del 21 de julio de 2014 se constituyen los bancos múltiples y bancos PYME.</t>
  </si>
  <si>
    <t>Total cartera
(en miles de bolivianos)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</si>
  <si>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</si>
  <si>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</si>
  <si>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</si>
  <si>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</si>
  <si>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</si>
  <si>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</si>
  <si>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</si>
  <si>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</si>
  <si>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</si>
  <si>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</si>
  <si>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</si>
  <si>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</si>
  <si>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</si>
  <si>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</si>
  <si>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</si>
  <si>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</si>
  <si>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</si>
  <si>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</si>
  <si>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42-1</t>
  </si>
  <si>
    <t>42-2</t>
  </si>
  <si>
    <t>42-3</t>
  </si>
  <si>
    <t>54-1</t>
  </si>
  <si>
    <t>54-2</t>
  </si>
  <si>
    <t>55-1</t>
  </si>
  <si>
    <t>55-2</t>
  </si>
  <si>
    <t>56-1</t>
  </si>
  <si>
    <t>56-2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</si>
  <si>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</si>
  <si>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</si>
  <si>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</si>
  <si>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</si>
  <si>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</si>
  <si>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</si>
  <si>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</si>
  <si>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</si>
  <si>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</si>
  <si>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</si>
  <si>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</si>
  <si>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</si>
  <si>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</si>
  <si>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</si>
  <si>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De La Comunidad S.A.</t>
  </si>
  <si>
    <t>Entidades Financieras de Vivienda (6)</t>
  </si>
  <si>
    <t>La Primera</t>
  </si>
  <si>
    <t>La Promotora</t>
  </si>
  <si>
    <t>El Progreso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</si>
  <si>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</si>
  <si>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</si>
  <si>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</si>
  <si>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</si>
  <si>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</si>
  <si>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</si>
  <si>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</si>
  <si>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</si>
  <si>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</si>
  <si>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</si>
  <si>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</si>
  <si>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</si>
  <si>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</si>
  <si>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</si>
  <si>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</si>
  <si>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</si>
  <si>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</si>
  <si>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</si>
  <si>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</si>
  <si>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</si>
  <si>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</si>
  <si>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</si>
  <si>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</si>
  <si>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</si>
  <si>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</si>
  <si>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</si>
  <si>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</si>
  <si>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CARTERA DE CRÉDITOS</t>
  </si>
  <si>
    <t>Ranking de cartera destinada al sector productivo</t>
  </si>
  <si>
    <t>HOJA</t>
  </si>
  <si>
    <t>53-1</t>
  </si>
  <si>
    <t>53-2</t>
  </si>
  <si>
    <t>Turismo (1)</t>
  </si>
  <si>
    <t>CARTERA AL SECTOR PRODUCTIVO (1) POR ENTIDAD Y POR DEPARTAMENTO</t>
  </si>
  <si>
    <t>CARTERA AL SECTOR PRODUCTIVO (1) POR ENTIDAD Y DESTINO DEL CRÉDITO</t>
  </si>
  <si>
    <t>RANKING DE CARTERA DESTINADA AL SECTOR PRODUCTIVO (1)</t>
  </si>
  <si>
    <t>Clasificación de Cartera por tipo de crédito y departamento</t>
  </si>
  <si>
    <t>Clasificación de cartera y contingente por departamento, plazo y destino del crédito</t>
  </si>
  <si>
    <t>Gestión de reclamos atendidos</t>
  </si>
  <si>
    <t>Clasificación de contingente por actividad económica del deudor</t>
  </si>
  <si>
    <t>Clasificación de cartera y contingente por entidad, plazo y destino del crédito</t>
  </si>
  <si>
    <t>41-1</t>
  </si>
  <si>
    <t>41-2</t>
  </si>
  <si>
    <t>41-3</t>
  </si>
  <si>
    <t>42-4</t>
  </si>
  <si>
    <t>50-1</t>
  </si>
  <si>
    <t>50-2</t>
  </si>
  <si>
    <t>ISA</t>
  </si>
  <si>
    <t>COOPERATIVAS DE AHORRO Y CRÉDITO</t>
  </si>
  <si>
    <t>CSN (5)</t>
  </si>
  <si>
    <t>CSN (6)</t>
  </si>
  <si>
    <t>ISA (5)</t>
  </si>
  <si>
    <t>(4) Autorización de disolución y liquidación voluntaria a partir del 30.12.2019.</t>
  </si>
  <si>
    <t>(5) Autorización de inicio de actividades a partir de noviembre de 2019.</t>
  </si>
  <si>
    <t>(5) Autorización de inicio de actividades a partir de enero de 2020.</t>
  </si>
  <si>
    <t>(6) Autorización de inicio de actividades a partir de enero de 2020.</t>
  </si>
  <si>
    <t>(4) Autorización de inicio de actividades a partir de noviembre de 2019.</t>
  </si>
  <si>
    <t>ISA (4)</t>
  </si>
  <si>
    <t>CSN</t>
  </si>
  <si>
    <t>CARTERA AL SECTOR PRODUCTIVO (1) POR ENTIDAD Y ESTADO DEL CRÉDITO</t>
  </si>
  <si>
    <t>ENTIDADES POR SISTEMA</t>
  </si>
  <si>
    <t>Evolutivo de puntos de atención financiera entidades cooperativas de ahorro y crédito</t>
  </si>
  <si>
    <t>ENTIDADES</t>
  </si>
  <si>
    <t>Evolutivo de puntos de atención financiera por subsistema (Bancos Pyme)</t>
  </si>
  <si>
    <t>Cooperativas de Ahorro y Crédito</t>
  </si>
  <si>
    <t>ABREVIATURAS</t>
  </si>
  <si>
    <t>Crédito de Vivienda sin Garantía Hipotecaria</t>
  </si>
  <si>
    <t>Crédito de Vivienda sin Garantía Hipotecaria debidamente garantizado</t>
  </si>
  <si>
    <t>Depósitos a plazo fijo</t>
  </si>
  <si>
    <t>TIPO CRÉDITO</t>
  </si>
  <si>
    <t>ENTIDADES FINANCIERAS DE VIVIENDA</t>
  </si>
  <si>
    <t>Evolutivo de puntos de atención financiera bancos de desarrollo productivo</t>
  </si>
  <si>
    <t>RECLAMOS ATENDIDOS EN PRIMERA INSTANCIA - EF</t>
  </si>
  <si>
    <t>TIPOLOGÍA</t>
  </si>
  <si>
    <t>TOTALES</t>
  </si>
  <si>
    <t>Trimestre 2</t>
  </si>
  <si>
    <t>Trimestre 3</t>
  </si>
  <si>
    <t>Trimestre 4</t>
  </si>
  <si>
    <t>Trimestre 1</t>
  </si>
  <si>
    <t>TOTALES:</t>
  </si>
  <si>
    <t>RECLAMOS RECIBIDOS EN PRIMERA INSTANCIA</t>
  </si>
  <si>
    <t>POR DEPARTAMENTO</t>
  </si>
  <si>
    <t>DEPARTAMENTO</t>
  </si>
  <si>
    <t>POR 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</si>
  <si>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</si>
  <si>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</si>
  <si>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</si>
  <si>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</si>
  <si>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</si>
  <si>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</si>
  <si>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</si>
  <si>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Créditos</t>
  </si>
  <si>
    <t>Cuenta corriente</t>
  </si>
  <si>
    <t>Giros y remesas</t>
  </si>
  <si>
    <t>Órdenes de retenciones y suspensiones</t>
  </si>
  <si>
    <t>Otros</t>
  </si>
  <si>
    <t>Tarjeta de crédito</t>
  </si>
  <si>
    <t>Tarjeta de débito</t>
  </si>
  <si>
    <t>POR TIPO DE ENTIDAD</t>
  </si>
  <si>
    <t>ENTIDAD FINANCIERA</t>
  </si>
  <si>
    <t>EMPRESAS DE ARRENDAMIENTO FINANCIERO</t>
  </si>
  <si>
    <t>BUROS DE INFORMACIÓN CRÉDITICIA</t>
  </si>
  <si>
    <t>CIDRE IFD</t>
  </si>
  <si>
    <t>CRECER IFD</t>
  </si>
  <si>
    <t>SEMBRAR SARTAWI IFD</t>
  </si>
  <si>
    <t xml:space="preserve">BANCO DE DESARROLLO PRODUCTIVO </t>
  </si>
  <si>
    <t>Diferimiento de pago de créditos</t>
  </si>
  <si>
    <t>FUNDACIÓN PRO MUJER IFD</t>
  </si>
  <si>
    <t>Crédito de consumo a través de medios electrónicos</t>
  </si>
  <si>
    <t>Banco PYME EcoFuturo S.A.</t>
  </si>
  <si>
    <t>Cooperativa Abierta “La Sagrada Familia” R.L. (10)</t>
  </si>
  <si>
    <t>Empresas de Servicios Financieros Complementarios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</si>
  <si>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</si>
  <si>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</si>
  <si>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</si>
  <si>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</si>
  <si>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</si>
  <si>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</si>
  <si>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</si>
  <si>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Almacenes Generales de Depósito</t>
  </si>
  <si>
    <t>Warrant Mercantil Santa Cruz S.A.</t>
  </si>
  <si>
    <t>AWM</t>
  </si>
  <si>
    <t>Almacenes Internacionales S.A.</t>
  </si>
  <si>
    <t>AIS</t>
  </si>
  <si>
    <t>ALT</t>
  </si>
  <si>
    <t>Cámaras de Compensación</t>
  </si>
  <si>
    <t>Administradora de Cámaras de Compensación y Liquidación</t>
  </si>
  <si>
    <t>ACC</t>
  </si>
  <si>
    <t>ACD</t>
  </si>
  <si>
    <t>Burós de Información</t>
  </si>
  <si>
    <t>Buró de Información Infocenter S.A.</t>
  </si>
  <si>
    <t>ESB</t>
  </si>
  <si>
    <t>Infocred BI S.A</t>
  </si>
  <si>
    <t>IFC</t>
  </si>
  <si>
    <t>Empresas de servicio de pago móvil</t>
  </si>
  <si>
    <t>E-fectivo ESPM S.A.</t>
  </si>
  <si>
    <t>MEF</t>
  </si>
  <si>
    <t>Empresas de transporte de material monetario y valores</t>
  </si>
  <si>
    <t>TBK</t>
  </si>
  <si>
    <t xml:space="preserve">ETV S.A. </t>
  </si>
  <si>
    <t>ETV</t>
  </si>
  <si>
    <t>Empresas de Giros y Remesas de dinero</t>
  </si>
  <si>
    <t>Empresa de Giros y Remesas de Dinero More Bolivia S.A.</t>
  </si>
  <si>
    <t>R02</t>
  </si>
  <si>
    <t>Empresa de Giro y Remesas de Dinero Argenper Bolivia S.R.L.</t>
  </si>
  <si>
    <t>R03</t>
  </si>
  <si>
    <t xml:space="preserve">Empresa de Remesas y Giros EUROENVIOS S.R.L. </t>
  </si>
  <si>
    <t>R07</t>
  </si>
  <si>
    <t xml:space="preserve">Empresa de Giro y Remesas de Dinero Compañia Interamericana de Servicios S.R.L. </t>
  </si>
  <si>
    <t>R08</t>
  </si>
  <si>
    <t>Mabrend Hispano Transfer Empresa de Giro y Remesas de Dinero S.R.L.</t>
  </si>
  <si>
    <t>R09</t>
  </si>
  <si>
    <t>Empresas de Giro y Remesas de Dinero Unitransfer S.R.L.</t>
  </si>
  <si>
    <t>R10</t>
  </si>
  <si>
    <t>Giros y Remesas de Dinero GAMBARTE BOLIVIA S.R.L.</t>
  </si>
  <si>
    <t>R11</t>
  </si>
  <si>
    <t>Empresas Administradoras de Tarjetas Electrónicas</t>
  </si>
  <si>
    <t>LINKSER Empresa Administradora de Tarjetas Electrónicas S.A.</t>
  </si>
  <si>
    <t>LNK</t>
  </si>
  <si>
    <t>Administradora de Tarjetas de Crédito S.A.</t>
  </si>
  <si>
    <t>ATC</t>
  </si>
  <si>
    <t>Sociedades Controladoras de Grupos Financieros</t>
  </si>
  <si>
    <t>BNB Corporación S.A</t>
  </si>
  <si>
    <t>BNC</t>
  </si>
  <si>
    <t>Sociedad Controladora Mercantil Santa Cruz S.A.</t>
  </si>
  <si>
    <t>MCZ</t>
  </si>
  <si>
    <t>Inversiones Credicorp Bolivia S.A.</t>
  </si>
  <si>
    <t>INV</t>
  </si>
  <si>
    <t>SCFG Sociedad Controladora S.A.</t>
  </si>
  <si>
    <t>SOC</t>
  </si>
  <si>
    <t>Grupo Financiero Bisa S.A.</t>
  </si>
  <si>
    <t>GFB</t>
  </si>
  <si>
    <t>Sociedad Controladora Ganadero S.A.</t>
  </si>
  <si>
    <t>GAN</t>
  </si>
  <si>
    <t>Grupo Financiero Fortaleza S.A</t>
  </si>
  <si>
    <t xml:space="preserve">GFF </t>
  </si>
  <si>
    <t>(1) En el mes de mayo de 2010 el FFP FIE S.A. se convirtió en Banco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</si>
  <si>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</si>
  <si>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</si>
  <si>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</si>
  <si>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(9) A partir de noviembre de 2016 y la entidad Pro Mujer IFD a partir de del 11 de febrero de 2018 (Resolución ASFI/1325/2017 de 15.11.2017).</t>
  </si>
  <si>
    <t>(10) Con Resolución ASFI/1047/2016 de 04.11.16 se dispone inicio de operaciones el 16.01.17.</t>
  </si>
  <si>
    <t>(11) Con Resolución ASFI/1099/2016 de 21.11.16 se dispone inicio de operaciones el 16.01.17.</t>
  </si>
  <si>
    <t>Institución Financiera de Desarrollo SEMBRAR SARTAWI (13)</t>
  </si>
  <si>
    <t>Almacenes Generales de Depósito ALTRASER S.A. (12)</t>
  </si>
  <si>
    <t>Brink’s Bolivia S.A.</t>
  </si>
  <si>
    <t>(12) Con Resolución ASFI/561/2019 de 02.07.19 se dispone inicio de operaciones el 08.07.19.</t>
  </si>
  <si>
    <t>(13) Con información desde noviembre de 2019.</t>
  </si>
  <si>
    <t>(14) A partir de enero de 2020.</t>
  </si>
  <si>
    <t>CLO (7)</t>
  </si>
  <si>
    <t>CVE (7)</t>
  </si>
  <si>
    <t>(7) Autorización de inicio de actividades a partir de septiembre de 2021.</t>
  </si>
  <si>
    <t>CLO (8)</t>
  </si>
  <si>
    <t>CVE (8)</t>
  </si>
  <si>
    <t>CSQ (7)</t>
  </si>
  <si>
    <t>(8) Autorización de inicio de actividades a partir de septiembre de 2021.</t>
  </si>
  <si>
    <t>(7) Autorización de inicio de actividades a partir de julio de 2021.</t>
  </si>
  <si>
    <t>CSQ (6)</t>
  </si>
  <si>
    <t>(6) Autorización de inicio de actividades a partir de julio de 2021.</t>
  </si>
  <si>
    <t>Energía eléc.,  
gas y agua</t>
  </si>
  <si>
    <t>Petróleo
 y gas</t>
  </si>
  <si>
    <t>Caza y 
silvicultura</t>
  </si>
  <si>
    <t>Agricultura 
y ganadería</t>
  </si>
  <si>
    <t>Fabricación de vehículos eléctricos e híbridos (6)</t>
  </si>
  <si>
    <t>(6)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</si>
  <si>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</si>
  <si>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CSQ</t>
  </si>
  <si>
    <t>CLO</t>
  </si>
  <si>
    <t>CVE</t>
  </si>
  <si>
    <t>CLC (9)</t>
  </si>
  <si>
    <t>COO (9)</t>
  </si>
  <si>
    <t>CLC (8)</t>
  </si>
  <si>
    <t>COO (8)</t>
  </si>
  <si>
    <t>(9) A partir de noviembre de 2021 se incluye información de las Cooperativas de Ahorro y Crédito Abiertas Solucredit San Silvestre R.L. y Asociación de Productores de Leche R.L. (COOPROLE).</t>
  </si>
  <si>
    <t>(8) A partir de noviembre de 2021 se incluye información de las Cooperativas de Ahorro y Crédito Abiertas Solucredit San Silvestre R.L. y Asociación de Productores de Leche R.L. (COOPROLE).</t>
  </si>
  <si>
    <t>CLC</t>
  </si>
  <si>
    <t>COO</t>
  </si>
  <si>
    <t>EVOLUCIÓN DE CARTERA Y CONTINGENTE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</si>
  <si>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</si>
  <si>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</si>
  <si>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</si>
  <si>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</si>
  <si>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</si>
  <si>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</si>
  <si>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</si>
  <si>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</si>
  <si>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</si>
  <si>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</si>
  <si>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</si>
  <si>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</si>
  <si>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</si>
  <si>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</si>
  <si>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</si>
  <si>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</si>
  <si>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</si>
  <si>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</si>
  <si>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</si>
  <si>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</si>
  <si>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</si>
  <si>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</si>
  <si>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</si>
  <si>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</si>
  <si>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</si>
  <si>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</si>
  <si>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</si>
  <si>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</si>
  <si>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</si>
  <si>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</si>
  <si>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</si>
  <si>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TOTAL SISTEMA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</si>
  <si>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</si>
  <si>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</si>
  <si>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</si>
  <si>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</si>
  <si>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</si>
  <si>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</si>
  <si>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</si>
  <si>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</si>
  <si>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</si>
  <si>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</si>
  <si>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</si>
  <si>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</si>
  <si>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</si>
  <si>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</si>
  <si>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</si>
  <si>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</si>
  <si>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</si>
  <si>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</si>
  <si>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</si>
  <si>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</si>
  <si>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</si>
  <si>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</si>
  <si>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</si>
  <si>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CARTERA POR DESTINO DEL CRÉDITO (1)</t>
  </si>
  <si>
    <t>ACTIVIDAD ECONÓMICA</t>
  </si>
  <si>
    <t>CLASIFICACIÓN DE CONTINGENTE POR DESTINO DEL CRÉDITO (1)</t>
  </si>
  <si>
    <t>TIPO DE CRÉDITO</t>
  </si>
  <si>
    <t>BME(2)</t>
  </si>
  <si>
    <t>BIS(2)</t>
  </si>
  <si>
    <t>BCR(2)</t>
  </si>
  <si>
    <t>BEC(2)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</si>
  <si>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</si>
  <si>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</si>
  <si>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</si>
  <si>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</si>
  <si>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</si>
  <si>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</si>
  <si>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</si>
  <si>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</si>
  <si>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</si>
  <si>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</si>
  <si>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</si>
  <si>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</si>
  <si>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</si>
  <si>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</si>
  <si>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</si>
  <si>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</si>
  <si>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CLASIFICACIÓN DE CARTERA Y CONTINGENTE POR DEPARTAMENTO, ESTADO Y DESTINO DEL CRÉDITO (1)</t>
  </si>
  <si>
    <t>CLASIFICACIÓN DE CARTERA POR TIPO DE CRÉDITO (1)</t>
  </si>
  <si>
    <t>Crédito PyME Agropecuario calificado como empresarial</t>
  </si>
  <si>
    <t>Crédito PyME Agropecuario con garantía real calificado como empresarial</t>
  </si>
  <si>
    <t>Microcrédito solidario</t>
  </si>
  <si>
    <t>Crédito de Vivienda sin Garantia Hipotecaria</t>
  </si>
  <si>
    <t>Crédito de Vivienda sin Garantía Hipotecaria Debidamente Garantizado</t>
  </si>
  <si>
    <t>Crédito Hipotecario de vivienda de interés social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</si>
  <si>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</si>
  <si>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</si>
  <si>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</si>
  <si>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</si>
  <si>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</si>
  <si>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</si>
  <si>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</si>
  <si>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</si>
  <si>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</si>
  <si>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</si>
  <si>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</si>
  <si>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</si>
  <si>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</si>
  <si>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</si>
  <si>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</si>
  <si>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</si>
  <si>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</si>
  <si>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</si>
  <si>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</si>
  <si>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</si>
  <si>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</si>
  <si>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</si>
  <si>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</si>
  <si>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</si>
  <si>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</si>
  <si>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</si>
  <si>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</si>
  <si>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</si>
  <si>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</si>
  <si>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</si>
  <si>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</si>
  <si>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</si>
  <si>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</si>
  <si>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</si>
  <si>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</si>
  <si>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</si>
  <si>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</si>
  <si>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</si>
  <si>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</si>
  <si>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</si>
  <si>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</si>
  <si>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</si>
  <si>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</si>
  <si>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</si>
  <si>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</si>
  <si>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</si>
  <si>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</si>
  <si>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</si>
  <si>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</si>
  <si>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</si>
  <si>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</si>
  <si>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</si>
  <si>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</si>
  <si>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</si>
  <si>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</si>
  <si>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</si>
  <si>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</si>
  <si>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</si>
  <si>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</si>
  <si>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</si>
  <si>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</si>
  <si>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</si>
  <si>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</si>
  <si>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</si>
  <si>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</si>
  <si>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</si>
  <si>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</si>
  <si>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</si>
  <si>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</si>
  <si>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</si>
  <si>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</si>
  <si>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</si>
  <si>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</si>
  <si>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</si>
  <si>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</si>
  <si>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</si>
  <si>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</si>
  <si>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</si>
  <si>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</si>
  <si>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</si>
  <si>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</si>
  <si>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</si>
  <si>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</si>
  <si>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</si>
  <si>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MONTO</t>
  </si>
  <si>
    <t>CALIFICACIÓN DE CARTERA Y CONTINGENTE (1)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</si>
  <si>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</si>
  <si>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</si>
  <si>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</si>
  <si>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</si>
  <si>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</si>
  <si>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</si>
  <si>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</si>
  <si>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</si>
  <si>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</si>
  <si>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</si>
  <si>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</si>
  <si>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</si>
  <si>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</si>
  <si>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</si>
  <si>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</si>
  <si>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</si>
  <si>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</si>
  <si>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</si>
  <si>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</si>
  <si>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</si>
  <si>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</si>
  <si>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</si>
  <si>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</si>
  <si>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SISTEMA</t>
  </si>
  <si>
    <t>TOTAL PRESTATARIOS</t>
  </si>
  <si>
    <t>BANCOS DE DESARROLLO PRODUCTIVO</t>
  </si>
  <si>
    <t>DESTINO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</si>
  <si>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</si>
  <si>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</si>
  <si>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</si>
  <si>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</si>
  <si>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</si>
  <si>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</si>
  <si>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</si>
  <si>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</si>
  <si>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</si>
  <si>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</si>
  <si>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>TOTAL           SISTEMA</t>
  </si>
  <si>
    <t>(2) Considera el crédito destinado a las actividades económicas del CAEDEC (no incluye crédito al setor turismo y producción intelectual).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</si>
  <si>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</si>
  <si>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</si>
  <si>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</si>
  <si>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</si>
  <si>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</si>
  <si>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</si>
  <si>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</si>
  <si>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</si>
  <si>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</si>
  <si>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</si>
  <si>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</si>
  <si>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</si>
  <si>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</si>
  <si>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</si>
  <si>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</si>
  <si>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</si>
  <si>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</si>
  <si>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</si>
  <si>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</si>
  <si>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</si>
  <si>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</si>
  <si>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</si>
  <si>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</si>
  <si>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</si>
  <si>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</si>
  <si>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Of. Central, sucursal, agencia fija y otros puntos financieros (*)</t>
  </si>
  <si>
    <t>Nota.- A partir del 23.11.2015 las mutuales de ahorro y préstamo se transformaron en entidades financieras de vivienda.</t>
  </si>
  <si>
    <t>Azurduy</t>
  </si>
  <si>
    <t>Villa Serrano</t>
  </si>
  <si>
    <t>Monteagudo</t>
  </si>
  <si>
    <t>Camargo</t>
  </si>
  <si>
    <t>San Lucas</t>
  </si>
  <si>
    <t>Culpina</t>
  </si>
  <si>
    <t>Padilla</t>
  </si>
  <si>
    <t>Tarabuco</t>
  </si>
  <si>
    <t>Presto</t>
  </si>
  <si>
    <t>Zudáñez</t>
  </si>
  <si>
    <t>Patacamaya</t>
  </si>
  <si>
    <t>Sica Sica</t>
  </si>
  <si>
    <t>Caranavi</t>
  </si>
  <si>
    <t>Desaguadero</t>
  </si>
  <si>
    <t>Viacha</t>
  </si>
  <si>
    <t>Guanay</t>
  </si>
  <si>
    <t>Sorata</t>
  </si>
  <si>
    <t>Batallas</t>
  </si>
  <si>
    <t>Copacabana</t>
  </si>
  <si>
    <t>Tito Yupanqui</t>
  </si>
  <si>
    <t>Achocalla</t>
  </si>
  <si>
    <t>Mecapaca</t>
  </si>
  <si>
    <t>Coripata</t>
  </si>
  <si>
    <t>Coroico</t>
  </si>
  <si>
    <t>Achacachi</t>
  </si>
  <si>
    <t>Comanche</t>
  </si>
  <si>
    <t>Chulumani</t>
  </si>
  <si>
    <t>Irupana</t>
  </si>
  <si>
    <t>La Asunta</t>
  </si>
  <si>
    <t>Palos Blancos</t>
  </si>
  <si>
    <t>Morochata</t>
  </si>
  <si>
    <t>Aiquile</t>
  </si>
  <si>
    <t>Capinota</t>
  </si>
  <si>
    <t>Chimoré</t>
  </si>
  <si>
    <t>Entre Ríos</t>
  </si>
  <si>
    <t>Puerto Villarroel</t>
  </si>
  <si>
    <t>Colomi</t>
  </si>
  <si>
    <t>Sacaba</t>
  </si>
  <si>
    <t>Villa Tunari</t>
  </si>
  <si>
    <t>Tarata</t>
  </si>
  <si>
    <t>Cliza</t>
  </si>
  <si>
    <t>Mizque</t>
  </si>
  <si>
    <t>Punata</t>
  </si>
  <si>
    <t>Colcapirhua</t>
  </si>
  <si>
    <t>Quillacollo</t>
  </si>
  <si>
    <t>Sipesipe</t>
  </si>
  <si>
    <t>Tiquipaya</t>
  </si>
  <si>
    <t>Vinto</t>
  </si>
  <si>
    <t>Shinahota</t>
  </si>
  <si>
    <t>Challapata</t>
  </si>
  <si>
    <t>Caracollo</t>
  </si>
  <si>
    <t>Pari - Paria - Soracachi</t>
  </si>
  <si>
    <t>Huanuni</t>
  </si>
  <si>
    <t>Machacamarca</t>
  </si>
  <si>
    <t>Pazña</t>
  </si>
  <si>
    <t>Porco</t>
  </si>
  <si>
    <t>Uyuni</t>
  </si>
  <si>
    <t>Colquechaca</t>
  </si>
  <si>
    <t>Ocurí</t>
  </si>
  <si>
    <t>Betanzos</t>
  </si>
  <si>
    <t>Chaquí</t>
  </si>
  <si>
    <t>Puna</t>
  </si>
  <si>
    <t>Villazón</t>
  </si>
  <si>
    <t>Cotagaita</t>
  </si>
  <si>
    <t>Llallagua</t>
  </si>
  <si>
    <t>Uncía</t>
  </si>
  <si>
    <t>Atocha</t>
  </si>
  <si>
    <t>Tupiza</t>
  </si>
  <si>
    <t>Tinguipaya</t>
  </si>
  <si>
    <t>Bermejo</t>
  </si>
  <si>
    <t>Uriondo</t>
  </si>
  <si>
    <t>Caraparí</t>
  </si>
  <si>
    <t>Villamontes</t>
  </si>
  <si>
    <t>Yacuiba</t>
  </si>
  <si>
    <t>Villa San Lorenzo</t>
  </si>
  <si>
    <t>Cotoca</t>
  </si>
  <si>
    <t>El Torno</t>
  </si>
  <si>
    <t>La Guardia</t>
  </si>
  <si>
    <t>Porongo</t>
  </si>
  <si>
    <t>San Matías</t>
  </si>
  <si>
    <t>Pailón</t>
  </si>
  <si>
    <t>Roboré</t>
  </si>
  <si>
    <t>San José de Chiquitos</t>
  </si>
  <si>
    <t>Camiri</t>
  </si>
  <si>
    <t>Charagua</t>
  </si>
  <si>
    <t>Cuevo</t>
  </si>
  <si>
    <t>Lagunillas</t>
  </si>
  <si>
    <t>Mairana</t>
  </si>
  <si>
    <t>Samaipata</t>
  </si>
  <si>
    <t>Puerto Quijarro</t>
  </si>
  <si>
    <t>Puerto Suarez</t>
  </si>
  <si>
    <t>Ascensión de Guarayos</t>
  </si>
  <si>
    <t>El Puente</t>
  </si>
  <si>
    <t>Buena Vista</t>
  </si>
  <si>
    <t>San Carlos</t>
  </si>
  <si>
    <t>San Juan de Yapacaní</t>
  </si>
  <si>
    <t>Yapacaní</t>
  </si>
  <si>
    <t>Comarapa</t>
  </si>
  <si>
    <t>Cuatro Cañadas</t>
  </si>
  <si>
    <t>San Javier</t>
  </si>
  <si>
    <t>San Julián</t>
  </si>
  <si>
    <t>Fernández Alonso</t>
  </si>
  <si>
    <t>Mineros</t>
  </si>
  <si>
    <t>Montero</t>
  </si>
  <si>
    <t>San Pedro</t>
  </si>
  <si>
    <t>Colpa Belgica</t>
  </si>
  <si>
    <t>Portachuelo</t>
  </si>
  <si>
    <t>Santa Rosa del Sara</t>
  </si>
  <si>
    <t>Postrer Valle</t>
  </si>
  <si>
    <t>Vallegrande</t>
  </si>
  <si>
    <t>San Ignacio de Velasco</t>
  </si>
  <si>
    <t>Okinawa Uno</t>
  </si>
  <si>
    <t>Warnes</t>
  </si>
  <si>
    <t>Magdalena</t>
  </si>
  <si>
    <t>Reyes</t>
  </si>
  <si>
    <t>Rurrenabaque</t>
  </si>
  <si>
    <t>San Borja</t>
  </si>
  <si>
    <t>San Joaquín</t>
  </si>
  <si>
    <t>San Ignacio</t>
  </si>
  <si>
    <t>Guayaramerín</t>
  </si>
  <si>
    <t>Riberalta</t>
  </si>
  <si>
    <t>Santa Ana de Yacuma</t>
  </si>
  <si>
    <t>Puerto Rico</t>
  </si>
  <si>
    <t>Escoma</t>
  </si>
  <si>
    <t>Apolo</t>
  </si>
  <si>
    <t>Mapiri</t>
  </si>
  <si>
    <t>Laja</t>
  </si>
  <si>
    <t>Vitichi</t>
  </si>
  <si>
    <t>Concepción</t>
  </si>
  <si>
    <t>CEY</t>
  </si>
  <si>
    <t>Macharetí</t>
  </si>
  <si>
    <t>Villa Charcas</t>
  </si>
  <si>
    <t>Arani</t>
  </si>
  <si>
    <t>Vacas</t>
  </si>
  <si>
    <t>Omereque</t>
  </si>
  <si>
    <t>Totora</t>
  </si>
  <si>
    <t>Anzaldo</t>
  </si>
  <si>
    <t>Tiraque</t>
  </si>
  <si>
    <t>Ckochas</t>
  </si>
  <si>
    <t>Padcaya</t>
  </si>
  <si>
    <t>Boyuibe</t>
  </si>
  <si>
    <t>Cabezas</t>
  </si>
  <si>
    <t>Pampa Grande</t>
  </si>
  <si>
    <t>Saipina</t>
  </si>
  <si>
    <t>Ixiamas</t>
  </si>
  <si>
    <t>San Buenaventura</t>
  </si>
  <si>
    <t>Guaqui</t>
  </si>
  <si>
    <t>Jesús de Machaca</t>
  </si>
  <si>
    <t>Tiahuanacu</t>
  </si>
  <si>
    <t>Quime</t>
  </si>
  <si>
    <t>Cairoma</t>
  </si>
  <si>
    <t>Luribay</t>
  </si>
  <si>
    <t>Pucarani</t>
  </si>
  <si>
    <t>Puerto Pérez</t>
  </si>
  <si>
    <t>Chua Cocani</t>
  </si>
  <si>
    <t>Caquiaviri</t>
  </si>
  <si>
    <t>Pocoata</t>
  </si>
  <si>
    <t>San Ramón</t>
  </si>
  <si>
    <t>Porvenir</t>
  </si>
  <si>
    <t>Independencia</t>
  </si>
  <si>
    <t>Salinas de García Mendoza</t>
  </si>
  <si>
    <t>Tomave</t>
  </si>
  <si>
    <t>CEY (10)</t>
  </si>
  <si>
    <t>(10) A partir de marzo de 2022 se incluye información de la Cooperativa de Ahorro y Crédito Abierta Cristo Rey Cochabamba R.L.</t>
  </si>
  <si>
    <t>CEY (9)</t>
  </si>
  <si>
    <t>(9) A partir de marzo de 2022 se incluye información de la Cooperativa de Ahorro y Crédito Abierta Cristo Rey Cochabamba R.L.</t>
  </si>
  <si>
    <t>CLASIFICACIÓN DE CARTERA Y CONTINGENTE POR TIPO DEL CRÉDITO (1)</t>
  </si>
  <si>
    <t>La Paz</t>
  </si>
  <si>
    <t>Santa Cruz</t>
  </si>
  <si>
    <t>Cochabamba</t>
  </si>
  <si>
    <t>Tarija</t>
  </si>
  <si>
    <t>Chuquisaca</t>
  </si>
  <si>
    <t>Beni</t>
  </si>
  <si>
    <t>Oruro</t>
  </si>
  <si>
    <t>Potosí</t>
  </si>
  <si>
    <t>Pando</t>
  </si>
  <si>
    <t>A favor de la entidad</t>
  </si>
  <si>
    <t>A favor del cliente</t>
  </si>
  <si>
    <t>En trámite</t>
  </si>
  <si>
    <t>Crédito productivo</t>
  </si>
  <si>
    <t xml:space="preserve">Pago móvil </t>
  </si>
  <si>
    <t>EMPRESAS DE PAGO MÓVIL</t>
  </si>
  <si>
    <t>EMPRESAS ADMINISTRADORAS DE TARJETAS ELECTRÓNICAS</t>
  </si>
  <si>
    <t>Crédito Empresarial Agropecuario</t>
  </si>
  <si>
    <t>PYME agropecuario Calificados por Días Mora</t>
  </si>
  <si>
    <t>PYME agropecuario debidamente garantizado calificados por días mora</t>
  </si>
  <si>
    <t>Microcrédito Agropecuario</t>
  </si>
  <si>
    <t>Microcrédito agrop. debidamente garantizado c/garantía real</t>
  </si>
  <si>
    <t>Microcrédito agropecuario debidamente garantizado</t>
  </si>
  <si>
    <t>PYME agropecuario debidamente garantizado con garantía real calificados por días mora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</si>
  <si>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</si>
  <si>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</si>
  <si>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</si>
  <si>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 debidamente garantizado c/garantía real</t>
  </si>
  <si>
    <t>(15) A partir de julio de 2021 se incluye información de la Cooperativa de Ahorro y Crédito Abierta San Pedro de Aiquile R.L., en cumplimiento de la Resolución ASFI/421/2021 de 24.05.2021.</t>
  </si>
  <si>
    <t>(16) A partir de septiembre de 2021 se incluye información de la Cooperativa de Ahorro y Crédito Abierta San Francisco Solano R.L., en cumplimiento de la Resolución ASFI/695/2021 de 02.08.2021.</t>
  </si>
  <si>
    <t>(17) A partir de septiembre de 2021 se incluye información de la Cooperativa de Ahorro y Crédito Societaria Virgen de los Remedios R.L. en cumplimiento de la Resolución ASFI/609/2021 de 14.07.2021.</t>
  </si>
  <si>
    <t>(18) A partir de noviembre de 2021 se incluye información de la Cooperativa de Ahorro y Crédito Abierta Solucredit San Silvestre R.L. en cumplimiento de la Resolución ASFI/803/2021 de 27.08.2021.</t>
  </si>
  <si>
    <t>(19) A partir de noviembre de 2021 se incluye información de la Cooperativa de Ahorro y Crédito Abierta Asociación de Productores de Leche R.L. (Cooprole) en cumplimiento de la Resolución ASFI/807/2021 de 27.08.2021.</t>
  </si>
  <si>
    <t>(20) A partir de marzo de 2022 se incluye información de la Cooperativa de Ahorro y Crédito Abierta Cristo Rey Cochabamba R.L. en cumplimiento de la Resolución ASFI/1200/2021 de 30.12.2021.</t>
  </si>
  <si>
    <t>Cooperativa de Ahorro y Crédito Abierta "San Francisco Solano" R.L. (16)</t>
  </si>
  <si>
    <t>Cooperativa de Ahorro y Crédito Societaria "Virgen de los Remedios" R.L. (17)</t>
  </si>
  <si>
    <t>Cooperativa de Abierta "Asociación de Productores de Leche" R.L. (COOPROLE) (19)</t>
  </si>
  <si>
    <t>NÚMERO DE PUNTOS DE ATENCIÓN FINANCIERA - PAF*</t>
  </si>
  <si>
    <t>PAF - CAJEROS AUTOMÁTICOS</t>
  </si>
  <si>
    <t>NÚMERO 
TOTAL PAF</t>
  </si>
  <si>
    <t>MUNICIPIOS URBANOS</t>
  </si>
  <si>
    <t>Sucre</t>
  </si>
  <si>
    <t/>
  </si>
  <si>
    <t>El Alto</t>
  </si>
  <si>
    <t>Santa Cruz de la Sierra</t>
  </si>
  <si>
    <t>Trinidad</t>
  </si>
  <si>
    <t>Cobija</t>
  </si>
  <si>
    <t>DEPARTAMENTO / MUNICIPIOS DE PROVINCIA</t>
  </si>
  <si>
    <t>Mojocoya</t>
  </si>
  <si>
    <t>Muyupampa</t>
  </si>
  <si>
    <t>Sopachuy</t>
  </si>
  <si>
    <t>Tomina</t>
  </si>
  <si>
    <t>Villa Abecia</t>
  </si>
  <si>
    <t>Villa Alcalá</t>
  </si>
  <si>
    <t>Yamparaez</t>
  </si>
  <si>
    <t>Yotala</t>
  </si>
  <si>
    <t>Alto Beni</t>
  </si>
  <si>
    <t>Ancoraimes</t>
  </si>
  <si>
    <t>Ayo Ayo</t>
  </si>
  <si>
    <t>Cajuata</t>
  </si>
  <si>
    <t>Calamarca</t>
  </si>
  <si>
    <t>Charaña</t>
  </si>
  <si>
    <t>Chuma</t>
  </si>
  <si>
    <t>Collana</t>
  </si>
  <si>
    <t>Colquencha</t>
  </si>
  <si>
    <t>Corocoro</t>
  </si>
  <si>
    <t>Huarina</t>
  </si>
  <si>
    <t>Huatajata</t>
  </si>
  <si>
    <t>Humanata</t>
  </si>
  <si>
    <t>Inquisivi</t>
  </si>
  <si>
    <t>Mocomoco</t>
  </si>
  <si>
    <t>Nazacara de Pacajes</t>
  </si>
  <si>
    <t>Palca</t>
  </si>
  <si>
    <t>Pto. Carabuco</t>
  </si>
  <si>
    <t>Puerto Acosta</t>
  </si>
  <si>
    <t>Quiabaya</t>
  </si>
  <si>
    <t>San Pedro de Tiquina</t>
  </si>
  <si>
    <t>Santiago de Huata</t>
  </si>
  <si>
    <t>Sapahaqui</t>
  </si>
  <si>
    <t>Tacacoma</t>
  </si>
  <si>
    <t>Teoponte</t>
  </si>
  <si>
    <t>Umala</t>
  </si>
  <si>
    <t>Waldo Ballivián</t>
  </si>
  <si>
    <t>Yanacachi</t>
  </si>
  <si>
    <t>Alalay</t>
  </si>
  <si>
    <t>Arbieto</t>
  </si>
  <si>
    <t>Arque</t>
  </si>
  <si>
    <t>Bolívar</t>
  </si>
  <si>
    <t>Pojo</t>
  </si>
  <si>
    <t>Sacabamba</t>
  </si>
  <si>
    <t>San Benito</t>
  </si>
  <si>
    <t>Santivañez</t>
  </si>
  <si>
    <t>Sicaya</t>
  </si>
  <si>
    <t>Tacachi</t>
  </si>
  <si>
    <t>Tacopaya</t>
  </si>
  <si>
    <t>Toco</t>
  </si>
  <si>
    <t>Tolata</t>
  </si>
  <si>
    <t>Villa Rivero</t>
  </si>
  <si>
    <t>Antequera</t>
  </si>
  <si>
    <t>Curahuara de Carangas</t>
  </si>
  <si>
    <t>El Choro</t>
  </si>
  <si>
    <t>Eucaliptus</t>
  </si>
  <si>
    <t>Huachacalla</t>
  </si>
  <si>
    <t>Huari</t>
  </si>
  <si>
    <t>Poopó</t>
  </si>
  <si>
    <t>Sabaya</t>
  </si>
  <si>
    <t>S.P. De Buena Vista</t>
  </si>
  <si>
    <t>Toro Toro</t>
  </si>
  <si>
    <t>Yocalla</t>
  </si>
  <si>
    <t>Carmen Rivero Torrez</t>
  </si>
  <si>
    <t>Gutiérrez</t>
  </si>
  <si>
    <t>Moro Moro</t>
  </si>
  <si>
    <t>Pucara</t>
  </si>
  <si>
    <t>San Rafael</t>
  </si>
  <si>
    <t>Trigal</t>
  </si>
  <si>
    <t>Baures</t>
  </si>
  <si>
    <t>Huacaraje</t>
  </si>
  <si>
    <t>Loreto</t>
  </si>
  <si>
    <t>San Andrés</t>
  </si>
  <si>
    <t>Santa Rosa</t>
  </si>
  <si>
    <t>Puerto Gonzales Moreno</t>
  </si>
  <si>
    <t>Sena</t>
  </si>
  <si>
    <t>TOTAL PAF URBANOS Y PROVINCIALES</t>
  </si>
  <si>
    <t>* Corresponde a los siguientes tipos de PAF: Oficina central, sucursal, agencia fija, agencia móvil, oficina externa, oficina ferial, punto promocional fijo, punto corresponsal no financiero, punto de pago de externo y ventanilla de cobranza.</t>
  </si>
  <si>
    <t>Charazani</t>
  </si>
  <si>
    <t>Tapacarí</t>
  </si>
  <si>
    <t>Incahuasi</t>
  </si>
  <si>
    <t>Las Carreras</t>
  </si>
  <si>
    <t>Pocona</t>
  </si>
  <si>
    <t>Huacareta</t>
  </si>
  <si>
    <t>Icla</t>
  </si>
  <si>
    <t>Colquiri</t>
  </si>
  <si>
    <t>San Pedro Cuarahuara</t>
  </si>
  <si>
    <t>Santiago de Machaca</t>
  </si>
  <si>
    <t>Tipuani</t>
  </si>
  <si>
    <t>Corque</t>
  </si>
  <si>
    <t>Llica</t>
  </si>
  <si>
    <t>Ravelo</t>
  </si>
  <si>
    <t>Filadelfia</t>
  </si>
  <si>
    <t>Fondo de Garantía de Créditos para el Sector Gremial</t>
  </si>
  <si>
    <t>NÚMERO DE EMPLEADOS</t>
  </si>
  <si>
    <t>(**)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</si>
  <si>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(*)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</si>
  <si>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(en bolivianos)</t>
  </si>
  <si>
    <t>ESTADO</t>
  </si>
  <si>
    <t>DIC-22</t>
  </si>
  <si>
    <t>Sucursales, agencias y demás de Puntos de Atención Financiera y número de empleados (BMU)</t>
  </si>
  <si>
    <t>Sucursales, agencias y demás de Puntos de Atención Financiera y número de empleados (BPY)</t>
  </si>
  <si>
    <t>Sucursales, agencias y demás de Puntos de Atención Financiera y número de empleados (EFV)</t>
  </si>
  <si>
    <t>Sucursales, agencias y demás de Puntos de Atención Financiera y número de empleados (CAC)</t>
  </si>
  <si>
    <t>Sucursales, agencias y demás de Puntos de Atención Financiera y número de empleados (IFD)</t>
  </si>
  <si>
    <t>Sucursales, agencias y demás de Puntos de Atención Financiera y número de empleados (BDP)</t>
  </si>
  <si>
    <t>SUCURSALES, AGENCIAS Y DEMÁS PUNTOS DE ATENCIÓN FINANCIERA Y NÚMERO DE EMPLEADOS</t>
  </si>
  <si>
    <t>Poroma</t>
  </si>
  <si>
    <t>Tarvita</t>
  </si>
  <si>
    <t>Pelechuco</t>
  </si>
  <si>
    <t>Yaco</t>
  </si>
  <si>
    <t>Arampampa</t>
  </si>
  <si>
    <t>Caiza "D"</t>
  </si>
  <si>
    <t>Colcha "K"</t>
  </si>
  <si>
    <t>Yunchará</t>
  </si>
  <si>
    <t>Tacobamba</t>
  </si>
  <si>
    <t>DIC-2022</t>
  </si>
  <si>
    <t>Ranking de cartera al sector productivo por monto</t>
  </si>
  <si>
    <t>Monto de cartera
(en miles de bolivianos)</t>
  </si>
  <si>
    <t>CAE (11)</t>
  </si>
  <si>
    <t>CHO (11)</t>
  </si>
  <si>
    <t>CPS (11)</t>
  </si>
  <si>
    <t>(11) A partir de enero de 2023 se incluye información de las Cooperativas de Ahorro y Crédito Societarias "Cantera" R.L. y "Hospicio" R.L. y la Cooperativa de Ahorro y Crédito Abierta "Paulo VI" R.L.</t>
  </si>
  <si>
    <t>CAE (10)</t>
  </si>
  <si>
    <t>CHO (10)</t>
  </si>
  <si>
    <t>CPS (10)</t>
  </si>
  <si>
    <t>(10) A partir de enero de 2023 se incluye información de las Cooperativas de Ahorro y Crédito Societarias "Cantera" R.L. y "Hospicio" R.L. y la Cooperativa de Ahorro y Crédito Abierta "Paulo VI" R.L.</t>
  </si>
  <si>
    <t>CPS</t>
  </si>
  <si>
    <t>CHO</t>
  </si>
  <si>
    <t>CAE</t>
  </si>
  <si>
    <t>Ayata</t>
  </si>
  <si>
    <t>Cocapata</t>
  </si>
  <si>
    <t>Choque Cota</t>
  </si>
  <si>
    <t>Escara</t>
  </si>
  <si>
    <t>Papel Pampa</t>
  </si>
  <si>
    <t>Cooperativa Abierta “Progreso” R.L. (8)</t>
  </si>
  <si>
    <t>Cooperativa Abierta "Jesús Nazareno" R.L.</t>
  </si>
  <si>
    <t>Cooperativa Abierta "San Martín de Porres" R.L.</t>
  </si>
  <si>
    <t>Cooperativa Abierta "Fátima" R.L.</t>
  </si>
  <si>
    <t>Cooperativa Abierta "San Pedro" R.L.</t>
  </si>
  <si>
    <t>Cooperativa Abierta "Loyola" R.L.</t>
  </si>
  <si>
    <t>Cooperativa Abierta "San Antonio" R.L.</t>
  </si>
  <si>
    <t>Cooperativa Abierta "Pío X" R.L.</t>
  </si>
  <si>
    <t>Cooperativa Abierta "Inca Huasi" R.L.</t>
  </si>
  <si>
    <t>Cooperativa Abierta "Quillacollo" R.L.</t>
  </si>
  <si>
    <t>Cooperativa Abierta "San José de Punata" R.L.</t>
  </si>
  <si>
    <t>Cooperativa Abierta "Monseñor Félix Gainza" R.L.</t>
  </si>
  <si>
    <t>Cooperativa Abierta "Educadores Gran Chaco" R.L.</t>
  </si>
  <si>
    <t>Cooperativa Abierta "El Chorolque" R.L.</t>
  </si>
  <si>
    <t>Cooperativa Abierta "Comarapa" R.L.</t>
  </si>
  <si>
    <t>Cooperativa Abierta "San Mateo" R.L.</t>
  </si>
  <si>
    <t>Cooperativa Abierta "Trinidad" R.L.</t>
  </si>
  <si>
    <t>Cooperativa Abierta "San Joaquín" R.L.</t>
  </si>
  <si>
    <t>Cooperativa Abierta "Magisterio Rural" R.L.</t>
  </si>
  <si>
    <t>Cooperativa Abierta "Asunción" R.L.</t>
  </si>
  <si>
    <t>Cooperativa Abierta "Catedral de Tarija" R.L.</t>
  </si>
  <si>
    <t>Cooperativa Abierta "San Roque" R.L.</t>
  </si>
  <si>
    <t>Cooperativa Abierta "Madre y Maestra" R.L.</t>
  </si>
  <si>
    <t>Cooperativa Abierta "La Merced" R.L. (2)</t>
  </si>
  <si>
    <t>Cooperativa Abierta "San Carlos Borromeo" R.L. (3)</t>
  </si>
  <si>
    <t>Cooperativa Societaria "San Martín" R.L. (14)</t>
  </si>
  <si>
    <t>Cooperativa Abierta "San Pedro de Aiquile" R.L. (15)</t>
  </si>
  <si>
    <t>Cooperativa de Abierta "Solucredit San Silvestre" R.L. (18)</t>
  </si>
  <si>
    <t>Cooperativa Abierta "Cristo Rey Cochabamba" R.L. (20)</t>
  </si>
  <si>
    <t>Cooperativa Abierta "San José de Bermejo" Ltda.</t>
  </si>
  <si>
    <t>(21) A partir de enero de 2023 se incluye información de la Cooperativa de Ahorro y Crédito Societaria "Cantera" R.L. en cumplimiento de la Resolución ASFI/1008/2022 de 26.08.2022.</t>
  </si>
  <si>
    <t>(22) A partir de enero de 2023 se incluye información de la Cooperativa de Ahorro y Crédito Societaria "Hospicio" R.L. en cumplimiento de la Resolución ASFI/1009/2022 de 26.08.2022.</t>
  </si>
  <si>
    <t>(23) A partir de enero de 2023 se incluye información de la Cooperativa de Ahorro y Crédito Abierta "Paulo VI" R.L. en cumplimiento de la Resolución ASFI/976/2022 de 17.08.2022.</t>
  </si>
  <si>
    <t>Cooperativa Abierta "Catedral" R.L.</t>
  </si>
  <si>
    <t>Banco Fortaleza S.A.</t>
  </si>
  <si>
    <t>Banco Prodem S.A.</t>
  </si>
  <si>
    <t>Banco Pyme Ecofuturo S.A.</t>
  </si>
  <si>
    <t>Banco para el Fomento a Iniciativas Económicas S.A.</t>
  </si>
  <si>
    <t>Banco Pyme de la Comunidad S.A.</t>
  </si>
  <si>
    <t>Linkser Empresa Administradora de Tarjetas Electrónicas S.A.</t>
  </si>
  <si>
    <t>Institución Financiera de Desarrollo DIACONÍA</t>
  </si>
  <si>
    <t>Cooperativa Societaria "Cantera" R.L. (21)</t>
  </si>
  <si>
    <t>Cooperativa Societaria "Hospicio" R.L. (22)</t>
  </si>
  <si>
    <t>Cooperativa Abierta "Paulo VI" R.L. (23)</t>
  </si>
  <si>
    <t>Cooperativa Abierta “CACEF” R.L. (7)</t>
  </si>
  <si>
    <t>Administradora de Cámaras de Compensación y Liquidación Operaciones Electrónicas de Pago UNILINK S.A.</t>
  </si>
  <si>
    <t>Abierta "Jesús Nazareno" R.L.</t>
  </si>
  <si>
    <t>Abierta "San Martín de Porres" R.L.</t>
  </si>
  <si>
    <t>Abierta "Fátima" R.L.</t>
  </si>
  <si>
    <t>Abierta "La Merced" R.L.</t>
  </si>
  <si>
    <t>Abierta "San Pedro" R.L.</t>
  </si>
  <si>
    <t>Abierta "Loyola" R.L.</t>
  </si>
  <si>
    <t>Abierta "Catedral de Tarija" R.L.</t>
  </si>
  <si>
    <t>Abierta "San Antonio" R.L.</t>
  </si>
  <si>
    <t>Abierta "Pío X" R.L.</t>
  </si>
  <si>
    <t>Abierta "Inca Huasi" R.L.</t>
  </si>
  <si>
    <t>Abierta "Quillacollo R.L.</t>
  </si>
  <si>
    <t>Abierta "San José de Punata" R.L.</t>
  </si>
  <si>
    <t>Abierta "Trinidad" R.L.</t>
  </si>
  <si>
    <t>Abierta "San Roque" R.L.</t>
  </si>
  <si>
    <t>Abierta "San Mateo" R.L.</t>
  </si>
  <si>
    <t>Abierta "El Chorolque" R.L.</t>
  </si>
  <si>
    <t>Abierta "Monseñor Félix Gainza" R.L.</t>
  </si>
  <si>
    <t>Abierta "Madre y Maestra" R.L.</t>
  </si>
  <si>
    <t>Abierta "Educadores Gran Chaco" R.L.</t>
  </si>
  <si>
    <t>Abierta "Catedral" R.L.</t>
  </si>
  <si>
    <t>Abierta "Asunción" R.L.</t>
  </si>
  <si>
    <t>Abierta "San José de Bermejo" Ltda.</t>
  </si>
  <si>
    <t>Abierta "Magisterio Rural" R.L.</t>
  </si>
  <si>
    <t>Abierta "San Joaquín" R.L.</t>
  </si>
  <si>
    <t>Abierta "San Carlos Borromeo" R.L.</t>
  </si>
  <si>
    <t>Abierta "CACEF" R.L.</t>
  </si>
  <si>
    <t>Abierta "La Sagrada Familia" R.L.</t>
  </si>
  <si>
    <t>Abierta "Magisterio Rural de Chuquisaca" R.L.</t>
  </si>
  <si>
    <t>Abierta "San Francisco Solano" R.L.</t>
  </si>
  <si>
    <t>Abierta "Cristo Rey Cochabamba" R.L.</t>
  </si>
  <si>
    <t>Abierta "Asociación de Productores de Leche" R.L. (COOPROLE)</t>
  </si>
  <si>
    <t>Abierta "Solucredit San Silvestre" R.L.</t>
  </si>
  <si>
    <t>Societaria "San Martín" R.L.</t>
  </si>
  <si>
    <t>Institución Financiera de Desarrollo FUNDACIÓN PRO MUJER</t>
  </si>
  <si>
    <t>Retiro, compra y/o venta de dólares</t>
  </si>
  <si>
    <t>Abierta "Paulo VI" R.L.</t>
  </si>
  <si>
    <t>Societaria "Hospicio" R.L.</t>
  </si>
  <si>
    <t>CUM</t>
  </si>
  <si>
    <t xml:space="preserve"> TOTAL SISTEMA</t>
  </si>
  <si>
    <t>OFICINA CENTRAL, AGENCIA FIJA Y SUCURSAL URBANA</t>
  </si>
  <si>
    <t>CAJEROS AUTOMÁTICOS</t>
  </si>
  <si>
    <t>Chayanta</t>
  </si>
  <si>
    <t>Societaria "Unión Santiago de Machaca USAMA" R.L.</t>
  </si>
  <si>
    <t>CUM (12)</t>
  </si>
  <si>
    <t>CUM (11)</t>
  </si>
  <si>
    <t>El Villar</t>
  </si>
  <si>
    <t>Aucapata</t>
  </si>
  <si>
    <t>Vila Vila</t>
  </si>
  <si>
    <t>Huayllamarca</t>
  </si>
  <si>
    <t>Caripuyo</t>
  </si>
  <si>
    <t>Villa de Sacaca</t>
  </si>
  <si>
    <t>Gral. Saavedra</t>
  </si>
  <si>
    <t>Villa Libertad Licoma</t>
  </si>
  <si>
    <t>ALMACENES INTERNACIONALES S.A.</t>
  </si>
  <si>
    <t>ALMACENES GENERALES DE DEPÓSITO</t>
  </si>
  <si>
    <t>DIACONÍA FRIF - IFD</t>
  </si>
  <si>
    <t>FONDECO IFD</t>
  </si>
  <si>
    <t>FUBODE IFD</t>
  </si>
  <si>
    <t>IDEPRO IFD</t>
  </si>
  <si>
    <t>IMPRO IFD</t>
  </si>
  <si>
    <t>Huacaya</t>
  </si>
  <si>
    <t>Ichoca</t>
  </si>
  <si>
    <t>Quirusillas</t>
  </si>
  <si>
    <t>San Miguel de Velasco</t>
  </si>
  <si>
    <t>DIC-23</t>
  </si>
  <si>
    <t>Pasorapa</t>
  </si>
  <si>
    <t>DIC-2023</t>
  </si>
  <si>
    <t>ACTIVIDAD</t>
  </si>
  <si>
    <t>Credito Empresarial Agropecuario</t>
  </si>
  <si>
    <t>Microcredito Agropecuario</t>
  </si>
  <si>
    <t>Microcredito agropecuario debidamente garantizado c/garantia real</t>
  </si>
  <si>
    <t>Microcredito agropecuario debidamente garantizado</t>
  </si>
  <si>
    <t>PyME agropecuario Calificados por Dias Mora</t>
  </si>
  <si>
    <t>PyME agropecuario debidamente garantizado con garantía real Calificados por Dias Mora</t>
  </si>
  <si>
    <t>PyME agropecuario debidamente garantizado Calificados por Dias Mora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</si>
  <si>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R.L.; a partir de enero de 2023 se incluye información de la Cooperativa de Ahorro y Crédito Abierta “Paulo VI” R.L., Cooperativa de Ahorro y Crédito Societaria “Cantera” R.L. y Cooperativa de Ahorro y Crédito Societaria “Hospicio” R.L.; a partir de abril de 2023 se incluye información de la Cooperativa de Ahorro y Crédito Societaria “Unión Santiago de Machaca USAMA” R.L.</t>
  </si>
  <si>
    <t>Acasio</t>
  </si>
  <si>
    <t>San Antonio de Lomerío</t>
  </si>
  <si>
    <t>% de participación (Acum-24)</t>
  </si>
  <si>
    <t>Abierta "San Pedro de Aiquile" R.L.</t>
  </si>
  <si>
    <t>JUN</t>
  </si>
  <si>
    <t>AL 30 DE JUNIO DE 2024</t>
  </si>
  <si>
    <t>ÍNDICE</t>
  </si>
  <si>
    <t>JUN-24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</si>
  <si>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</si>
  <si>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</si>
  <si>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</si>
  <si>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</si>
  <si>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 xml:space="preserve"> Abierta Societaria “CANTERA” R.L.</t>
  </si>
  <si>
    <t>JUN-2024</t>
  </si>
  <si>
    <t>VARIACIÓN
(DIC-23 - JUN-24)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</si>
</sst>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43" formatCode="_-* #,##0.00_-;\-* #,##0.00_-;_-* &quot;-&quot;??_-;_-@_-"/>
    <numFmt numFmtId="164" formatCode="_(* #,##0_);_(* \(#,##0\);_(* &quot;-&quot;_);_(@_)"/>
    <numFmt numFmtId="165" formatCode="_(* #,##0.00_);_(* \(#,##0.00\);_(* &quot;-&quot;??_);_(@_)"/>
    <numFmt numFmtId="166" formatCode="_ * #,##0.00_ ;_ * \-#,##0.00_ ;_ * &quot;-&quot;??_ ;_ @_ "/>
    <numFmt numFmtId="167" formatCode="_-[$€-2]* #,##0.00_-;\-[$€-2]* #,##0.00_-;_-[$€-2]* &quot;-&quot;??_-"/>
    <numFmt numFmtId="168" formatCode="_-* #,##0.00\ [$€]_-;\-* #,##0.00\ [$€]_-;_-* &quot;-&quot;??\ [$€]_-;_-@_-"/>
    <numFmt numFmtId="169" formatCode="_-* #,##0.00\ _P_t_a_-;\-* #,##0.00\ _P_t_a_-;_-* &quot;-&quot;??\ _P_t_a_-;_-@_-"/>
    <numFmt numFmtId="170" formatCode="_-* #,##0.00\ _€_-;\-* #,##0.00\ _€_-;_-* &quot;-&quot;??\ _€_-;_-@_-"/>
    <numFmt numFmtId="171" formatCode="_-* #,##0.00\ _P_t_s_-;\-* #,##0.00\ _P_t_s_-;_-* &quot;-&quot;??\ _P_t_s_-;_-@_-"/>
    <numFmt numFmtId="172" formatCode="_(* #,##0_);_(* \(#,##0\);_(* &quot;-&quot;??_);_(@_)"/>
    <numFmt numFmtId="173" formatCode="0.0%"/>
    <numFmt numFmtId="174" formatCode="0;[Red]0"/>
    <numFmt numFmtId="175" formatCode="#,###"/>
    <numFmt numFmtId="176" formatCode="\-#,##0"/>
  </numFmts>
  <fonts count="94">
    <font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2"/>
      <name val="Helv"/>
    </font>
    <font>
      <b/>
      <sz val="12"/>
      <name val="Times New Roman"/>
      <family val="1"/>
    </font>
    <font>
      <sz val="12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b/>
      <sz val="8"/>
      <color indexed="8"/>
      <name val="Helv"/>
    </font>
    <font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sz val="22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0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b/>
      <sz val="14"/>
      <color indexed="9"/>
      <name val="Arial"/>
      <family val="2"/>
    </font>
    <font>
      <sz val="14"/>
      <color indexed="9"/>
      <name val="Arial"/>
      <family val="2"/>
    </font>
    <font>
      <b/>
      <sz val="11"/>
      <color rgb="FFFFFFFF"/>
      <name val="Arial"/>
      <family val="2"/>
    </font>
    <font>
      <b/>
      <sz val="16"/>
      <color rgb="FFFFFFFF"/>
      <name val="Arial"/>
      <family val="2"/>
    </font>
    <font>
      <sz val="11"/>
      <color indexed="8"/>
      <name val="Arial"/>
      <family val="2"/>
    </font>
    <font>
      <u/>
      <sz val="1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4"/>
      <color rgb="FFFFFFFF"/>
      <name val="Arial"/>
      <family val="2"/>
    </font>
    <font>
      <b/>
      <sz val="11"/>
      <color theme="1"/>
      <name val="Arial"/>
      <family val="2"/>
    </font>
    <font>
      <b/>
      <sz val="10"/>
      <color indexed="9"/>
      <name val="Arial"/>
      <family val="2"/>
    </font>
    <font>
      <sz val="7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8"/>
      <color indexed="8"/>
      <name val="Arial"/>
      <family val="2"/>
    </font>
    <font>
      <b/>
      <sz val="12"/>
      <color indexed="9"/>
      <name val="Times New Roman"/>
      <family val="1"/>
    </font>
    <font>
      <sz val="36"/>
      <name val="Times New Roman"/>
      <family val="1"/>
    </font>
    <font>
      <b/>
      <sz val="8"/>
      <name val="Arial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  <font>
      <sz val="11"/>
      <name val="Calibri"/>
      <family val="2"/>
    </font>
    <font>
      <sz val="10"/>
      <name val="Arial"/>
      <family val="2"/>
    </font>
    <font>
      <sz val="12"/>
      <name val="Arial Narrow"/>
      <family val="2"/>
    </font>
    <font>
      <b/>
      <sz val="12"/>
      <color indexed="9"/>
      <name val="Arial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3"/>
      <name val="Arial"/>
      <family val="2"/>
    </font>
    <font>
      <b/>
      <sz val="7"/>
      <name val="Arial"/>
      <family val="2"/>
    </font>
    <font>
      <sz val="11"/>
      <name val="Calibri"/>
      <family val="2"/>
      <scheme val="minor"/>
    </font>
    <font>
      <u/>
      <sz val="11"/>
      <color theme="2" tint="-0.249977111117893"/>
      <name val="Calibri"/>
      <family val="2"/>
    </font>
    <font>
      <b/>
      <sz val="18"/>
      <color indexed="9"/>
      <name val="Arial"/>
      <family val="2"/>
    </font>
    <font>
      <sz val="18"/>
      <color indexed="9"/>
      <name val="Arial"/>
      <family val="2"/>
    </font>
    <font>
      <sz val="11"/>
      <name val="Arial Narrow"/>
      <family val="2"/>
    </font>
    <font>
      <b/>
      <sz val="14"/>
      <color theme="2" tint="0.79998168889431442"/>
      <name val="Arial"/>
      <family val="2"/>
    </font>
    <font>
      <sz val="11"/>
      <color theme="0" tint="0.79998168889431442"/>
      <name val="Calibri"/>
      <family val="2"/>
      <scheme val="minor"/>
    </font>
  </fonts>
  <fills count="45">
    <fill>
      <patternFill patternType="none"/>
    </fill>
    <fill>
      <patternFill patternType="gray125"/>
    </fill>
    <fill>
      <patternFill patternType="gray0625">
        <fgColor indexed="22"/>
        <bgColor indexed="22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rgb="FFCDCEC2"/>
        <bgColor rgb="FF000000"/>
      </patternFill>
    </fill>
  </fills>
  <borders count="3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ck">
        <color rgb="FF8A8C88"/>
      </top>
      <bottom/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theme="0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theme="0"/>
      </top>
      <bottom style="medium">
        <color rgb="FFFFFFFF"/>
      </bottom>
      <diagonal/>
    </border>
    <border>
      <left/>
      <right/>
      <top style="thick">
        <color rgb="FFFFFFFF"/>
      </top>
      <bottom style="thick">
        <color rgb="FFFFFFFF"/>
      </bottom>
      <diagonal/>
    </border>
    <border>
      <left/>
      <right/>
      <top style="thick">
        <color rgb="FFFFFFFF"/>
      </top>
      <bottom/>
      <diagonal/>
    </border>
    <border>
      <left/>
      <right/>
      <top/>
      <bottom style="thick">
        <color rgb="FFFFFFFF"/>
      </bottom>
      <diagonal/>
    </border>
    <border>
      <left/>
      <right/>
      <top/>
      <bottom style="thick">
        <color theme="2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medium">
        <color indexed="23"/>
      </bottom>
      <diagonal/>
    </border>
    <border>
      <left/>
      <right/>
      <top style="thick">
        <color theme="2" tint="-0.499984740745262"/>
      </top>
      <bottom/>
      <diagonal/>
    </border>
    <border>
      <left/>
      <right/>
      <top style="medium">
        <color rgb="FFFFFFFF"/>
      </top>
      <bottom/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/>
      <top/>
      <bottom style="medium">
        <color rgb="FFFFFFFF"/>
      </bottom>
      <diagonal/>
    </border>
    <border>
      <left/>
      <right/>
      <top style="medium">
        <color indexed="23"/>
      </top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n">
        <color indexed="64"/>
      </bottom>
      <diagonal/>
    </border>
  </borders>
  <cellStyleXfs count="224">
    <xf numFmtId="0" fontId="0" fillId="0" borderId="0"/>
    <xf numFmtId="0" fontId="22" fillId="3" borderId="0" applyNumberFormat="0" applyBorder="0" applyAlignment="0" applyProtection="0"/>
    <xf numFmtId="0" fontId="22" fillId="4" borderId="0" applyNumberFormat="0" applyBorder="0" applyAlignment="0" applyProtection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0" borderId="0" applyNumberFormat="0" applyBorder="0" applyAlignment="0" applyProtection="0"/>
    <xf numFmtId="0" fontId="10" fillId="0" borderId="0" applyFont="0" applyFill="0" applyBorder="0" applyAlignment="0" applyProtection="0"/>
    <xf numFmtId="0" fontId="25" fillId="28" borderId="0" applyNumberFormat="0" applyBorder="0" applyAlignment="0" applyProtection="0"/>
    <xf numFmtId="0" fontId="26" fillId="29" borderId="2" applyNumberFormat="0" applyAlignment="0" applyProtection="0"/>
    <xf numFmtId="0" fontId="27" fillId="30" borderId="3" applyNumberFormat="0" applyAlignment="0" applyProtection="0"/>
    <xf numFmtId="0" fontId="28" fillId="0" borderId="4" applyNumberFormat="0" applyFill="0" applyAlignment="0" applyProtection="0"/>
    <xf numFmtId="165" fontId="22" fillId="0" borderId="0" applyFont="0" applyFill="0" applyBorder="0" applyAlignment="0" applyProtection="0"/>
    <xf numFmtId="166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37" fontId="4" fillId="0" borderId="0" applyFill="0" applyBorder="0" applyAlignment="0" applyProtection="0"/>
    <xf numFmtId="37" fontId="4" fillId="0" borderId="0" applyFill="0" applyBorder="0" applyAlignment="0" applyProtection="0"/>
    <xf numFmtId="0" fontId="29" fillId="0" borderId="0" applyNumberFormat="0" applyFill="0" applyBorder="0" applyAlignment="0" applyProtection="0"/>
    <xf numFmtId="0" fontId="23" fillId="21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23" fillId="26" borderId="0" applyNumberFormat="0" applyBorder="0" applyAlignment="0" applyProtection="0"/>
    <xf numFmtId="0" fontId="30" fillId="31" borderId="2" applyNumberFormat="0" applyAlignment="0" applyProtection="0"/>
    <xf numFmtId="167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24" fillId="27" borderId="0" applyNumberFormat="0" applyBorder="0" applyAlignment="0" applyProtection="0"/>
    <xf numFmtId="166" fontId="4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9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70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171" fontId="4" fillId="0" borderId="0" applyFont="0" applyFill="0" applyBorder="0" applyAlignment="0" applyProtection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7" fillId="0" borderId="0"/>
    <xf numFmtId="0" fontId="4" fillId="0" borderId="0"/>
    <xf numFmtId="0" fontId="4" fillId="0" borderId="0"/>
    <xf numFmtId="0" fontId="19" fillId="0" borderId="0"/>
    <xf numFmtId="0" fontId="20" fillId="0" borderId="0"/>
    <xf numFmtId="0" fontId="21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33" fillId="0" borderId="0"/>
    <xf numFmtId="0" fontId="22" fillId="0" borderId="0"/>
    <xf numFmtId="0" fontId="13" fillId="0" borderId="0"/>
    <xf numFmtId="0" fontId="22" fillId="32" borderId="7" applyNumberFormat="0" applyFont="0" applyAlignment="0" applyProtection="0"/>
    <xf numFmtId="37" fontId="14" fillId="2" borderId="1" applyFont="0" applyBorder="0" applyAlignment="0">
      <alignment horizontal="left"/>
    </xf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34" fillId="29" borderId="8" applyNumberFormat="0" applyAlignment="0" applyProtection="0"/>
    <xf numFmtId="0" fontId="3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5" applyNumberFormat="0" applyFill="0" applyAlignment="0" applyProtection="0"/>
    <xf numFmtId="0" fontId="29" fillId="0" borderId="6" applyNumberFormat="0" applyFill="0" applyAlignment="0" applyProtection="0"/>
    <xf numFmtId="0" fontId="36" fillId="0" borderId="0" applyNumberForma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80" fillId="0" borderId="0"/>
    <xf numFmtId="9" fontId="80" fillId="0" borderId="0" applyFont="0" applyFill="0" applyBorder="0" applyAlignment="0" applyProtection="0"/>
    <xf numFmtId="165" fontId="80" fillId="0" borderId="0" applyFont="0" applyFill="0" applyBorder="0" applyAlignment="0" applyProtection="0"/>
    <xf numFmtId="9" fontId="80" fillId="0" borderId="0" applyFont="0" applyFill="0" applyBorder="0" applyAlignment="0" applyProtection="0"/>
    <xf numFmtId="165" fontId="80" fillId="0" borderId="0" applyFont="0" applyFill="0" applyBorder="0" applyAlignment="0" applyProtection="0"/>
  </cellStyleXfs>
  <cellXfs count="748">
    <xf numFmtId="0" fontId="0" fillId="0" borderId="0" xfId="0"/>
    <xf numFmtId="0" fontId="16" fillId="0" borderId="0" xfId="0" applyFont="1" applyAlignment="1"/>
    <xf numFmtId="0" fontId="38" fillId="0" borderId="0" xfId="0" applyFont="1" applyAlignment="1">
      <alignment vertical="top"/>
    </xf>
    <xf numFmtId="0" fontId="0" fillId="0" borderId="0" xfId="0"/>
    <xf numFmtId="37" fontId="6" fillId="0" borderId="0" xfId="0" quotePrefix="1" applyNumberFormat="1" applyFont="1" applyBorder="1" applyAlignment="1" applyProtection="1">
      <alignment horizontal="left"/>
    </xf>
    <xf numFmtId="3" fontId="4" fillId="0" borderId="0" xfId="0" applyNumberFormat="1" applyFont="1"/>
    <xf numFmtId="37" fontId="4" fillId="0" borderId="0" xfId="0" quotePrefix="1" applyNumberFormat="1" applyFont="1" applyBorder="1" applyAlignment="1" applyProtection="1">
      <alignment horizontal="left"/>
    </xf>
    <xf numFmtId="0" fontId="0" fillId="0" borderId="0" xfId="0"/>
    <xf numFmtId="0" fontId="1" fillId="0" borderId="0" xfId="90" applyFont="1"/>
    <xf numFmtId="0" fontId="1" fillId="0" borderId="0" xfId="90" applyFont="1" applyAlignment="1">
      <alignment vertical="top"/>
    </xf>
    <xf numFmtId="0" fontId="8" fillId="0" borderId="0" xfId="90" applyFont="1"/>
    <xf numFmtId="10" fontId="4" fillId="0" borderId="0" xfId="90" applyNumberFormat="1" applyFill="1"/>
    <xf numFmtId="173" fontId="8" fillId="0" borderId="0" xfId="196" applyNumberFormat="1" applyFont="1"/>
    <xf numFmtId="0" fontId="0" fillId="0" borderId="0" xfId="0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top"/>
    </xf>
    <xf numFmtId="37" fontId="3" fillId="0" borderId="0" xfId="0" applyNumberFormat="1" applyFont="1" applyAlignment="1">
      <alignment horizontal="center"/>
    </xf>
    <xf numFmtId="0" fontId="0" fillId="0" borderId="0" xfId="0" applyFont="1"/>
    <xf numFmtId="0" fontId="5" fillId="0" borderId="0" xfId="0" applyFont="1" applyBorder="1" applyAlignment="1">
      <alignment vertical="top"/>
    </xf>
    <xf numFmtId="0" fontId="18" fillId="0" borderId="0" xfId="0" applyFont="1" applyAlignment="1">
      <alignment horizontal="center"/>
    </xf>
    <xf numFmtId="10" fontId="8" fillId="0" borderId="0" xfId="196" applyNumberFormat="1" applyFont="1"/>
    <xf numFmtId="0" fontId="0" fillId="0" borderId="0" xfId="0" applyAlignment="1">
      <alignment vertical="top"/>
    </xf>
    <xf numFmtId="0" fontId="39" fillId="0" borderId="0" xfId="0" applyFont="1"/>
    <xf numFmtId="172" fontId="18" fillId="0" borderId="0" xfId="0" applyNumberFormat="1" applyFont="1" applyAlignment="1">
      <alignment horizontal="center"/>
    </xf>
    <xf numFmtId="173" fontId="18" fillId="0" borderId="0" xfId="196" applyNumberFormat="1" applyFont="1" applyAlignment="1">
      <alignment horizontal="center"/>
    </xf>
    <xf numFmtId="0" fontId="40" fillId="0" borderId="0" xfId="0" applyFont="1"/>
    <xf numFmtId="0" fontId="41" fillId="0" borderId="0" xfId="0" applyFont="1"/>
    <xf numFmtId="0" fontId="0" fillId="0" borderId="0" xfId="0"/>
    <xf numFmtId="0" fontId="37" fillId="0" borderId="0" xfId="69" applyFont="1"/>
    <xf numFmtId="0" fontId="16" fillId="35" borderId="0" xfId="0" applyFont="1" applyFill="1" applyAlignment="1"/>
    <xf numFmtId="0" fontId="0" fillId="0" borderId="0" xfId="0"/>
    <xf numFmtId="3" fontId="4" fillId="0" borderId="0" xfId="0" applyNumberFormat="1" applyFont="1" applyAlignment="1">
      <alignment vertical="center"/>
    </xf>
    <xf numFmtId="172" fontId="4" fillId="0" borderId="0" xfId="24" quotePrefix="1" applyNumberFormat="1" applyFont="1" applyAlignment="1">
      <alignment horizontal="right" vertical="center"/>
    </xf>
    <xf numFmtId="10" fontId="4" fillId="0" borderId="0" xfId="0" applyNumberFormat="1" applyFont="1" applyBorder="1" applyAlignment="1">
      <alignment horizontal="right" vertical="center"/>
    </xf>
    <xf numFmtId="0" fontId="42" fillId="0" borderId="0" xfId="0" applyFont="1" applyAlignment="1">
      <alignment vertical="center"/>
    </xf>
    <xf numFmtId="166" fontId="3" fillId="34" borderId="0" xfId="24" applyNumberFormat="1" applyFont="1" applyFill="1" applyAlignment="1">
      <alignment horizontal="left" vertical="center"/>
    </xf>
    <xf numFmtId="172" fontId="3" fillId="34" borderId="0" xfId="24" applyNumberFormat="1" applyFont="1" applyFill="1" applyAlignment="1">
      <alignment horizontal="left" vertical="center"/>
    </xf>
    <xf numFmtId="173" fontId="3" fillId="34" borderId="0" xfId="196" applyNumberFormat="1" applyFont="1" applyFill="1" applyAlignment="1">
      <alignment horizontal="right" vertical="center"/>
    </xf>
    <xf numFmtId="172" fontId="42" fillId="0" borderId="0" xfId="0" applyNumberFormat="1" applyFont="1" applyAlignment="1">
      <alignment vertical="center"/>
    </xf>
    <xf numFmtId="0" fontId="42" fillId="0" borderId="10" xfId="0" applyFont="1" applyBorder="1" applyAlignment="1">
      <alignment vertical="center"/>
    </xf>
    <xf numFmtId="172" fontId="42" fillId="0" borderId="10" xfId="0" applyNumberFormat="1" applyFont="1" applyBorder="1" applyAlignment="1">
      <alignment vertical="center"/>
    </xf>
    <xf numFmtId="37" fontId="5" fillId="0" borderId="0" xfId="90" quotePrefix="1" applyNumberFormat="1" applyFont="1" applyBorder="1" applyAlignment="1" applyProtection="1">
      <alignment horizontal="left" vertical="top"/>
    </xf>
    <xf numFmtId="3" fontId="5" fillId="0" borderId="0" xfId="90" applyNumberFormat="1" applyFont="1" applyAlignment="1">
      <alignment vertical="top"/>
    </xf>
    <xf numFmtId="173" fontId="5" fillId="0" borderId="0" xfId="196" applyNumberFormat="1" applyFont="1" applyAlignment="1">
      <alignment vertical="top"/>
    </xf>
    <xf numFmtId="10" fontId="5" fillId="0" borderId="0" xfId="90" applyNumberFormat="1" applyFont="1" applyFill="1" applyAlignment="1">
      <alignment vertical="top"/>
    </xf>
    <xf numFmtId="3" fontId="3" fillId="34" borderId="0" xfId="90" applyNumberFormat="1" applyFont="1" applyFill="1" applyAlignment="1">
      <alignment horizontal="right" vertical="center"/>
    </xf>
    <xf numFmtId="37" fontId="3" fillId="34" borderId="0" xfId="90" quotePrefix="1" applyNumberFormat="1" applyFont="1" applyFill="1" applyBorder="1" applyAlignment="1" applyProtection="1">
      <alignment horizontal="left" vertical="center"/>
    </xf>
    <xf numFmtId="10" fontId="4" fillId="0" borderId="0" xfId="196" applyNumberFormat="1" applyFont="1" applyAlignment="1">
      <alignment horizontal="right" vertical="center"/>
    </xf>
    <xf numFmtId="37" fontId="3" fillId="34" borderId="0" xfId="90" applyNumberFormat="1" applyFont="1" applyFill="1" applyBorder="1" applyAlignment="1" applyProtection="1">
      <alignment horizontal="left" vertical="center"/>
    </xf>
    <xf numFmtId="172" fontId="3" fillId="34" borderId="0" xfId="24" applyNumberFormat="1" applyFont="1" applyFill="1" applyAlignment="1">
      <alignment vertical="center"/>
    </xf>
    <xf numFmtId="37" fontId="4" fillId="0" borderId="0" xfId="90" quotePrefix="1" applyNumberFormat="1" applyFont="1" applyBorder="1" applyAlignment="1" applyProtection="1">
      <alignment horizontal="left" vertical="center"/>
    </xf>
    <xf numFmtId="0" fontId="4" fillId="0" borderId="0" xfId="90" applyFont="1" applyAlignment="1">
      <alignment vertical="center"/>
    </xf>
    <xf numFmtId="10" fontId="4" fillId="0" borderId="0" xfId="90" applyNumberFormat="1" applyFont="1" applyFill="1" applyAlignment="1">
      <alignment vertical="center"/>
    </xf>
    <xf numFmtId="0" fontId="44" fillId="0" borderId="0" xfId="0" applyFont="1" applyAlignment="1">
      <alignment vertical="top"/>
    </xf>
    <xf numFmtId="0" fontId="0" fillId="0" borderId="10" xfId="0" applyBorder="1"/>
    <xf numFmtId="172" fontId="3" fillId="34" borderId="0" xfId="24" applyNumberFormat="1" applyFont="1" applyFill="1" applyAlignment="1">
      <alignment horizontal="right" vertical="center"/>
    </xf>
    <xf numFmtId="10" fontId="3" fillId="34" borderId="0" xfId="196" applyNumberFormat="1" applyFont="1" applyFill="1" applyAlignment="1">
      <alignment horizontal="right" vertical="center"/>
    </xf>
    <xf numFmtId="37" fontId="5" fillId="0" borderId="0" xfId="0" quotePrefix="1" applyNumberFormat="1" applyFont="1" applyBorder="1" applyAlignment="1" applyProtection="1">
      <alignment horizontal="left" vertical="top"/>
    </xf>
    <xf numFmtId="0" fontId="5" fillId="0" borderId="0" xfId="0" applyFont="1" applyBorder="1" applyAlignment="1">
      <alignment horizontal="left" vertical="top"/>
    </xf>
    <xf numFmtId="172" fontId="3" fillId="34" borderId="0" xfId="24" applyNumberFormat="1" applyFont="1" applyFill="1" applyBorder="1" applyAlignment="1" applyProtection="1">
      <alignment horizontal="left" vertical="center"/>
    </xf>
    <xf numFmtId="37" fontId="4" fillId="0" borderId="0" xfId="0" quotePrefix="1" applyNumberFormat="1" applyFont="1" applyBorder="1" applyAlignment="1" applyProtection="1">
      <alignment horizontal="left" vertical="center"/>
    </xf>
    <xf numFmtId="3" fontId="5" fillId="0" borderId="0" xfId="0" applyNumberFormat="1" applyFont="1" applyAlignment="1">
      <alignment vertical="top"/>
    </xf>
    <xf numFmtId="172" fontId="3" fillId="0" borderId="0" xfId="24" applyNumberFormat="1" applyFont="1" applyFill="1" applyBorder="1" applyAlignment="1" applyProtection="1">
      <alignment horizontal="left" vertical="center"/>
    </xf>
    <xf numFmtId="172" fontId="3" fillId="0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vertical="top" wrapText="1"/>
    </xf>
    <xf numFmtId="172" fontId="44" fillId="0" borderId="0" xfId="0" applyNumberFormat="1" applyFont="1" applyAlignment="1">
      <alignment vertical="top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4" fillId="34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quotePrefix="1" applyFont="1" applyBorder="1" applyAlignment="1" applyProtection="1">
      <alignment horizontal="left" vertical="center"/>
    </xf>
    <xf numFmtId="0" fontId="4" fillId="0" borderId="0" xfId="0" quotePrefix="1" applyFont="1" applyBorder="1" applyAlignment="1" applyProtection="1">
      <alignment horizontal="right" vertical="center"/>
    </xf>
    <xf numFmtId="172" fontId="4" fillId="0" borderId="0" xfId="0" applyNumberFormat="1" applyFont="1" applyAlignment="1">
      <alignment vertical="center"/>
    </xf>
    <xf numFmtId="0" fontId="4" fillId="0" borderId="0" xfId="0" applyFont="1" applyBorder="1" applyAlignment="1" applyProtection="1">
      <alignment horizontal="left" vertical="center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left" vertical="top"/>
    </xf>
    <xf numFmtId="172" fontId="3" fillId="34" borderId="0" xfId="24" applyNumberFormat="1" applyFont="1" applyFill="1" applyAlignment="1">
      <alignment horizontal="right" vertical="center"/>
    </xf>
    <xf numFmtId="0" fontId="48" fillId="35" borderId="0" xfId="94" applyFont="1" applyFill="1" applyAlignment="1"/>
    <xf numFmtId="0" fontId="48" fillId="35" borderId="0" xfId="94" applyFont="1" applyFill="1" applyAlignment="1">
      <alignment horizontal="right"/>
    </xf>
    <xf numFmtId="0" fontId="48" fillId="38" borderId="0" xfId="94" applyFont="1" applyFill="1" applyAlignment="1"/>
    <xf numFmtId="0" fontId="48" fillId="38" borderId="0" xfId="94" applyFont="1" applyFill="1" applyAlignment="1">
      <alignment horizontal="right"/>
    </xf>
    <xf numFmtId="0" fontId="43" fillId="0" borderId="0" xfId="94" applyFont="1" applyFill="1"/>
    <xf numFmtId="0" fontId="50" fillId="0" borderId="0" xfId="94" applyFont="1" applyFill="1"/>
    <xf numFmtId="0" fontId="51" fillId="36" borderId="0" xfId="47" applyFont="1" applyFill="1" applyAlignment="1" applyProtection="1"/>
    <xf numFmtId="0" fontId="50" fillId="36" borderId="0" xfId="94" applyFont="1" applyFill="1" applyAlignment="1">
      <alignment horizontal="right"/>
    </xf>
    <xf numFmtId="0" fontId="50" fillId="36" borderId="0" xfId="94" quotePrefix="1" applyFont="1" applyFill="1" applyAlignment="1">
      <alignment horizontal="right"/>
    </xf>
    <xf numFmtId="0" fontId="52" fillId="36" borderId="0" xfId="47" applyFont="1" applyFill="1" applyAlignment="1" applyProtection="1"/>
    <xf numFmtId="0" fontId="53" fillId="36" borderId="0" xfId="47" applyFont="1" applyFill="1" applyAlignment="1" applyProtection="1"/>
    <xf numFmtId="0" fontId="33" fillId="36" borderId="0" xfId="0" applyFont="1" applyFill="1" applyAlignment="1">
      <alignment horizontal="right"/>
    </xf>
    <xf numFmtId="1" fontId="50" fillId="36" borderId="0" xfId="94" quotePrefix="1" applyNumberFormat="1" applyFont="1" applyFill="1" applyAlignment="1">
      <alignment horizontal="right"/>
    </xf>
    <xf numFmtId="0" fontId="33" fillId="36" borderId="0" xfId="94" applyFont="1" applyFill="1" applyAlignment="1">
      <alignment horizontal="right"/>
    </xf>
    <xf numFmtId="0" fontId="16" fillId="36" borderId="0" xfId="0" applyFont="1" applyFill="1"/>
    <xf numFmtId="0" fontId="33" fillId="36" borderId="0" xfId="0" applyFont="1" applyFill="1"/>
    <xf numFmtId="37" fontId="3" fillId="34" borderId="0" xfId="0" applyNumberFormat="1" applyFont="1" applyFill="1" applyBorder="1" applyAlignment="1">
      <alignment horizontal="right" vertical="center"/>
    </xf>
    <xf numFmtId="10" fontId="3" fillId="34" borderId="0" xfId="90" applyNumberFormat="1" applyFont="1" applyFill="1" applyBorder="1" applyAlignment="1">
      <alignment horizontal="right" vertical="center" wrapText="1"/>
    </xf>
    <xf numFmtId="3" fontId="4" fillId="34" borderId="0" xfId="90" applyNumberFormat="1" applyFont="1" applyFill="1" applyBorder="1" applyAlignment="1">
      <alignment vertical="center"/>
    </xf>
    <xf numFmtId="10" fontId="4" fillId="34" borderId="0" xfId="90" applyNumberFormat="1" applyFont="1" applyFill="1" applyBorder="1" applyAlignment="1">
      <alignment vertical="center"/>
    </xf>
    <xf numFmtId="3" fontId="3" fillId="34" borderId="12" xfId="90" applyNumberFormat="1" applyFont="1" applyFill="1" applyBorder="1" applyAlignment="1">
      <alignment horizontal="right" vertical="center"/>
    </xf>
    <xf numFmtId="10" fontId="3" fillId="34" borderId="12" xfId="90" applyNumberFormat="1" applyFont="1" applyFill="1" applyBorder="1" applyAlignment="1">
      <alignment horizontal="right" vertical="center"/>
    </xf>
    <xf numFmtId="0" fontId="0" fillId="0" borderId="0" xfId="0" applyBorder="1"/>
    <xf numFmtId="172" fontId="3" fillId="34" borderId="0" xfId="24" applyNumberFormat="1" applyFont="1" applyFill="1" applyBorder="1" applyAlignment="1">
      <alignment vertical="center"/>
    </xf>
    <xf numFmtId="37" fontId="3" fillId="34" borderId="0" xfId="0" applyNumberFormat="1" applyFont="1" applyFill="1" applyBorder="1" applyAlignment="1">
      <alignment horizontal="right" vertical="center" wrapText="1"/>
    </xf>
    <xf numFmtId="3" fontId="3" fillId="34" borderId="14" xfId="0" applyNumberFormat="1" applyFont="1" applyFill="1" applyBorder="1" applyAlignment="1">
      <alignment horizontal="right" vertical="center"/>
    </xf>
    <xf numFmtId="3" fontId="3" fillId="34" borderId="14" xfId="0" applyNumberFormat="1" applyFont="1" applyFill="1" applyBorder="1" applyAlignment="1">
      <alignment horizontal="right" vertical="center" wrapText="1"/>
    </xf>
    <xf numFmtId="37" fontId="3" fillId="34" borderId="15" xfId="0" applyNumberFormat="1" applyFont="1" applyFill="1" applyBorder="1" applyAlignment="1" applyProtection="1">
      <alignment horizontal="left" vertical="center"/>
      <protection locked="0"/>
    </xf>
    <xf numFmtId="172" fontId="3" fillId="34" borderId="0" xfId="0" applyNumberFormat="1" applyFont="1" applyFill="1" applyBorder="1" applyAlignment="1" applyProtection="1">
      <alignment horizontal="left" vertical="center"/>
      <protection locked="0"/>
    </xf>
    <xf numFmtId="172" fontId="4" fillId="0" borderId="0" xfId="24" applyNumberFormat="1" applyFont="1" applyAlignment="1">
      <alignment vertical="center"/>
    </xf>
    <xf numFmtId="172" fontId="4" fillId="0" borderId="0" xfId="24" applyNumberFormat="1" applyFont="1" applyFill="1" applyAlignment="1">
      <alignment vertical="center"/>
    </xf>
    <xf numFmtId="172" fontId="4" fillId="0" borderId="0" xfId="24" applyNumberFormat="1" applyFont="1" applyAlignment="1">
      <alignment horizontal="right" vertical="center"/>
    </xf>
    <xf numFmtId="172" fontId="4" fillId="0" borderId="0" xfId="0" applyNumberFormat="1" applyFont="1" applyAlignment="1">
      <alignment horizontal="right" vertical="center"/>
    </xf>
    <xf numFmtId="37" fontId="4" fillId="0" borderId="0" xfId="90" applyNumberFormat="1" applyFont="1" applyBorder="1" applyAlignment="1" applyProtection="1">
      <alignment horizontal="left" vertical="center"/>
    </xf>
    <xf numFmtId="173" fontId="18" fillId="0" borderId="17" xfId="196" applyNumberFormat="1" applyFont="1" applyBorder="1" applyAlignment="1">
      <alignment horizontal="center"/>
    </xf>
    <xf numFmtId="0" fontId="33" fillId="0" borderId="0" xfId="94" applyFont="1" applyFill="1" applyAlignment="1">
      <alignment horizontal="right"/>
    </xf>
    <xf numFmtId="0" fontId="51" fillId="0" borderId="0" xfId="47" applyFont="1" applyFill="1" applyAlignment="1" applyProtection="1"/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" fontId="3" fillId="34" borderId="0" xfId="0" applyNumberFormat="1" applyFont="1" applyFill="1" applyBorder="1" applyAlignment="1" applyProtection="1">
      <alignment horizontal="right" vertical="center"/>
      <protection locked="0"/>
    </xf>
    <xf numFmtId="0" fontId="33" fillId="0" borderId="17" xfId="0" applyFont="1" applyBorder="1"/>
    <xf numFmtId="0" fontId="18" fillId="36" borderId="0" xfId="47" applyFont="1" applyFill="1" applyAlignment="1" applyProtection="1"/>
    <xf numFmtId="0" fontId="33" fillId="0" borderId="0" xfId="0" applyFont="1" applyFill="1" applyAlignment="1">
      <alignment horizontal="right"/>
    </xf>
    <xf numFmtId="0" fontId="3" fillId="34" borderId="0" xfId="69" applyFont="1" applyFill="1" applyAlignment="1">
      <alignment horizontal="left" vertical="center"/>
    </xf>
    <xf numFmtId="0" fontId="53" fillId="0" borderId="0" xfId="47" applyFont="1" applyFill="1" applyAlignment="1" applyProtection="1"/>
    <xf numFmtId="10" fontId="3" fillId="34" borderId="18" xfId="196" applyNumberFormat="1" applyFont="1" applyFill="1" applyBorder="1" applyAlignment="1">
      <alignment horizontal="right" vertical="center" wrapText="1"/>
    </xf>
    <xf numFmtId="174" fontId="4" fillId="0" borderId="18" xfId="0" applyNumberFormat="1" applyFont="1" applyBorder="1" applyAlignment="1">
      <alignment vertical="center" wrapText="1"/>
    </xf>
    <xf numFmtId="3" fontId="4" fillId="0" borderId="18" xfId="0" applyNumberFormat="1" applyFont="1" applyBorder="1" applyAlignment="1">
      <alignment vertical="center" wrapText="1"/>
    </xf>
    <xf numFmtId="3" fontId="3" fillId="34" borderId="18" xfId="0" applyNumberFormat="1" applyFont="1" applyFill="1" applyBorder="1" applyAlignment="1">
      <alignment horizontal="right" vertical="center" wrapText="1"/>
    </xf>
    <xf numFmtId="0" fontId="33" fillId="0" borderId="0" xfId="0" applyFont="1" applyAlignment="1">
      <alignment horizontal="left"/>
    </xf>
    <xf numFmtId="0" fontId="33" fillId="0" borderId="0" xfId="0" applyFont="1"/>
    <xf numFmtId="0" fontId="33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3" fontId="3" fillId="34" borderId="18" xfId="0" applyNumberFormat="1" applyFont="1" applyFill="1" applyBorder="1" applyAlignment="1">
      <alignment horizontal="center" vertical="center" wrapText="1"/>
    </xf>
    <xf numFmtId="3" fontId="33" fillId="0" borderId="0" xfId="0" applyNumberFormat="1" applyFont="1"/>
    <xf numFmtId="10" fontId="4" fillId="0" borderId="18" xfId="196" applyNumberFormat="1" applyFont="1" applyBorder="1" applyAlignment="1">
      <alignment vertical="center" wrapText="1"/>
    </xf>
    <xf numFmtId="174" fontId="4" fillId="0" borderId="18" xfId="0" applyNumberFormat="1" applyFont="1" applyBorder="1" applyAlignment="1">
      <alignment horizontal="left" vertical="center" wrapText="1"/>
    </xf>
    <xf numFmtId="172" fontId="4" fillId="0" borderId="18" xfId="24" applyNumberFormat="1" applyFont="1" applyBorder="1" applyAlignment="1">
      <alignment vertical="center" wrapText="1"/>
    </xf>
    <xf numFmtId="3" fontId="4" fillId="0" borderId="18" xfId="24" applyNumberFormat="1" applyFont="1" applyBorder="1" applyAlignment="1">
      <alignment vertical="center" wrapText="1"/>
    </xf>
    <xf numFmtId="172" fontId="3" fillId="0" borderId="18" xfId="24" applyNumberFormat="1" applyFont="1" applyFill="1" applyBorder="1" applyAlignment="1">
      <alignment vertical="center"/>
    </xf>
    <xf numFmtId="3" fontId="3" fillId="0" borderId="18" xfId="24" applyNumberFormat="1" applyFont="1" applyFill="1" applyBorder="1" applyAlignment="1">
      <alignment vertical="center"/>
    </xf>
    <xf numFmtId="10" fontId="3" fillId="0" borderId="18" xfId="196" applyNumberFormat="1" applyFont="1" applyBorder="1" applyAlignment="1">
      <alignment vertical="center" wrapText="1"/>
    </xf>
    <xf numFmtId="172" fontId="3" fillId="39" borderId="18" xfId="24" applyNumberFormat="1" applyFont="1" applyFill="1" applyBorder="1" applyAlignment="1">
      <alignment vertical="center"/>
    </xf>
    <xf numFmtId="3" fontId="3" fillId="39" borderId="18" xfId="24" applyNumberFormat="1" applyFont="1" applyFill="1" applyBorder="1" applyAlignment="1">
      <alignment vertical="center"/>
    </xf>
    <xf numFmtId="3" fontId="3" fillId="0" borderId="18" xfId="24" applyNumberFormat="1" applyFont="1" applyBorder="1" applyAlignment="1">
      <alignment vertical="center" wrapText="1"/>
    </xf>
    <xf numFmtId="10" fontId="3" fillId="39" borderId="18" xfId="196" applyNumberFormat="1" applyFont="1" applyFill="1" applyBorder="1" applyAlignment="1">
      <alignment vertical="center"/>
    </xf>
    <xf numFmtId="0" fontId="3" fillId="39" borderId="1" xfId="0" applyFont="1" applyFill="1" applyBorder="1" applyAlignment="1">
      <alignment vertical="center"/>
    </xf>
    <xf numFmtId="0" fontId="3" fillId="39" borderId="19" xfId="0" applyFont="1" applyFill="1" applyBorder="1" applyAlignment="1">
      <alignment vertical="center"/>
    </xf>
    <xf numFmtId="0" fontId="3" fillId="39" borderId="20" xfId="0" applyFont="1" applyFill="1" applyBorder="1" applyAlignment="1">
      <alignment vertical="center"/>
    </xf>
    <xf numFmtId="172" fontId="3" fillId="39" borderId="1" xfId="24" applyNumberFormat="1" applyFont="1" applyFill="1" applyBorder="1" applyAlignment="1">
      <alignment vertical="center"/>
    </xf>
    <xf numFmtId="3" fontId="3" fillId="39" borderId="19" xfId="24" applyNumberFormat="1" applyFont="1" applyFill="1" applyBorder="1" applyAlignment="1">
      <alignment vertical="center"/>
    </xf>
    <xf numFmtId="172" fontId="3" fillId="39" borderId="20" xfId="24" applyNumberFormat="1" applyFont="1" applyFill="1" applyBorder="1" applyAlignment="1">
      <alignment vertical="center"/>
    </xf>
    <xf numFmtId="0" fontId="3" fillId="34" borderId="18" xfId="0" applyFont="1" applyFill="1" applyBorder="1" applyAlignment="1">
      <alignment horizontal="left" vertical="center"/>
    </xf>
    <xf numFmtId="0" fontId="55" fillId="0" borderId="0" xfId="69" applyFont="1"/>
    <xf numFmtId="0" fontId="16" fillId="0" borderId="0" xfId="69" applyFont="1"/>
    <xf numFmtId="0" fontId="16" fillId="0" borderId="0" xfId="69" applyFont="1" applyFill="1"/>
    <xf numFmtId="0" fontId="16" fillId="0" borderId="0" xfId="69" applyFont="1" applyAlignment="1">
      <alignment wrapText="1"/>
    </xf>
    <xf numFmtId="0" fontId="16" fillId="0" borderId="0" xfId="90" applyFont="1" applyAlignment="1">
      <alignment horizontal="right"/>
    </xf>
    <xf numFmtId="37" fontId="16" fillId="0" borderId="0" xfId="90" applyNumberFormat="1" applyFont="1" applyAlignment="1">
      <alignment horizontal="left" vertical="center"/>
    </xf>
    <xf numFmtId="172" fontId="3" fillId="34" borderId="0" xfId="24" applyNumberFormat="1" applyFont="1" applyFill="1" applyAlignment="1">
      <alignment horizontal="right" vertical="center"/>
    </xf>
    <xf numFmtId="3" fontId="5" fillId="0" borderId="0" xfId="196" applyNumberFormat="1" applyFont="1" applyAlignment="1">
      <alignment vertical="top"/>
    </xf>
    <xf numFmtId="0" fontId="16" fillId="0" borderId="0" xfId="69" applyFont="1" applyAlignment="1">
      <alignment vertical="center" wrapText="1"/>
    </xf>
    <xf numFmtId="0" fontId="0" fillId="0" borderId="0" xfId="0" applyAlignment="1">
      <alignment wrapText="1"/>
    </xf>
    <xf numFmtId="172" fontId="3" fillId="34" borderId="0" xfId="24" applyNumberFormat="1" applyFont="1" applyFill="1" applyAlignment="1">
      <alignment horizontal="right" vertical="center"/>
    </xf>
    <xf numFmtId="0" fontId="4" fillId="0" borderId="0" xfId="69" applyFont="1" applyAlignment="1">
      <alignment vertical="center"/>
    </xf>
    <xf numFmtId="0" fontId="1" fillId="0" borderId="0" xfId="69" applyFont="1"/>
    <xf numFmtId="0" fontId="5" fillId="0" borderId="0" xfId="69" applyFont="1" applyAlignment="1">
      <alignment vertical="top"/>
    </xf>
    <xf numFmtId="3" fontId="4" fillId="0" borderId="0" xfId="69" applyNumberFormat="1" applyFont="1" applyAlignment="1">
      <alignment horizontal="right" vertical="center"/>
    </xf>
    <xf numFmtId="0" fontId="4" fillId="0" borderId="0" xfId="69"/>
    <xf numFmtId="0" fontId="58" fillId="0" borderId="0" xfId="69" applyFont="1"/>
    <xf numFmtId="49" fontId="4" fillId="0" borderId="0" xfId="69" applyNumberFormat="1" applyFont="1" applyAlignment="1">
      <alignment vertical="center"/>
    </xf>
    <xf numFmtId="3" fontId="4" fillId="0" borderId="0" xfId="69" applyNumberFormat="1" applyFont="1" applyAlignment="1">
      <alignment vertical="center"/>
    </xf>
    <xf numFmtId="49" fontId="4" fillId="0" borderId="22" xfId="69" applyNumberFormat="1" applyFont="1" applyBorder="1" applyAlignment="1">
      <alignment vertical="center"/>
    </xf>
    <xf numFmtId="49" fontId="4" fillId="0" borderId="0" xfId="69" applyNumberFormat="1" applyFont="1" applyBorder="1" applyAlignment="1">
      <alignment vertical="center"/>
    </xf>
    <xf numFmtId="3" fontId="3" fillId="0" borderId="0" xfId="69" applyNumberFormat="1" applyFont="1" applyAlignment="1">
      <alignment horizontal="center" vertical="center"/>
    </xf>
    <xf numFmtId="0" fontId="60" fillId="0" borderId="0" xfId="69" applyFont="1"/>
    <xf numFmtId="0" fontId="60" fillId="0" borderId="0" xfId="69" applyFont="1" applyAlignment="1">
      <alignment vertical="top"/>
    </xf>
    <xf numFmtId="3" fontId="3" fillId="34" borderId="0" xfId="69" applyNumberFormat="1" applyFont="1" applyFill="1" applyBorder="1" applyAlignment="1">
      <alignment vertical="center"/>
    </xf>
    <xf numFmtId="0" fontId="3" fillId="34" borderId="0" xfId="69" applyFont="1" applyFill="1" applyBorder="1" applyAlignment="1">
      <alignment vertical="center"/>
    </xf>
    <xf numFmtId="0" fontId="3" fillId="34" borderId="0" xfId="69" applyFont="1" applyFill="1" applyBorder="1" applyAlignment="1">
      <alignment horizontal="left" vertical="center" wrapText="1"/>
    </xf>
    <xf numFmtId="0" fontId="64" fillId="0" borderId="0" xfId="69" applyFont="1"/>
    <xf numFmtId="3" fontId="4" fillId="0" borderId="0" xfId="69" applyNumberFormat="1" applyFont="1" applyBorder="1" applyAlignment="1">
      <alignment vertical="center"/>
    </xf>
    <xf numFmtId="0" fontId="66" fillId="0" borderId="0" xfId="69" applyFont="1" applyAlignment="1"/>
    <xf numFmtId="0" fontId="66" fillId="0" borderId="0" xfId="69" applyFont="1" applyAlignment="1">
      <alignment horizontal="center" vertical="center" wrapText="1"/>
    </xf>
    <xf numFmtId="0" fontId="67" fillId="0" borderId="0" xfId="69" applyFont="1"/>
    <xf numFmtId="0" fontId="67" fillId="0" borderId="0" xfId="69" applyFont="1" applyAlignment="1">
      <alignment vertical="center"/>
    </xf>
    <xf numFmtId="0" fontId="69" fillId="33" borderId="0" xfId="69" applyFont="1" applyFill="1" applyAlignment="1"/>
    <xf numFmtId="0" fontId="1" fillId="33" borderId="0" xfId="69" applyFont="1" applyFill="1" applyAlignment="1"/>
    <xf numFmtId="0" fontId="70" fillId="33" borderId="0" xfId="69" applyFont="1" applyFill="1" applyAlignment="1"/>
    <xf numFmtId="0" fontId="4" fillId="0" borderId="0" xfId="69" applyAlignment="1">
      <alignment vertical="top"/>
    </xf>
    <xf numFmtId="0" fontId="4" fillId="0" borderId="0" xfId="69" applyFont="1" applyAlignment="1">
      <alignment vertical="top"/>
    </xf>
    <xf numFmtId="0" fontId="4" fillId="0" borderId="0" xfId="69" applyFont="1" applyBorder="1" applyAlignment="1">
      <alignment vertical="top"/>
    </xf>
    <xf numFmtId="0" fontId="72" fillId="0" borderId="0" xfId="90" applyFont="1"/>
    <xf numFmtId="0" fontId="73" fillId="33" borderId="0" xfId="90" applyFont="1" applyFill="1" applyAlignment="1">
      <alignment horizontal="right" vertical="center"/>
    </xf>
    <xf numFmtId="49" fontId="4" fillId="0" borderId="0" xfId="90" applyNumberFormat="1" applyFont="1" applyAlignment="1">
      <alignment vertical="center"/>
    </xf>
    <xf numFmtId="0" fontId="4" fillId="0" borderId="0" xfId="90" applyFont="1" applyAlignment="1">
      <alignment horizontal="right" vertical="center"/>
    </xf>
    <xf numFmtId="0" fontId="57" fillId="0" borderId="0" xfId="90" applyFont="1"/>
    <xf numFmtId="3" fontId="3" fillId="34" borderId="0" xfId="90" applyNumberFormat="1" applyFont="1" applyFill="1" applyAlignment="1">
      <alignment horizontal="left" vertical="center"/>
    </xf>
    <xf numFmtId="3" fontId="3" fillId="34" borderId="0" xfId="90" quotePrefix="1" applyNumberFormat="1" applyFont="1" applyFill="1" applyAlignment="1">
      <alignment horizontal="right" vertical="center"/>
    </xf>
    <xf numFmtId="3" fontId="57" fillId="0" borderId="0" xfId="90" applyNumberFormat="1" applyFont="1"/>
    <xf numFmtId="0" fontId="4" fillId="0" borderId="0" xfId="0" applyFont="1" applyBorder="1" applyAlignment="1">
      <alignment horizontal="left" vertical="center"/>
    </xf>
    <xf numFmtId="175" fontId="4" fillId="0" borderId="0" xfId="0" applyNumberFormat="1" applyFont="1" applyBorder="1" applyAlignment="1">
      <alignment horizontal="right" vertical="center"/>
    </xf>
    <xf numFmtId="0" fontId="57" fillId="0" borderId="0" xfId="90" applyFont="1" applyFill="1"/>
    <xf numFmtId="0" fontId="4" fillId="0" borderId="0" xfId="0" applyFont="1" applyBorder="1" applyAlignment="1">
      <alignment horizontal="right" vertical="center"/>
    </xf>
    <xf numFmtId="3" fontId="3" fillId="34" borderId="0" xfId="90" applyNumberFormat="1" applyFont="1" applyFill="1" applyAlignment="1">
      <alignment horizontal="center" vertical="center"/>
    </xf>
    <xf numFmtId="49" fontId="4" fillId="0" borderId="22" xfId="90" applyNumberFormat="1" applyFont="1" applyBorder="1" applyAlignment="1">
      <alignment vertical="center"/>
    </xf>
    <xf numFmtId="3" fontId="4" fillId="0" borderId="22" xfId="90" applyNumberFormat="1" applyFont="1" applyBorder="1" applyAlignment="1">
      <alignment horizontal="right" vertical="center"/>
    </xf>
    <xf numFmtId="0" fontId="5" fillId="0" borderId="0" xfId="90" applyFont="1" applyAlignment="1">
      <alignment vertical="top"/>
    </xf>
    <xf numFmtId="3" fontId="4" fillId="0" borderId="0" xfId="90" applyNumberFormat="1" applyFont="1" applyAlignment="1">
      <alignment horizontal="right" vertical="center"/>
    </xf>
    <xf numFmtId="0" fontId="74" fillId="0" borderId="0" xfId="90" applyFont="1"/>
    <xf numFmtId="0" fontId="57" fillId="0" borderId="0" xfId="90" applyFont="1" applyAlignment="1">
      <alignment horizontal="right"/>
    </xf>
    <xf numFmtId="49" fontId="4" fillId="0" borderId="0" xfId="90" applyNumberFormat="1" applyFont="1"/>
    <xf numFmtId="0" fontId="4" fillId="0" borderId="0" xfId="90" applyFont="1"/>
    <xf numFmtId="49" fontId="4" fillId="0" borderId="22" xfId="90" applyNumberFormat="1" applyFont="1" applyBorder="1"/>
    <xf numFmtId="3" fontId="4" fillId="0" borderId="22" xfId="90" applyNumberFormat="1" applyFont="1" applyBorder="1" applyAlignment="1">
      <alignment horizontal="right"/>
    </xf>
    <xf numFmtId="3" fontId="4" fillId="0" borderId="0" xfId="90" applyNumberFormat="1" applyFont="1"/>
    <xf numFmtId="49" fontId="75" fillId="0" borderId="0" xfId="90" applyNumberFormat="1" applyFont="1"/>
    <xf numFmtId="3" fontId="75" fillId="0" borderId="0" xfId="90" applyNumberFormat="1" applyFont="1" applyAlignment="1">
      <alignment horizontal="right"/>
    </xf>
    <xf numFmtId="3" fontId="4" fillId="0" borderId="0" xfId="0" applyNumberFormat="1" applyFont="1" applyBorder="1" applyAlignment="1">
      <alignment horizontal="right" vertical="center"/>
    </xf>
    <xf numFmtId="49" fontId="57" fillId="0" borderId="22" xfId="90" applyNumberFormat="1" applyFont="1" applyBorder="1"/>
    <xf numFmtId="3" fontId="57" fillId="0" borderId="22" xfId="90" applyNumberFormat="1" applyFont="1" applyBorder="1" applyAlignment="1">
      <alignment horizontal="right"/>
    </xf>
    <xf numFmtId="3" fontId="57" fillId="0" borderId="0" xfId="90" applyNumberFormat="1" applyFont="1" applyAlignment="1">
      <alignment horizontal="right"/>
    </xf>
    <xf numFmtId="0" fontId="76" fillId="0" borderId="0" xfId="90" applyFont="1"/>
    <xf numFmtId="49" fontId="4" fillId="0" borderId="0" xfId="90" applyNumberFormat="1" applyFont="1" applyAlignment="1">
      <alignment horizontal="left" vertical="center"/>
    </xf>
    <xf numFmtId="38" fontId="4" fillId="0" borderId="0" xfId="0" applyNumberFormat="1" applyFont="1" applyBorder="1" applyAlignment="1">
      <alignment horizontal="right" vertical="center"/>
    </xf>
    <xf numFmtId="38" fontId="3" fillId="34" borderId="0" xfId="90" applyNumberFormat="1" applyFont="1" applyFill="1" applyAlignment="1">
      <alignment horizontal="right" vertical="center"/>
    </xf>
    <xf numFmtId="49" fontId="4" fillId="0" borderId="22" xfId="90" applyNumberFormat="1" applyFont="1" applyBorder="1" applyAlignment="1">
      <alignment horizontal="left" vertical="center"/>
    </xf>
    <xf numFmtId="0" fontId="4" fillId="0" borderId="0" xfId="90" applyFont="1" applyAlignment="1">
      <alignment horizontal="left" vertical="center"/>
    </xf>
    <xf numFmtId="0" fontId="74" fillId="0" borderId="0" xfId="90" applyFont="1" applyAlignment="1">
      <alignment horizontal="left"/>
    </xf>
    <xf numFmtId="0" fontId="78" fillId="33" borderId="0" xfId="90" applyFont="1" applyFill="1" applyAlignment="1">
      <alignment horizontal="center"/>
    </xf>
    <xf numFmtId="0" fontId="78" fillId="33" borderId="0" xfId="90" applyFont="1" applyFill="1" applyAlignment="1">
      <alignment horizontal="right"/>
    </xf>
    <xf numFmtId="49" fontId="74" fillId="0" borderId="0" xfId="90" applyNumberFormat="1" applyFont="1"/>
    <xf numFmtId="0" fontId="4" fillId="0" borderId="28" xfId="0" applyFont="1" applyBorder="1" applyAlignment="1">
      <alignment horizontal="left" vertical="center"/>
    </xf>
    <xf numFmtId="3" fontId="4" fillId="34" borderId="28" xfId="90" applyNumberFormat="1" applyFont="1" applyFill="1" applyBorder="1" applyAlignment="1">
      <alignment horizontal="left" vertical="center"/>
    </xf>
    <xf numFmtId="175" fontId="4" fillId="34" borderId="0" xfId="90" applyNumberFormat="1" applyFont="1" applyFill="1" applyBorder="1" applyAlignment="1">
      <alignment horizontal="right" vertical="center"/>
    </xf>
    <xf numFmtId="3" fontId="4" fillId="34" borderId="27" xfId="90" applyNumberFormat="1" applyFont="1" applyFill="1" applyBorder="1" applyAlignment="1">
      <alignment horizontal="left" vertical="center"/>
    </xf>
    <xf numFmtId="175" fontId="4" fillId="34" borderId="27" xfId="90" applyNumberFormat="1" applyFont="1" applyFill="1" applyBorder="1" applyAlignment="1">
      <alignment horizontal="right" vertical="center"/>
    </xf>
    <xf numFmtId="3" fontId="4" fillId="34" borderId="27" xfId="90" applyNumberFormat="1" applyFont="1" applyFill="1" applyBorder="1" applyAlignment="1">
      <alignment horizontal="right" vertical="center"/>
    </xf>
    <xf numFmtId="3" fontId="4" fillId="34" borderId="0" xfId="90" applyNumberFormat="1" applyFont="1" applyFill="1" applyBorder="1" applyAlignment="1">
      <alignment horizontal="left" vertical="center"/>
    </xf>
    <xf numFmtId="3" fontId="4" fillId="34" borderId="0" xfId="90" applyNumberFormat="1" applyFont="1" applyFill="1" applyBorder="1" applyAlignment="1">
      <alignment horizontal="right" vertical="center"/>
    </xf>
    <xf numFmtId="38" fontId="4" fillId="34" borderId="27" xfId="90" applyNumberFormat="1" applyFont="1" applyFill="1" applyBorder="1" applyAlignment="1">
      <alignment horizontal="right" vertical="center"/>
    </xf>
    <xf numFmtId="38" fontId="4" fillId="34" borderId="0" xfId="90" applyNumberFormat="1" applyFont="1" applyFill="1" applyBorder="1" applyAlignment="1">
      <alignment horizontal="right" vertical="center"/>
    </xf>
    <xf numFmtId="3" fontId="4" fillId="42" borderId="0" xfId="90" applyNumberFormat="1" applyFont="1" applyFill="1" applyBorder="1" applyAlignment="1">
      <alignment horizontal="left" vertical="center"/>
    </xf>
    <xf numFmtId="3" fontId="4" fillId="42" borderId="0" xfId="90" applyNumberFormat="1" applyFont="1" applyFill="1" applyBorder="1" applyAlignment="1">
      <alignment horizontal="right" vertical="center"/>
    </xf>
    <xf numFmtId="38" fontId="4" fillId="42" borderId="0" xfId="90" applyNumberFormat="1" applyFont="1" applyFill="1" applyBorder="1" applyAlignment="1">
      <alignment horizontal="right" vertical="center"/>
    </xf>
    <xf numFmtId="3" fontId="4" fillId="34" borderId="29" xfId="90" applyNumberFormat="1" applyFont="1" applyFill="1" applyBorder="1" applyAlignment="1">
      <alignment horizontal="left" vertical="center"/>
    </xf>
    <xf numFmtId="3" fontId="4" fillId="42" borderId="28" xfId="90" applyNumberFormat="1" applyFont="1" applyFill="1" applyBorder="1" applyAlignment="1">
      <alignment horizontal="left" vertical="center"/>
    </xf>
    <xf numFmtId="172" fontId="0" fillId="0" borderId="0" xfId="0" applyNumberFormat="1"/>
    <xf numFmtId="3" fontId="0" fillId="0" borderId="0" xfId="0" applyNumberFormat="1"/>
    <xf numFmtId="0" fontId="3" fillId="0" borderId="0" xfId="69" applyFont="1" applyAlignment="1">
      <alignment vertical="top"/>
    </xf>
    <xf numFmtId="0" fontId="4" fillId="34" borderId="0" xfId="69" applyFont="1" applyFill="1" applyBorder="1" applyAlignment="1">
      <alignment horizontal="right" vertical="top"/>
    </xf>
    <xf numFmtId="3" fontId="4" fillId="0" borderId="0" xfId="69" applyNumberFormat="1" applyFont="1" applyBorder="1" applyAlignment="1">
      <alignment horizontal="right" vertical="top"/>
    </xf>
    <xf numFmtId="0" fontId="3" fillId="34" borderId="0" xfId="69" applyFont="1" applyFill="1" applyBorder="1" applyAlignment="1">
      <alignment vertical="top"/>
    </xf>
    <xf numFmtId="3" fontId="3" fillId="34" borderId="0" xfId="69" applyNumberFormat="1" applyFont="1" applyFill="1" applyBorder="1" applyAlignment="1">
      <alignment horizontal="right" vertical="top"/>
    </xf>
    <xf numFmtId="0" fontId="4" fillId="34" borderId="0" xfId="69" applyFont="1" applyFill="1" applyBorder="1" applyAlignment="1">
      <alignment vertical="top"/>
    </xf>
    <xf numFmtId="3" fontId="4" fillId="34" borderId="0" xfId="69" applyNumberFormat="1" applyFont="1" applyFill="1" applyBorder="1" applyAlignment="1">
      <alignment horizontal="right" vertical="top"/>
    </xf>
    <xf numFmtId="0" fontId="4" fillId="0" borderId="0" xfId="69" applyFont="1" applyBorder="1" applyAlignment="1">
      <alignment horizontal="left" vertical="top" indent="1"/>
    </xf>
    <xf numFmtId="0" fontId="4" fillId="0" borderId="0" xfId="69" applyFont="1" applyBorder="1" applyAlignment="1">
      <alignment horizontal="right" vertical="top"/>
    </xf>
    <xf numFmtId="0" fontId="4" fillId="0" borderId="10" xfId="69" applyFill="1" applyBorder="1" applyAlignment="1">
      <alignment vertical="top"/>
    </xf>
    <xf numFmtId="172" fontId="4" fillId="0" borderId="18" xfId="24" applyNumberFormat="1" applyFont="1" applyFill="1" applyBorder="1" applyAlignment="1">
      <alignment vertical="center" wrapText="1"/>
    </xf>
    <xf numFmtId="3" fontId="4" fillId="0" borderId="0" xfId="0" applyNumberFormat="1" applyFont="1" applyFill="1" applyAlignment="1">
      <alignment vertical="center"/>
    </xf>
    <xf numFmtId="0" fontId="16" fillId="0" borderId="0" xfId="69" applyFont="1" applyFill="1" applyAlignment="1">
      <alignment vertical="top" wrapText="1"/>
    </xf>
    <xf numFmtId="0" fontId="3" fillId="34" borderId="0" xfId="69" applyFont="1" applyFill="1" applyBorder="1" applyAlignment="1">
      <alignment horizontal="centerContinuous" vertical="top"/>
    </xf>
    <xf numFmtId="0" fontId="3" fillId="34" borderId="0" xfId="69" applyFont="1" applyFill="1" applyBorder="1" applyAlignment="1">
      <alignment horizontal="centerContinuous" vertical="top" wrapText="1"/>
    </xf>
    <xf numFmtId="3" fontId="37" fillId="0" borderId="0" xfId="0" applyNumberFormat="1" applyFont="1"/>
    <xf numFmtId="0" fontId="3" fillId="34" borderId="18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left" wrapText="1"/>
    </xf>
    <xf numFmtId="3" fontId="3" fillId="44" borderId="0" xfId="90" quotePrefix="1" applyNumberFormat="1" applyFont="1" applyFill="1" applyBorder="1" applyAlignment="1">
      <alignment horizontal="right" vertical="center"/>
    </xf>
    <xf numFmtId="0" fontId="3" fillId="34" borderId="0" xfId="69" applyFont="1" applyFill="1" applyBorder="1" applyAlignment="1">
      <alignment vertical="top" wrapText="1"/>
    </xf>
    <xf numFmtId="10" fontId="3" fillId="0" borderId="20" xfId="196" applyNumberFormat="1" applyFont="1" applyBorder="1" applyAlignment="1">
      <alignment vertical="center" wrapText="1"/>
    </xf>
    <xf numFmtId="0" fontId="0" fillId="0" borderId="0" xfId="0"/>
    <xf numFmtId="172" fontId="39" fillId="0" borderId="0" xfId="24" applyNumberFormat="1" applyFont="1"/>
    <xf numFmtId="9" fontId="3" fillId="34" borderId="18" xfId="196" applyFont="1" applyFill="1" applyBorder="1" applyAlignment="1">
      <alignment horizontal="right" vertical="center" wrapText="1"/>
    </xf>
    <xf numFmtId="172" fontId="4" fillId="0" borderId="0" xfId="218" applyNumberFormat="1" applyFont="1" applyFill="1" applyAlignment="1">
      <alignment horizontal="right" vertical="center"/>
    </xf>
    <xf numFmtId="172" fontId="4" fillId="0" borderId="0" xfId="218" applyNumberFormat="1" applyFont="1" applyFill="1" applyAlignment="1">
      <alignment horizontal="right" vertical="center"/>
    </xf>
    <xf numFmtId="172" fontId="4" fillId="0" borderId="0" xfId="218" applyNumberFormat="1" applyFont="1" applyFill="1" applyAlignment="1">
      <alignment horizontal="right" vertical="center"/>
    </xf>
    <xf numFmtId="172" fontId="4" fillId="0" borderId="0" xfId="218" applyNumberFormat="1" applyFont="1" applyFill="1" applyAlignment="1">
      <alignment horizontal="right" vertical="center"/>
    </xf>
    <xf numFmtId="172" fontId="4" fillId="0" borderId="0" xfId="218" applyNumberFormat="1" applyFont="1" applyFill="1" applyAlignment="1">
      <alignment horizontal="right" vertical="center"/>
    </xf>
    <xf numFmtId="172" fontId="4" fillId="0" borderId="0" xfId="218" applyNumberFormat="1" applyFont="1" applyFill="1" applyAlignment="1">
      <alignment horizontal="right" vertical="center"/>
    </xf>
    <xf numFmtId="10" fontId="3" fillId="0" borderId="18" xfId="196" applyNumberFormat="1" applyFont="1" applyFill="1" applyBorder="1" applyAlignment="1">
      <alignment vertical="center"/>
    </xf>
    <xf numFmtId="0" fontId="3" fillId="0" borderId="18" xfId="24" applyNumberFormat="1" applyFont="1" applyFill="1" applyBorder="1" applyAlignment="1">
      <alignment vertical="center"/>
    </xf>
    <xf numFmtId="3" fontId="79" fillId="0" borderId="0" xfId="0" applyNumberFormat="1" applyFont="1" applyFill="1" applyBorder="1" applyAlignment="1">
      <alignment wrapText="1"/>
    </xf>
    <xf numFmtId="10" fontId="79" fillId="0" borderId="0" xfId="196" applyNumberFormat="1" applyFont="1" applyFill="1" applyBorder="1" applyAlignment="1">
      <alignment wrapText="1"/>
    </xf>
    <xf numFmtId="0" fontId="4" fillId="0" borderId="0" xfId="219" applyFont="1" applyAlignment="1">
      <alignment vertical="center"/>
    </xf>
    <xf numFmtId="0" fontId="1" fillId="0" borderId="0" xfId="219" applyFont="1"/>
    <xf numFmtId="0" fontId="1" fillId="0" borderId="0" xfId="219" applyFont="1" applyAlignment="1">
      <alignment vertical="top"/>
    </xf>
    <xf numFmtId="0" fontId="4" fillId="0" borderId="0" xfId="219" applyFont="1" applyFill="1" applyAlignment="1">
      <alignment vertical="center"/>
    </xf>
    <xf numFmtId="0" fontId="56" fillId="0" borderId="0" xfId="219" applyFont="1" applyFill="1" applyAlignment="1">
      <alignment horizontal="center" vertical="center"/>
    </xf>
    <xf numFmtId="0" fontId="1" fillId="0" borderId="0" xfId="219" applyFont="1" applyFill="1"/>
    <xf numFmtId="0" fontId="4" fillId="41" borderId="0" xfId="219" applyFont="1" applyFill="1" applyBorder="1" applyAlignment="1">
      <alignment horizontal="center" vertical="center"/>
    </xf>
    <xf numFmtId="0" fontId="3" fillId="41" borderId="0" xfId="219" quotePrefix="1" applyNumberFormat="1" applyFont="1" applyFill="1" applyBorder="1" applyAlignment="1">
      <alignment horizontal="right" vertical="center"/>
    </xf>
    <xf numFmtId="0" fontId="57" fillId="0" borderId="0" xfId="219" applyFont="1"/>
    <xf numFmtId="3" fontId="3" fillId="41" borderId="0" xfId="219" applyNumberFormat="1" applyFont="1" applyFill="1" applyBorder="1" applyAlignment="1">
      <alignment horizontal="center" vertical="center"/>
    </xf>
    <xf numFmtId="3" fontId="3" fillId="41" borderId="0" xfId="219" quotePrefix="1" applyNumberFormat="1" applyFont="1" applyFill="1" applyBorder="1" applyAlignment="1">
      <alignment horizontal="right" vertical="center"/>
    </xf>
    <xf numFmtId="3" fontId="3" fillId="41" borderId="0" xfId="219" applyNumberFormat="1" applyFont="1" applyFill="1" applyBorder="1" applyAlignment="1">
      <alignment horizontal="right" vertical="center"/>
    </xf>
    <xf numFmtId="0" fontId="3" fillId="41" borderId="0" xfId="219" applyFont="1" applyFill="1" applyBorder="1" applyAlignment="1">
      <alignment horizontal="right" vertical="center" wrapText="1"/>
    </xf>
    <xf numFmtId="0" fontId="3" fillId="0" borderId="0" xfId="219" applyFont="1" applyAlignment="1">
      <alignment vertical="center"/>
    </xf>
    <xf numFmtId="37" fontId="4" fillId="0" borderId="0" xfId="219" applyNumberFormat="1" applyFont="1" applyAlignment="1">
      <alignment horizontal="right" vertical="center"/>
    </xf>
    <xf numFmtId="0" fontId="8" fillId="0" borderId="0" xfId="219" applyFont="1"/>
    <xf numFmtId="0" fontId="4" fillId="0" borderId="0" xfId="219" quotePrefix="1" applyFont="1" applyAlignment="1">
      <alignment vertical="center"/>
    </xf>
    <xf numFmtId="0" fontId="4" fillId="0" borderId="0" xfId="219" quotePrefix="1" applyFont="1" applyAlignment="1">
      <alignment horizontal="left" vertical="center"/>
    </xf>
    <xf numFmtId="0" fontId="3" fillId="41" borderId="0" xfId="219" quotePrefix="1" applyFont="1" applyFill="1" applyAlignment="1" applyProtection="1">
      <alignment horizontal="left" vertical="center"/>
    </xf>
    <xf numFmtId="37" fontId="4" fillId="41" borderId="0" xfId="219" applyNumberFormat="1" applyFont="1" applyFill="1" applyAlignment="1">
      <alignment horizontal="right" vertical="center"/>
    </xf>
    <xf numFmtId="0" fontId="3" fillId="0" borderId="21" xfId="219" quotePrefix="1" applyFont="1" applyBorder="1" applyAlignment="1" applyProtection="1">
      <alignment horizontal="left" vertical="center"/>
    </xf>
    <xf numFmtId="37" fontId="4" fillId="0" borderId="21" xfId="219" applyNumberFormat="1" applyFont="1" applyBorder="1" applyAlignment="1">
      <alignment horizontal="right" vertical="center"/>
    </xf>
    <xf numFmtId="0" fontId="5" fillId="0" borderId="0" xfId="219" applyFont="1" applyAlignment="1">
      <alignment vertical="top"/>
    </xf>
    <xf numFmtId="3" fontId="4" fillId="0" borderId="0" xfId="219" applyNumberFormat="1" applyFont="1" applyAlignment="1">
      <alignment horizontal="right" vertical="center"/>
    </xf>
    <xf numFmtId="0" fontId="5" fillId="0" borderId="0" xfId="219" applyFont="1" applyFill="1" applyAlignment="1">
      <alignment vertical="top"/>
    </xf>
    <xf numFmtId="0" fontId="80" fillId="0" borderId="0" xfId="219"/>
    <xf numFmtId="0" fontId="58" fillId="0" borderId="0" xfId="219" applyFont="1"/>
    <xf numFmtId="49" fontId="4" fillId="0" borderId="0" xfId="219" applyNumberFormat="1" applyFont="1" applyAlignment="1">
      <alignment vertical="center"/>
    </xf>
    <xf numFmtId="3" fontId="3" fillId="34" borderId="0" xfId="219" applyNumberFormat="1" applyFont="1" applyFill="1" applyAlignment="1">
      <alignment horizontal="left" vertical="center"/>
    </xf>
    <xf numFmtId="3" fontId="3" fillId="34" borderId="0" xfId="219" applyNumberFormat="1" applyFont="1" applyFill="1" applyAlignment="1">
      <alignment horizontal="right" vertical="center"/>
    </xf>
    <xf numFmtId="3" fontId="3" fillId="34" borderId="0" xfId="219" applyNumberFormat="1" applyFont="1" applyFill="1" applyAlignment="1">
      <alignment horizontal="right" vertical="center" wrapText="1"/>
    </xf>
    <xf numFmtId="0" fontId="3" fillId="34" borderId="0" xfId="219" applyFont="1" applyFill="1" applyAlignment="1">
      <alignment horizontal="right" vertical="center"/>
    </xf>
    <xf numFmtId="3" fontId="4" fillId="0" borderId="0" xfId="219" applyNumberFormat="1" applyFont="1" applyAlignment="1">
      <alignment vertical="center"/>
    </xf>
    <xf numFmtId="10" fontId="4" fillId="0" borderId="0" xfId="219" applyNumberFormat="1" applyFont="1" applyAlignment="1">
      <alignment horizontal="right" vertical="center"/>
    </xf>
    <xf numFmtId="0" fontId="80" fillId="0" borderId="0" xfId="219" applyAlignment="1">
      <alignment vertical="center"/>
    </xf>
    <xf numFmtId="3" fontId="3" fillId="34" borderId="0" xfId="219" applyNumberFormat="1" applyFont="1" applyFill="1" applyAlignment="1">
      <alignment vertical="center"/>
    </xf>
    <xf numFmtId="3" fontId="4" fillId="34" borderId="0" xfId="219" applyNumberFormat="1" applyFont="1" applyFill="1" applyAlignment="1">
      <alignment horizontal="right" vertical="center"/>
    </xf>
    <xf numFmtId="9" fontId="4" fillId="34" borderId="0" xfId="220" applyFont="1" applyFill="1" applyAlignment="1">
      <alignment horizontal="right" vertical="center"/>
    </xf>
    <xf numFmtId="3" fontId="3" fillId="0" borderId="0" xfId="219" applyNumberFormat="1" applyFont="1" applyFill="1" applyBorder="1" applyAlignment="1">
      <alignment vertical="center"/>
    </xf>
    <xf numFmtId="49" fontId="4" fillId="0" borderId="22" xfId="219" applyNumberFormat="1" applyFont="1" applyBorder="1" applyAlignment="1">
      <alignment vertical="center"/>
    </xf>
    <xf numFmtId="0" fontId="4" fillId="0" borderId="22" xfId="219" applyFont="1" applyBorder="1" applyAlignment="1">
      <alignment vertical="center"/>
    </xf>
    <xf numFmtId="3" fontId="4" fillId="0" borderId="22" xfId="219" applyNumberFormat="1" applyFont="1" applyBorder="1" applyAlignment="1">
      <alignment horizontal="right" vertical="center"/>
    </xf>
    <xf numFmtId="10" fontId="4" fillId="0" borderId="22" xfId="219" applyNumberFormat="1" applyFont="1" applyBorder="1" applyAlignment="1">
      <alignment vertical="center"/>
    </xf>
    <xf numFmtId="10" fontId="4" fillId="0" borderId="0" xfId="219" applyNumberFormat="1" applyFont="1" applyAlignment="1">
      <alignment vertical="center"/>
    </xf>
    <xf numFmtId="0" fontId="59" fillId="0" borderId="0" xfId="219" applyFont="1" applyAlignment="1">
      <alignment vertical="center"/>
    </xf>
    <xf numFmtId="0" fontId="4" fillId="0" borderId="22" xfId="219" applyFont="1" applyBorder="1" applyAlignment="1">
      <alignment horizontal="right" vertical="center"/>
    </xf>
    <xf numFmtId="10" fontId="4" fillId="0" borderId="22" xfId="219" applyNumberFormat="1" applyFont="1" applyBorder="1" applyAlignment="1">
      <alignment horizontal="right" vertical="center"/>
    </xf>
    <xf numFmtId="10" fontId="5" fillId="0" borderId="0" xfId="219" applyNumberFormat="1" applyFont="1" applyAlignment="1">
      <alignment vertical="top"/>
    </xf>
    <xf numFmtId="10" fontId="5" fillId="0" borderId="0" xfId="219" applyNumberFormat="1" applyFont="1" applyAlignment="1">
      <alignment horizontal="right" vertical="top"/>
    </xf>
    <xf numFmtId="49" fontId="59" fillId="0" borderId="0" xfId="219" applyNumberFormat="1" applyFont="1" applyBorder="1" applyAlignment="1">
      <alignment vertical="center"/>
    </xf>
    <xf numFmtId="49" fontId="4" fillId="0" borderId="0" xfId="219" applyNumberFormat="1" applyFont="1" applyBorder="1" applyAlignment="1">
      <alignment vertical="center"/>
    </xf>
    <xf numFmtId="3" fontId="3" fillId="0" borderId="0" xfId="219" applyNumberFormat="1" applyFont="1" applyAlignment="1">
      <alignment horizontal="center" vertical="center"/>
    </xf>
    <xf numFmtId="49" fontId="3" fillId="0" borderId="0" xfId="219" applyNumberFormat="1" applyFont="1" applyBorder="1" applyAlignment="1">
      <alignment vertical="center"/>
    </xf>
    <xf numFmtId="0" fontId="60" fillId="0" borderId="0" xfId="219" applyFont="1"/>
    <xf numFmtId="0" fontId="60" fillId="0" borderId="0" xfId="219" applyFont="1" applyAlignment="1">
      <alignment vertical="top"/>
    </xf>
    <xf numFmtId="0" fontId="61" fillId="0" borderId="0" xfId="219" applyFont="1" applyAlignment="1"/>
    <xf numFmtId="0" fontId="61" fillId="0" borderId="0" xfId="219" applyFont="1" applyAlignment="1">
      <alignment horizontal="center" vertical="center" wrapText="1"/>
    </xf>
    <xf numFmtId="0" fontId="62" fillId="0" borderId="0" xfId="219" applyFont="1"/>
    <xf numFmtId="0" fontId="62" fillId="0" borderId="0" xfId="219" applyFont="1" applyAlignment="1">
      <alignment vertical="center"/>
    </xf>
    <xf numFmtId="0" fontId="63" fillId="0" borderId="0" xfId="219" applyFont="1"/>
    <xf numFmtId="3" fontId="3" fillId="34" borderId="0" xfId="219" applyNumberFormat="1" applyFont="1" applyFill="1" applyBorder="1" applyAlignment="1">
      <alignment vertical="center"/>
    </xf>
    <xf numFmtId="49" fontId="4" fillId="0" borderId="0" xfId="219" applyNumberFormat="1" applyFont="1" applyFill="1" applyAlignment="1">
      <alignment vertical="center"/>
    </xf>
    <xf numFmtId="3" fontId="3" fillId="0" borderId="0" xfId="219" applyNumberFormat="1" applyFont="1" applyFill="1" applyAlignment="1">
      <alignment horizontal="center" vertical="center"/>
    </xf>
    <xf numFmtId="0" fontId="2" fillId="0" borderId="0" xfId="219" applyFont="1" applyAlignment="1"/>
    <xf numFmtId="0" fontId="2" fillId="0" borderId="0" xfId="219" applyFont="1" applyAlignment="1">
      <alignment horizontal="center" vertical="center" wrapText="1"/>
    </xf>
    <xf numFmtId="0" fontId="64" fillId="0" borderId="0" xfId="219" applyFont="1"/>
    <xf numFmtId="0" fontId="3" fillId="34" borderId="0" xfId="219" applyFont="1" applyFill="1" applyBorder="1" applyAlignment="1">
      <alignment vertical="center"/>
    </xf>
    <xf numFmtId="0" fontId="66" fillId="0" borderId="0" xfId="219" applyFont="1" applyAlignment="1"/>
    <xf numFmtId="0" fontId="3" fillId="34" borderId="0" xfId="219" applyFont="1" applyFill="1" applyBorder="1" applyAlignment="1">
      <alignment horizontal="left" vertical="center" wrapText="1"/>
    </xf>
    <xf numFmtId="0" fontId="66" fillId="0" borderId="0" xfId="219" applyFont="1" applyAlignment="1">
      <alignment horizontal="center" vertical="center" wrapText="1"/>
    </xf>
    <xf numFmtId="0" fontId="67" fillId="0" borderId="0" xfId="219" applyFont="1"/>
    <xf numFmtId="0" fontId="67" fillId="0" borderId="0" xfId="219" applyFont="1" applyAlignment="1">
      <alignment vertical="center"/>
    </xf>
    <xf numFmtId="49" fontId="4" fillId="0" borderId="10" xfId="219" applyNumberFormat="1" applyFont="1" applyBorder="1" applyAlignment="1">
      <alignment vertical="center"/>
    </xf>
    <xf numFmtId="0" fontId="4" fillId="0" borderId="10" xfId="219" applyFont="1" applyBorder="1" applyAlignment="1">
      <alignment horizontal="right" vertical="center"/>
    </xf>
    <xf numFmtId="3" fontId="4" fillId="0" borderId="10" xfId="219" applyNumberFormat="1" applyFont="1" applyBorder="1" applyAlignment="1">
      <alignment horizontal="right" vertical="center"/>
    </xf>
    <xf numFmtId="49" fontId="4" fillId="0" borderId="23" xfId="219" applyNumberFormat="1" applyFont="1" applyBorder="1" applyAlignment="1">
      <alignment horizontal="left" vertical="center"/>
    </xf>
    <xf numFmtId="0" fontId="4" fillId="0" borderId="23" xfId="219" applyFont="1" applyBorder="1" applyAlignment="1">
      <alignment horizontal="right" vertical="center"/>
    </xf>
    <xf numFmtId="3" fontId="4" fillId="0" borderId="23" xfId="219" applyNumberFormat="1" applyFont="1" applyBorder="1" applyAlignment="1">
      <alignment horizontal="right" vertical="center"/>
    </xf>
    <xf numFmtId="49" fontId="4" fillId="0" borderId="23" xfId="219" applyNumberFormat="1" applyFont="1" applyBorder="1" applyAlignment="1">
      <alignment vertical="center"/>
    </xf>
    <xf numFmtId="49" fontId="3" fillId="0" borderId="0" xfId="219" applyNumberFormat="1" applyFont="1" applyAlignment="1">
      <alignment vertical="center"/>
    </xf>
    <xf numFmtId="3" fontId="3" fillId="0" borderId="0" xfId="219" applyNumberFormat="1" applyFont="1" applyAlignment="1">
      <alignment horizontal="right" vertical="center"/>
    </xf>
    <xf numFmtId="3" fontId="4" fillId="0" borderId="0" xfId="219" applyNumberFormat="1" applyFont="1" applyBorder="1" applyAlignment="1">
      <alignment vertical="center"/>
    </xf>
    <xf numFmtId="0" fontId="65" fillId="0" borderId="0" xfId="219" applyFont="1" applyAlignment="1">
      <alignment vertical="top"/>
    </xf>
    <xf numFmtId="10" fontId="80" fillId="0" borderId="0" xfId="219" applyNumberFormat="1"/>
    <xf numFmtId="49" fontId="5" fillId="0" borderId="0" xfId="219" applyNumberFormat="1" applyFont="1" applyBorder="1" applyAlignment="1">
      <alignment vertical="top"/>
    </xf>
    <xf numFmtId="3" fontId="5" fillId="0" borderId="0" xfId="219" applyNumberFormat="1" applyFont="1" applyAlignment="1">
      <alignment horizontal="right" vertical="top"/>
    </xf>
    <xf numFmtId="0" fontId="4" fillId="0" borderId="0" xfId="219" applyFont="1" applyBorder="1" applyAlignment="1">
      <alignment vertical="center"/>
    </xf>
    <xf numFmtId="37" fontId="3" fillId="0" borderId="0" xfId="219" applyNumberFormat="1" applyFont="1" applyBorder="1" applyAlignment="1" applyProtection="1">
      <alignment vertical="center"/>
    </xf>
    <xf numFmtId="0" fontId="3" fillId="0" borderId="0" xfId="219" applyFont="1" applyBorder="1" applyAlignment="1">
      <alignment vertical="center"/>
    </xf>
    <xf numFmtId="37" fontId="3" fillId="0" borderId="0" xfId="219" applyNumberFormat="1" applyFont="1" applyBorder="1" applyAlignment="1" applyProtection="1">
      <alignment horizontal="center" vertical="center"/>
    </xf>
    <xf numFmtId="10" fontId="4" fillId="0" borderId="0" xfId="90" applyNumberFormat="1" applyFont="1" applyAlignment="1">
      <alignment horizontal="right"/>
    </xf>
    <xf numFmtId="3" fontId="4" fillId="0" borderId="0" xfId="90" applyNumberFormat="1" applyFont="1" applyAlignment="1">
      <alignment horizontal="right"/>
    </xf>
    <xf numFmtId="3" fontId="4" fillId="34" borderId="0" xfId="90" applyNumberFormat="1" applyFont="1" applyFill="1" applyAlignment="1">
      <alignment horizontal="right"/>
    </xf>
    <xf numFmtId="10" fontId="4" fillId="34" borderId="0" xfId="90" applyNumberFormat="1" applyFont="1" applyFill="1" applyAlignment="1">
      <alignment horizontal="right"/>
    </xf>
    <xf numFmtId="172" fontId="3" fillId="34" borderId="0" xfId="24" applyNumberFormat="1" applyFont="1" applyFill="1" applyAlignment="1">
      <alignment horizontal="right" vertical="center"/>
    </xf>
    <xf numFmtId="0" fontId="3" fillId="34" borderId="0" xfId="69" applyFont="1" applyFill="1" applyBorder="1" applyAlignment="1">
      <alignment horizontal="center" vertical="top" wrapText="1"/>
    </xf>
    <xf numFmtId="1" fontId="3" fillId="34" borderId="20" xfId="0" applyNumberFormat="1" applyFont="1" applyFill="1" applyBorder="1" applyAlignment="1">
      <alignment horizontal="center" vertical="center" wrapText="1"/>
    </xf>
    <xf numFmtId="0" fontId="80" fillId="0" borderId="32" xfId="219" applyBorder="1" applyAlignment="1">
      <alignment vertical="center"/>
    </xf>
    <xf numFmtId="0" fontId="80" fillId="0" borderId="33" xfId="219" applyBorder="1" applyAlignment="1">
      <alignment vertical="top"/>
    </xf>
    <xf numFmtId="0" fontId="80" fillId="0" borderId="0" xfId="219" applyAlignment="1">
      <alignment horizontal="right"/>
    </xf>
    <xf numFmtId="0" fontId="4" fillId="0" borderId="0" xfId="219" applyFont="1" applyAlignment="1">
      <alignment horizontal="right" vertical="center"/>
    </xf>
    <xf numFmtId="0" fontId="4" fillId="0" borderId="0" xfId="219" applyFont="1"/>
    <xf numFmtId="0" fontId="82" fillId="33" borderId="0" xfId="219" applyFont="1" applyFill="1"/>
    <xf numFmtId="0" fontId="8" fillId="33" borderId="0" xfId="219" applyFont="1" applyFill="1"/>
    <xf numFmtId="0" fontId="7" fillId="0" borderId="0" xfId="219" applyFont="1" applyAlignment="1">
      <alignment horizontal="left"/>
    </xf>
    <xf numFmtId="0" fontId="1" fillId="0" borderId="0" xfId="219" applyFont="1" applyAlignment="1">
      <alignment horizontal="left" vertical="top"/>
    </xf>
    <xf numFmtId="49" fontId="58" fillId="0" borderId="0" xfId="219" applyNumberFormat="1" applyFont="1"/>
    <xf numFmtId="0" fontId="3" fillId="0" borderId="0" xfId="219" applyFont="1" applyAlignment="1">
      <alignment horizontal="left"/>
    </xf>
    <xf numFmtId="49" fontId="81" fillId="0" borderId="0" xfId="219" applyNumberFormat="1" applyFont="1"/>
    <xf numFmtId="0" fontId="81" fillId="0" borderId="0" xfId="219" applyFont="1"/>
    <xf numFmtId="3" fontId="83" fillId="0" borderId="0" xfId="219" applyNumberFormat="1" applyFont="1" applyAlignment="1">
      <alignment horizontal="right"/>
    </xf>
    <xf numFmtId="0" fontId="83" fillId="0" borderId="0" xfId="219" applyFont="1"/>
    <xf numFmtId="3" fontId="84" fillId="0" borderId="0" xfId="219" applyNumberFormat="1" applyFont="1" applyAlignment="1">
      <alignment horizontal="center"/>
    </xf>
    <xf numFmtId="0" fontId="85" fillId="0" borderId="0" xfId="219" applyFont="1" applyAlignment="1">
      <alignment horizontal="left"/>
    </xf>
    <xf numFmtId="3" fontId="85" fillId="34" borderId="0" xfId="219" applyNumberFormat="1" applyFont="1" applyFill="1" applyAlignment="1">
      <alignment horizontal="center"/>
    </xf>
    <xf numFmtId="0" fontId="3" fillId="0" borderId="0" xfId="219" applyFont="1"/>
    <xf numFmtId="3" fontId="8" fillId="0" borderId="0" xfId="219" applyNumberFormat="1" applyFont="1" applyAlignment="1">
      <alignment vertical="center"/>
    </xf>
    <xf numFmtId="3" fontId="8" fillId="0" borderId="0" xfId="219" applyNumberFormat="1" applyFont="1" applyAlignment="1">
      <alignment horizontal="right" vertical="center"/>
    </xf>
    <xf numFmtId="10" fontId="8" fillId="0" borderId="0" xfId="219" applyNumberFormat="1" applyFont="1" applyAlignment="1">
      <alignment vertical="center"/>
    </xf>
    <xf numFmtId="0" fontId="57" fillId="0" borderId="0" xfId="219" applyFont="1" applyAlignment="1">
      <alignment vertical="center"/>
    </xf>
    <xf numFmtId="3" fontId="2" fillId="34" borderId="32" xfId="219" applyNumberFormat="1" applyFont="1" applyFill="1" applyBorder="1" applyAlignment="1">
      <alignment vertical="center"/>
    </xf>
    <xf numFmtId="3" fontId="8" fillId="34" borderId="32" xfId="219" applyNumberFormat="1" applyFont="1" applyFill="1" applyBorder="1" applyAlignment="1">
      <alignment vertical="center"/>
    </xf>
    <xf numFmtId="10" fontId="8" fillId="34" borderId="32" xfId="219" applyNumberFormat="1" applyFont="1" applyFill="1" applyBorder="1" applyAlignment="1">
      <alignment vertical="center"/>
    </xf>
    <xf numFmtId="0" fontId="3" fillId="0" borderId="32" xfId="219" applyFont="1" applyBorder="1" applyAlignment="1">
      <alignment vertical="center"/>
    </xf>
    <xf numFmtId="0" fontId="57" fillId="0" borderId="32" xfId="219" applyFont="1" applyBorder="1" applyAlignment="1">
      <alignment vertical="center"/>
    </xf>
    <xf numFmtId="3" fontId="2" fillId="0" borderId="33" xfId="219" applyNumberFormat="1" applyFont="1" applyBorder="1" applyAlignment="1">
      <alignment vertical="top"/>
    </xf>
    <xf numFmtId="10" fontId="8" fillId="0" borderId="33" xfId="219" applyNumberFormat="1" applyFont="1" applyBorder="1" applyAlignment="1">
      <alignment vertical="top"/>
    </xf>
    <xf numFmtId="0" fontId="3" fillId="0" borderId="33" xfId="219" applyFont="1" applyBorder="1" applyAlignment="1">
      <alignment vertical="top"/>
    </xf>
    <xf numFmtId="0" fontId="57" fillId="0" borderId="33" xfId="219" applyFont="1" applyBorder="1" applyAlignment="1">
      <alignment vertical="top"/>
    </xf>
    <xf numFmtId="3" fontId="85" fillId="34" borderId="0" xfId="219" applyNumberFormat="1" applyFont="1" applyFill="1" applyAlignment="1">
      <alignment horizontal="center" wrapText="1"/>
    </xf>
    <xf numFmtId="3" fontId="85" fillId="34" borderId="0" xfId="219" applyNumberFormat="1" applyFont="1" applyFill="1" applyAlignment="1">
      <alignment horizontal="center" vertical="center" wrapText="1"/>
    </xf>
    <xf numFmtId="3" fontId="2" fillId="34" borderId="0" xfId="219" applyNumberFormat="1" applyFont="1" applyFill="1" applyAlignment="1">
      <alignment vertical="center"/>
    </xf>
    <xf numFmtId="3" fontId="8" fillId="34" borderId="0" xfId="219" applyNumberFormat="1" applyFont="1" applyFill="1" applyAlignment="1">
      <alignment vertical="center"/>
    </xf>
    <xf numFmtId="10" fontId="8" fillId="34" borderId="0" xfId="219" applyNumberFormat="1" applyFont="1" applyFill="1" applyAlignment="1">
      <alignment vertical="center"/>
    </xf>
    <xf numFmtId="3" fontId="2" fillId="0" borderId="0" xfId="219" applyNumberFormat="1" applyFont="1"/>
    <xf numFmtId="10" fontId="8" fillId="0" borderId="0" xfId="219" applyNumberFormat="1" applyFont="1"/>
    <xf numFmtId="49" fontId="57" fillId="0" borderId="22" xfId="219" applyNumberFormat="1" applyFont="1" applyBorder="1"/>
    <xf numFmtId="0" fontId="4" fillId="0" borderId="22" xfId="219" applyFont="1" applyBorder="1"/>
    <xf numFmtId="3" fontId="57" fillId="0" borderId="22" xfId="219" applyNumberFormat="1" applyFont="1" applyBorder="1" applyAlignment="1">
      <alignment horizontal="right"/>
    </xf>
    <xf numFmtId="0" fontId="57" fillId="0" borderId="22" xfId="219" applyFont="1" applyBorder="1"/>
    <xf numFmtId="10" fontId="57" fillId="0" borderId="22" xfId="219" applyNumberFormat="1" applyFont="1" applyBorder="1"/>
    <xf numFmtId="10" fontId="57" fillId="0" borderId="0" xfId="219" applyNumberFormat="1" applyFont="1" applyAlignment="1">
      <alignment horizontal="right"/>
    </xf>
    <xf numFmtId="10" fontId="57" fillId="0" borderId="0" xfId="219" applyNumberFormat="1" applyFont="1"/>
    <xf numFmtId="3" fontId="57" fillId="0" borderId="0" xfId="219" applyNumberFormat="1" applyFont="1" applyAlignment="1">
      <alignment horizontal="right"/>
    </xf>
    <xf numFmtId="49" fontId="57" fillId="0" borderId="0" xfId="219" applyNumberFormat="1" applyFont="1" applyBorder="1"/>
    <xf numFmtId="49" fontId="86" fillId="0" borderId="0" xfId="219" applyNumberFormat="1" applyFont="1" applyBorder="1"/>
    <xf numFmtId="0" fontId="5" fillId="0" borderId="0" xfId="219" applyFont="1"/>
    <xf numFmtId="49" fontId="86" fillId="0" borderId="0" xfId="219" quotePrefix="1" applyNumberFormat="1" applyFont="1" applyBorder="1" applyAlignment="1">
      <alignment horizontal="left"/>
    </xf>
    <xf numFmtId="49" fontId="57" fillId="0" borderId="0" xfId="219" quotePrefix="1" applyNumberFormat="1" applyFont="1" applyBorder="1"/>
    <xf numFmtId="49" fontId="57" fillId="0" borderId="0" xfId="219" applyNumberFormat="1" applyFont="1"/>
    <xf numFmtId="3" fontId="80" fillId="0" borderId="0" xfId="219" applyNumberFormat="1"/>
    <xf numFmtId="49" fontId="5" fillId="0" borderId="0" xfId="219" applyNumberFormat="1" applyFont="1"/>
    <xf numFmtId="49" fontId="6" fillId="0" borderId="0" xfId="219" quotePrefix="1" applyNumberFormat="1" applyFont="1" applyBorder="1" applyAlignment="1" applyProtection="1">
      <alignment horizontal="left"/>
    </xf>
    <xf numFmtId="37" fontId="6" fillId="0" borderId="0" xfId="219" quotePrefix="1" applyNumberFormat="1" applyFont="1" applyBorder="1" applyAlignment="1" applyProtection="1">
      <alignment horizontal="left"/>
    </xf>
    <xf numFmtId="10" fontId="4" fillId="0" borderId="0" xfId="222" applyNumberFormat="1" applyFont="1" applyAlignment="1">
      <alignment horizontal="right" vertical="center"/>
    </xf>
    <xf numFmtId="10" fontId="4" fillId="0" borderId="0" xfId="222" applyNumberFormat="1" applyFont="1" applyAlignment="1">
      <alignment vertical="center"/>
    </xf>
    <xf numFmtId="173" fontId="0" fillId="0" borderId="0" xfId="222" applyNumberFormat="1" applyFont="1" applyBorder="1" applyAlignment="1">
      <alignment vertical="center"/>
    </xf>
    <xf numFmtId="0" fontId="1" fillId="0" borderId="0" xfId="219" applyFont="1" applyBorder="1"/>
    <xf numFmtId="10" fontId="4" fillId="41" borderId="0" xfId="222" applyNumberFormat="1" applyFont="1" applyFill="1" applyAlignment="1">
      <alignment horizontal="right" vertical="center"/>
    </xf>
    <xf numFmtId="3" fontId="81" fillId="0" borderId="0" xfId="90" applyNumberFormat="1" applyFont="1"/>
    <xf numFmtId="3" fontId="81" fillId="0" borderId="0" xfId="90" applyNumberFormat="1" applyFont="1" applyAlignment="1">
      <alignment horizontal="right"/>
    </xf>
    <xf numFmtId="10" fontId="81" fillId="0" borderId="0" xfId="90" applyNumberFormat="1" applyFont="1"/>
    <xf numFmtId="3" fontId="81" fillId="0" borderId="0" xfId="90" applyNumberFormat="1" applyFont="1" applyAlignment="1">
      <alignment vertical="center"/>
    </xf>
    <xf numFmtId="3" fontId="81" fillId="0" borderId="0" xfId="90" applyNumberFormat="1" applyFont="1" applyAlignment="1">
      <alignment horizontal="right" vertical="center"/>
    </xf>
    <xf numFmtId="10" fontId="81" fillId="0" borderId="0" xfId="90" applyNumberFormat="1" applyFont="1" applyAlignment="1">
      <alignment vertical="center"/>
    </xf>
    <xf numFmtId="3" fontId="81" fillId="34" borderId="34" xfId="90" applyNumberFormat="1" applyFont="1" applyFill="1" applyBorder="1" applyAlignment="1">
      <alignment vertical="center"/>
    </xf>
    <xf numFmtId="10" fontId="81" fillId="34" borderId="34" xfId="90" applyNumberFormat="1" applyFont="1" applyFill="1" applyBorder="1" applyAlignment="1">
      <alignment vertical="center"/>
    </xf>
    <xf numFmtId="10" fontId="81" fillId="0" borderId="0" xfId="90" applyNumberFormat="1" applyFont="1" applyAlignment="1">
      <alignment horizontal="right"/>
    </xf>
    <xf numFmtId="3" fontId="81" fillId="34" borderId="0" xfId="90" applyNumberFormat="1" applyFont="1" applyFill="1" applyAlignment="1">
      <alignment vertical="center"/>
    </xf>
    <xf numFmtId="10" fontId="81" fillId="34" borderId="0" xfId="90" applyNumberFormat="1" applyFont="1" applyFill="1" applyAlignment="1">
      <alignment vertical="center"/>
    </xf>
    <xf numFmtId="0" fontId="5" fillId="0" borderId="0" xfId="0" applyFont="1" applyFill="1" applyAlignment="1">
      <alignment vertical="top"/>
    </xf>
    <xf numFmtId="3" fontId="3" fillId="34" borderId="0" xfId="90" quotePrefix="1" applyNumberFormat="1" applyFont="1" applyFill="1" applyAlignment="1">
      <alignment vertical="center"/>
    </xf>
    <xf numFmtId="3" fontId="79" fillId="0" borderId="35" xfId="0" applyNumberFormat="1" applyFont="1" applyFill="1" applyBorder="1" applyAlignment="1">
      <alignment wrapText="1"/>
    </xf>
    <xf numFmtId="174" fontId="0" fillId="0" borderId="0" xfId="0" applyNumberFormat="1" applyAlignment="1">
      <alignment wrapText="1"/>
    </xf>
    <xf numFmtId="0" fontId="0" fillId="0" borderId="0" xfId="0"/>
    <xf numFmtId="174" fontId="0" fillId="0" borderId="0" xfId="0" applyNumberFormat="1" applyAlignment="1">
      <alignment wrapText="1"/>
    </xf>
    <xf numFmtId="172" fontId="39" fillId="0" borderId="0" xfId="0" applyNumberFormat="1" applyFont="1"/>
    <xf numFmtId="0" fontId="4" fillId="0" borderId="0" xfId="217"/>
    <xf numFmtId="0" fontId="4" fillId="0" borderId="0" xfId="0" applyFont="1"/>
    <xf numFmtId="172" fontId="4" fillId="0" borderId="0" xfId="24" applyNumberFormat="1" applyFont="1"/>
    <xf numFmtId="172" fontId="4" fillId="0" borderId="0" xfId="0" applyNumberFormat="1" applyFont="1"/>
    <xf numFmtId="3" fontId="3" fillId="34" borderId="0" xfId="0" applyNumberFormat="1" applyFont="1" applyFill="1" applyBorder="1" applyAlignment="1">
      <alignment horizontal="right" vertical="center" wrapText="1"/>
    </xf>
    <xf numFmtId="3" fontId="3" fillId="34" borderId="0" xfId="0" applyNumberFormat="1" applyFont="1" applyFill="1" applyAlignment="1">
      <alignment horizontal="left" vertical="center"/>
    </xf>
    <xf numFmtId="3" fontId="3" fillId="34" borderId="0" xfId="0" applyNumberFormat="1" applyFont="1" applyFill="1" applyAlignment="1">
      <alignment horizontal="right" vertical="center"/>
    </xf>
    <xf numFmtId="3" fontId="3" fillId="34" borderId="0" xfId="0" applyNumberFormat="1" applyFont="1" applyFill="1" applyAlignment="1">
      <alignment horizontal="right" vertical="center" wrapText="1"/>
    </xf>
    <xf numFmtId="0" fontId="3" fillId="34" borderId="0" xfId="0" applyFont="1" applyFill="1" applyAlignment="1">
      <alignment horizontal="right" vertical="center"/>
    </xf>
    <xf numFmtId="3" fontId="4" fillId="0" borderId="0" xfId="0" applyNumberFormat="1" applyFont="1" applyAlignment="1">
      <alignment horizontal="right" vertical="center"/>
    </xf>
    <xf numFmtId="10" fontId="4" fillId="0" borderId="0" xfId="0" applyNumberFormat="1" applyFont="1" applyAlignment="1">
      <alignment horizontal="right" vertical="center"/>
    </xf>
    <xf numFmtId="3" fontId="3" fillId="34" borderId="0" xfId="0" applyNumberFormat="1" applyFont="1" applyFill="1" applyAlignment="1">
      <alignment vertical="center"/>
    </xf>
    <xf numFmtId="3" fontId="4" fillId="34" borderId="0" xfId="0" applyNumberFormat="1" applyFont="1" applyFill="1" applyAlignment="1">
      <alignment horizontal="right" vertical="center"/>
    </xf>
    <xf numFmtId="3" fontId="3" fillId="0" borderId="0" xfId="0" applyNumberFormat="1" applyFont="1" applyFill="1" applyBorder="1" applyAlignment="1">
      <alignment vertical="center"/>
    </xf>
    <xf numFmtId="10" fontId="4" fillId="34" borderId="0" xfId="0" applyNumberFormat="1" applyFont="1" applyFill="1" applyAlignment="1">
      <alignment horizontal="right" vertical="center"/>
    </xf>
    <xf numFmtId="0" fontId="3" fillId="34" borderId="0" xfId="0" applyFont="1" applyFill="1" applyAlignment="1">
      <alignment vertical="center"/>
    </xf>
    <xf numFmtId="0" fontId="3" fillId="34" borderId="0" xfId="0" applyFont="1" applyFill="1" applyAlignment="1">
      <alignment horizontal="left" vertical="center" wrapText="1"/>
    </xf>
    <xf numFmtId="0" fontId="3" fillId="34" borderId="0" xfId="0" applyFont="1" applyFill="1" applyAlignment="1">
      <alignment horizontal="center" vertical="center" wrapText="1"/>
    </xf>
    <xf numFmtId="3" fontId="3" fillId="34" borderId="0" xfId="0" applyNumberFormat="1" applyFont="1" applyFill="1" applyAlignment="1">
      <alignment horizontal="center" vertical="center" wrapText="1"/>
    </xf>
    <xf numFmtId="3" fontId="4" fillId="0" borderId="0" xfId="0" applyNumberFormat="1" applyFont="1" applyAlignment="1">
      <alignment horizontal="left" vertical="center"/>
    </xf>
    <xf numFmtId="3" fontId="4" fillId="0" borderId="0" xfId="0" applyNumberFormat="1" applyFont="1" applyFill="1" applyAlignment="1">
      <alignment horizontal="right" vertical="center"/>
    </xf>
    <xf numFmtId="3" fontId="3" fillId="34" borderId="0" xfId="0" applyNumberFormat="1" applyFont="1" applyFill="1" applyBorder="1" applyAlignment="1">
      <alignment horizontal="left" vertical="center"/>
    </xf>
    <xf numFmtId="3" fontId="3" fillId="34" borderId="0" xfId="0" applyNumberFormat="1" applyFont="1" applyFill="1" applyBorder="1" applyAlignment="1">
      <alignment vertical="center"/>
    </xf>
    <xf numFmtId="0" fontId="3" fillId="34" borderId="0" xfId="0" applyFont="1" applyFill="1" applyBorder="1" applyAlignment="1">
      <alignment vertical="center"/>
    </xf>
    <xf numFmtId="0" fontId="3" fillId="34" borderId="0" xfId="0" applyFont="1" applyFill="1" applyBorder="1" applyAlignment="1">
      <alignment horizontal="left" vertical="center" wrapText="1"/>
    </xf>
    <xf numFmtId="0" fontId="3" fillId="34" borderId="0" xfId="0" applyFont="1" applyFill="1" applyBorder="1" applyAlignment="1">
      <alignment horizontal="center" vertical="center" wrapText="1"/>
    </xf>
    <xf numFmtId="3" fontId="3" fillId="34" borderId="0" xfId="0" applyNumberFormat="1" applyFont="1" applyFill="1" applyBorder="1" applyAlignment="1">
      <alignment horizontal="center" vertical="center" wrapText="1"/>
    </xf>
    <xf numFmtId="3" fontId="4" fillId="0" borderId="0" xfId="0" applyNumberFormat="1" applyFont="1" applyBorder="1" applyAlignment="1">
      <alignment horizontal="left" vertical="center"/>
    </xf>
    <xf numFmtId="3" fontId="4" fillId="0" borderId="0" xfId="0" applyNumberFormat="1" applyFont="1" applyFill="1" applyBorder="1" applyAlignment="1">
      <alignment horizontal="right" vertical="center"/>
    </xf>
    <xf numFmtId="3" fontId="4" fillId="34" borderId="0" xfId="0" applyNumberFormat="1" applyFont="1" applyFill="1" applyBorder="1" applyAlignment="1">
      <alignment horizontal="right" vertical="center"/>
    </xf>
    <xf numFmtId="3" fontId="3" fillId="34" borderId="0" xfId="0" applyNumberFormat="1" applyFont="1" applyFill="1" applyBorder="1" applyAlignment="1">
      <alignment horizontal="right" vertical="center" wrapText="1"/>
    </xf>
    <xf numFmtId="3" fontId="3" fillId="34" borderId="0" xfId="0" applyNumberFormat="1" applyFont="1" applyFill="1" applyAlignment="1">
      <alignment horizontal="center" vertical="center"/>
    </xf>
    <xf numFmtId="3" fontId="3" fillId="34" borderId="0" xfId="0" applyNumberFormat="1" applyFont="1" applyFill="1" applyBorder="1" applyAlignment="1">
      <alignment horizontal="center" vertical="center"/>
    </xf>
    <xf numFmtId="0" fontId="3" fillId="34" borderId="0" xfId="0" applyFont="1" applyFill="1" applyBorder="1" applyAlignment="1">
      <alignment horizontal="left" vertical="center"/>
    </xf>
    <xf numFmtId="49" fontId="4" fillId="0" borderId="22" xfId="0" applyNumberFormat="1" applyFont="1" applyBorder="1" applyAlignment="1">
      <alignment vertical="center"/>
    </xf>
    <xf numFmtId="0" fontId="4" fillId="0" borderId="22" xfId="0" applyFont="1" applyBorder="1" applyAlignment="1">
      <alignment horizontal="right" vertical="center"/>
    </xf>
    <xf numFmtId="3" fontId="4" fillId="0" borderId="22" xfId="0" applyNumberFormat="1" applyFont="1" applyBorder="1" applyAlignment="1">
      <alignment horizontal="right" vertical="center"/>
    </xf>
    <xf numFmtId="0" fontId="5" fillId="0" borderId="0" xfId="0" applyFont="1" applyAlignment="1">
      <alignment vertical="top"/>
    </xf>
    <xf numFmtId="10" fontId="4" fillId="0" borderId="0" xfId="0" applyNumberFormat="1" applyFont="1" applyAlignment="1">
      <alignment vertical="center"/>
    </xf>
    <xf numFmtId="0" fontId="4" fillId="0" borderId="0" xfId="0" applyFont="1" applyAlignment="1">
      <alignment vertical="center"/>
    </xf>
    <xf numFmtId="3" fontId="3" fillId="34" borderId="0" xfId="0" applyNumberFormat="1" applyFont="1" applyFill="1" applyBorder="1" applyAlignment="1">
      <alignment horizontal="right" vertical="center"/>
    </xf>
    <xf numFmtId="0" fontId="3" fillId="34" borderId="0" xfId="0" applyFont="1" applyFill="1" applyBorder="1" applyAlignment="1">
      <alignment horizontal="right" vertical="center"/>
    </xf>
    <xf numFmtId="3" fontId="4" fillId="0" borderId="0" xfId="0" applyNumberFormat="1" applyFont="1" applyBorder="1" applyAlignment="1">
      <alignment vertical="center"/>
    </xf>
    <xf numFmtId="3" fontId="4" fillId="0" borderId="0" xfId="0" applyNumberFormat="1" applyFont="1" applyBorder="1" applyAlignment="1">
      <alignment vertical="center" wrapText="1"/>
    </xf>
    <xf numFmtId="0" fontId="4" fillId="34" borderId="0" xfId="0" applyFont="1" applyFill="1" applyBorder="1" applyAlignment="1">
      <alignment vertical="center"/>
    </xf>
    <xf numFmtId="10" fontId="4" fillId="34" borderId="0" xfId="0" applyNumberFormat="1" applyFont="1" applyFill="1" applyBorder="1" applyAlignment="1">
      <alignment horizontal="right" vertical="center"/>
    </xf>
    <xf numFmtId="0" fontId="4" fillId="0" borderId="22" xfId="0" applyFont="1" applyBorder="1" applyAlignment="1">
      <alignment vertical="center"/>
    </xf>
    <xf numFmtId="10" fontId="4" fillId="0" borderId="22" xfId="0" applyNumberFormat="1" applyFont="1" applyBorder="1" applyAlignment="1">
      <alignment vertical="center"/>
    </xf>
    <xf numFmtId="10" fontId="5" fillId="0" borderId="0" xfId="0" applyNumberFormat="1" applyFont="1" applyAlignment="1">
      <alignment vertical="top"/>
    </xf>
    <xf numFmtId="10" fontId="5" fillId="0" borderId="0" xfId="0" applyNumberFormat="1" applyFont="1" applyAlignment="1">
      <alignment horizontal="right" vertical="top"/>
    </xf>
    <xf numFmtId="3" fontId="4" fillId="0" borderId="0" xfId="0" applyNumberFormat="1" applyFont="1" applyAlignment="1">
      <alignment horizontal="left" vertical="center" wrapText="1"/>
    </xf>
    <xf numFmtId="0" fontId="58" fillId="0" borderId="0" xfId="0" applyFont="1"/>
    <xf numFmtId="0" fontId="64" fillId="0" borderId="0" xfId="0" applyFont="1"/>
    <xf numFmtId="49" fontId="4" fillId="0" borderId="0" xfId="0" applyNumberFormat="1" applyFont="1" applyBorder="1" applyAlignment="1">
      <alignment vertical="center"/>
    </xf>
    <xf numFmtId="0" fontId="3" fillId="34" borderId="0" xfId="0" applyFont="1" applyFill="1" applyAlignment="1">
      <alignment horizontal="left" vertical="center"/>
    </xf>
    <xf numFmtId="10" fontId="3" fillId="34" borderId="0" xfId="0" applyNumberFormat="1" applyFont="1" applyFill="1" applyBorder="1" applyAlignment="1">
      <alignment horizontal="right" vertical="center"/>
    </xf>
    <xf numFmtId="3" fontId="3" fillId="0" borderId="0" xfId="0" applyNumberFormat="1" applyFont="1" applyBorder="1" applyAlignment="1">
      <alignment vertical="center"/>
    </xf>
    <xf numFmtId="49" fontId="3" fillId="0" borderId="22" xfId="0" applyNumberFormat="1" applyFont="1" applyBorder="1" applyAlignment="1">
      <alignment vertical="center"/>
    </xf>
    <xf numFmtId="49" fontId="5" fillId="0" borderId="0" xfId="0" applyNumberFormat="1" applyFont="1" applyBorder="1" applyAlignment="1">
      <alignment vertical="top"/>
    </xf>
    <xf numFmtId="3" fontId="5" fillId="0" borderId="0" xfId="0" applyNumberFormat="1" applyFont="1" applyAlignment="1">
      <alignment horizontal="right" vertical="top"/>
    </xf>
    <xf numFmtId="49" fontId="3" fillId="0" borderId="0" xfId="0" quotePrefix="1" applyNumberFormat="1" applyFont="1" applyBorder="1" applyAlignment="1">
      <alignment horizontal="left" vertical="center"/>
    </xf>
    <xf numFmtId="3" fontId="3" fillId="41" borderId="0" xfId="0" applyNumberFormat="1" applyFont="1" applyFill="1" applyAlignment="1">
      <alignment horizontal="left" vertical="center"/>
    </xf>
    <xf numFmtId="3" fontId="3" fillId="41" borderId="0" xfId="0" applyNumberFormat="1" applyFont="1" applyFill="1" applyAlignment="1">
      <alignment horizontal="right" vertical="center"/>
    </xf>
    <xf numFmtId="3" fontId="3" fillId="41" borderId="0" xfId="0" applyNumberFormat="1" applyFont="1" applyFill="1" applyAlignment="1">
      <alignment horizontal="right" vertical="center" wrapText="1"/>
    </xf>
    <xf numFmtId="3" fontId="4" fillId="42" borderId="0" xfId="0" applyNumberFormat="1" applyFont="1" applyFill="1" applyAlignment="1">
      <alignment vertical="center"/>
    </xf>
    <xf numFmtId="3" fontId="4" fillId="42" borderId="0" xfId="0" applyNumberFormat="1" applyFont="1" applyFill="1" applyAlignment="1">
      <alignment horizontal="right" vertical="center"/>
    </xf>
    <xf numFmtId="3" fontId="4" fillId="0" borderId="0" xfId="0" applyNumberFormat="1" applyFont="1" applyAlignment="1">
      <alignment vertical="center" wrapText="1"/>
    </xf>
    <xf numFmtId="49" fontId="59" fillId="0" borderId="0" xfId="0" applyNumberFormat="1" applyFont="1" applyBorder="1" applyAlignment="1">
      <alignment vertical="center"/>
    </xf>
    <xf numFmtId="37" fontId="3" fillId="34" borderId="0" xfId="0" quotePrefix="1" applyNumberFormat="1" applyFont="1" applyFill="1" applyBorder="1" applyAlignment="1" applyProtection="1">
      <alignment horizontal="left" vertical="center"/>
    </xf>
    <xf numFmtId="37" fontId="3" fillId="34" borderId="0" xfId="0" applyNumberFormat="1" applyFont="1" applyFill="1" applyBorder="1" applyAlignment="1" applyProtection="1">
      <alignment horizontal="right" vertical="center"/>
    </xf>
    <xf numFmtId="37" fontId="3" fillId="34" borderId="0" xfId="0" applyNumberFormat="1" applyFont="1" applyFill="1" applyBorder="1" applyAlignment="1" applyProtection="1">
      <alignment horizontal="right" vertical="center" wrapText="1"/>
    </xf>
    <xf numFmtId="37" fontId="4" fillId="0" borderId="0" xfId="0" applyNumberFormat="1" applyFont="1" applyAlignment="1" applyProtection="1">
      <alignment horizontal="left" vertical="center"/>
    </xf>
    <xf numFmtId="3" fontId="4" fillId="0" borderId="0" xfId="0" applyNumberFormat="1" applyFont="1" applyAlignment="1">
      <alignment horizontal="right"/>
    </xf>
    <xf numFmtId="10" fontId="4" fillId="0" borderId="0" xfId="0" applyNumberFormat="1" applyFont="1" applyAlignment="1">
      <alignment horizontal="right"/>
    </xf>
    <xf numFmtId="37" fontId="3" fillId="34" borderId="0" xfId="0" applyNumberFormat="1" applyFont="1" applyFill="1" applyBorder="1" applyAlignment="1" applyProtection="1">
      <alignment horizontal="left" vertical="center"/>
    </xf>
    <xf numFmtId="3" fontId="4" fillId="34" borderId="0" xfId="0" applyNumberFormat="1" applyFont="1" applyFill="1" applyAlignment="1">
      <alignment horizontal="right"/>
    </xf>
    <xf numFmtId="10" fontId="4" fillId="34" borderId="0" xfId="0" applyNumberFormat="1" applyFont="1" applyFill="1" applyAlignment="1">
      <alignment horizontal="right"/>
    </xf>
    <xf numFmtId="10" fontId="3" fillId="0" borderId="0" xfId="0" applyNumberFormat="1" applyFont="1" applyBorder="1" applyAlignment="1" applyProtection="1">
      <alignment horizontal="left" vertical="center"/>
    </xf>
    <xf numFmtId="37" fontId="3" fillId="34" borderId="0" xfId="0" quotePrefix="1" applyNumberFormat="1" applyFont="1" applyFill="1" applyBorder="1" applyAlignment="1" applyProtection="1">
      <alignment horizontal="left" vertical="center" wrapText="1"/>
    </xf>
    <xf numFmtId="49" fontId="3" fillId="0" borderId="22" xfId="0" quotePrefix="1" applyNumberFormat="1" applyFont="1" applyBorder="1" applyAlignment="1">
      <alignment horizontal="left" vertical="center"/>
    </xf>
    <xf numFmtId="9" fontId="4" fillId="34" borderId="0" xfId="222" applyFont="1" applyFill="1" applyBorder="1" applyAlignment="1">
      <alignment horizontal="right" vertical="center"/>
    </xf>
    <xf numFmtId="10" fontId="3" fillId="0" borderId="21" xfId="0" applyNumberFormat="1" applyFont="1" applyBorder="1" applyAlignment="1">
      <alignment vertical="center"/>
    </xf>
    <xf numFmtId="10" fontId="4" fillId="0" borderId="21" xfId="0" applyNumberFormat="1" applyFont="1" applyBorder="1" applyAlignment="1">
      <alignment horizontal="right" vertical="center"/>
    </xf>
    <xf numFmtId="10" fontId="0" fillId="0" borderId="0" xfId="0" applyNumberFormat="1"/>
    <xf numFmtId="10" fontId="5" fillId="0" borderId="0" xfId="0" applyNumberFormat="1" applyFont="1" applyFill="1" applyAlignment="1">
      <alignment horizontal="right" vertical="top"/>
    </xf>
    <xf numFmtId="10" fontId="5" fillId="0" borderId="0" xfId="0" applyNumberFormat="1" applyFont="1" applyFill="1" applyAlignment="1">
      <alignment vertical="top"/>
    </xf>
    <xf numFmtId="3" fontId="5" fillId="0" borderId="0" xfId="0" applyNumberFormat="1" applyFont="1" applyFill="1" applyAlignment="1">
      <alignment horizontal="right" vertical="top"/>
    </xf>
    <xf numFmtId="3" fontId="81" fillId="0" borderId="0" xfId="0" applyNumberFormat="1" applyFont="1"/>
    <xf numFmtId="3" fontId="81" fillId="0" borderId="0" xfId="0" applyNumberFormat="1" applyFont="1" applyAlignment="1">
      <alignment horizontal="right"/>
    </xf>
    <xf numFmtId="10" fontId="81" fillId="0" borderId="0" xfId="0" applyNumberFormat="1" applyFont="1"/>
    <xf numFmtId="3" fontId="81" fillId="0" borderId="0" xfId="0" applyNumberFormat="1" applyFont="1" applyAlignment="1">
      <alignment vertical="center"/>
    </xf>
    <xf numFmtId="3" fontId="81" fillId="0" borderId="0" xfId="0" applyNumberFormat="1" applyFont="1" applyAlignment="1">
      <alignment horizontal="right" vertical="center"/>
    </xf>
    <xf numFmtId="10" fontId="81" fillId="0" borderId="0" xfId="0" applyNumberFormat="1" applyFont="1" applyAlignment="1">
      <alignment vertical="center"/>
    </xf>
    <xf numFmtId="0" fontId="0" fillId="0" borderId="0" xfId="0" applyAlignment="1">
      <alignment vertical="center"/>
    </xf>
    <xf numFmtId="3" fontId="81" fillId="34" borderId="0" xfId="0" applyNumberFormat="1" applyFont="1" applyFill="1"/>
    <xf numFmtId="10" fontId="81" fillId="34" borderId="0" xfId="0" applyNumberFormat="1" applyFont="1" applyFill="1"/>
    <xf numFmtId="10" fontId="4" fillId="0" borderId="22" xfId="0" applyNumberFormat="1" applyFont="1" applyBorder="1" applyAlignment="1">
      <alignment horizontal="right" vertical="center"/>
    </xf>
    <xf numFmtId="0" fontId="59" fillId="0" borderId="0" xfId="0" applyFont="1" applyAlignment="1">
      <alignment vertical="center"/>
    </xf>
    <xf numFmtId="0" fontId="2" fillId="0" borderId="0" xfId="0" applyFont="1" applyAlignment="1"/>
    <xf numFmtId="0" fontId="2" fillId="0" borderId="0" xfId="0" applyFont="1" applyAlignment="1">
      <alignment horizontal="center" vertical="center" wrapText="1"/>
    </xf>
    <xf numFmtId="0" fontId="66" fillId="0" borderId="0" xfId="0" applyFont="1" applyAlignment="1"/>
    <xf numFmtId="0" fontId="66" fillId="0" borderId="0" xfId="0" applyFont="1" applyAlignment="1">
      <alignment horizontal="center" vertical="center" wrapText="1"/>
    </xf>
    <xf numFmtId="0" fontId="67" fillId="0" borderId="0" xfId="0" applyFont="1"/>
    <xf numFmtId="0" fontId="67" fillId="0" borderId="0" xfId="0" applyFont="1" applyAlignment="1">
      <alignment vertical="center"/>
    </xf>
    <xf numFmtId="49" fontId="57" fillId="0" borderId="0" xfId="0" applyNumberFormat="1" applyFont="1" applyBorder="1"/>
    <xf numFmtId="3" fontId="57" fillId="0" borderId="0" xfId="0" applyNumberFormat="1" applyFont="1" applyAlignment="1">
      <alignment horizontal="right"/>
    </xf>
    <xf numFmtId="0" fontId="57" fillId="0" borderId="0" xfId="0" applyFont="1"/>
    <xf numFmtId="0" fontId="4" fillId="0" borderId="23" xfId="0" applyFont="1" applyBorder="1" applyAlignment="1">
      <alignment horizontal="right" vertical="center"/>
    </xf>
    <xf numFmtId="3" fontId="4" fillId="0" borderId="23" xfId="0" applyNumberFormat="1" applyFont="1" applyBorder="1" applyAlignment="1">
      <alignment horizontal="right" vertical="center"/>
    </xf>
    <xf numFmtId="49" fontId="4" fillId="0" borderId="23" xfId="0" applyNumberFormat="1" applyFont="1" applyBorder="1" applyAlignment="1">
      <alignment vertical="center"/>
    </xf>
    <xf numFmtId="3" fontId="4" fillId="34" borderId="34" xfId="0" applyNumberFormat="1" applyFont="1" applyFill="1" applyBorder="1" applyAlignment="1">
      <alignment horizontal="right" vertical="center"/>
    </xf>
    <xf numFmtId="3" fontId="3" fillId="34" borderId="34" xfId="0" applyNumberFormat="1" applyFont="1" applyFill="1" applyBorder="1" applyAlignment="1">
      <alignment vertical="center"/>
    </xf>
    <xf numFmtId="0" fontId="4" fillId="34" borderId="34" xfId="0" applyFont="1" applyFill="1" applyBorder="1" applyAlignment="1">
      <alignment vertical="center"/>
    </xf>
    <xf numFmtId="10" fontId="4" fillId="34" borderId="34" xfId="222" applyNumberFormat="1" applyFont="1" applyFill="1" applyBorder="1" applyAlignment="1">
      <alignment horizontal="right" vertical="center"/>
    </xf>
    <xf numFmtId="3" fontId="81" fillId="34" borderId="34" xfId="0" applyNumberFormat="1" applyFont="1" applyFill="1" applyBorder="1" applyAlignment="1">
      <alignment vertical="center"/>
    </xf>
    <xf numFmtId="10" fontId="81" fillId="34" borderId="34" xfId="0" applyNumberFormat="1" applyFont="1" applyFill="1" applyBorder="1" applyAlignment="1">
      <alignment vertical="center"/>
    </xf>
    <xf numFmtId="10" fontId="81" fillId="0" borderId="0" xfId="0" applyNumberFormat="1" applyFont="1" applyAlignment="1">
      <alignment horizontal="right"/>
    </xf>
    <xf numFmtId="3" fontId="3" fillId="34" borderId="24" xfId="0" applyNumberFormat="1" applyFont="1" applyFill="1" applyBorder="1" applyAlignment="1">
      <alignment horizontal="left" vertical="center"/>
    </xf>
    <xf numFmtId="3" fontId="3" fillId="34" borderId="24" xfId="0" applyNumberFormat="1" applyFont="1" applyFill="1" applyBorder="1" applyAlignment="1">
      <alignment horizontal="right" vertical="center"/>
    </xf>
    <xf numFmtId="3" fontId="3" fillId="34" borderId="24" xfId="0" applyNumberFormat="1" applyFont="1" applyFill="1" applyBorder="1" applyAlignment="1">
      <alignment horizontal="right" vertical="center" wrapText="1"/>
    </xf>
    <xf numFmtId="10" fontId="3" fillId="34" borderId="24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vertical="center"/>
    </xf>
    <xf numFmtId="10" fontId="3" fillId="0" borderId="0" xfId="0" applyNumberFormat="1" applyFont="1" applyAlignment="1">
      <alignment horizontal="right" vertical="center"/>
    </xf>
    <xf numFmtId="0" fontId="4" fillId="0" borderId="0" xfId="0" applyFont="1" applyAlignment="1">
      <alignment vertical="top"/>
    </xf>
    <xf numFmtId="0" fontId="4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3" fontId="4" fillId="34" borderId="0" xfId="0" applyNumberFormat="1" applyFont="1" applyFill="1" applyAlignment="1">
      <alignment vertical="center"/>
    </xf>
    <xf numFmtId="49" fontId="4" fillId="0" borderId="10" xfId="0" applyNumberFormat="1" applyFont="1" applyBorder="1" applyAlignment="1">
      <alignment vertical="center"/>
    </xf>
    <xf numFmtId="0" fontId="4" fillId="0" borderId="10" xfId="0" applyFont="1" applyBorder="1" applyAlignment="1">
      <alignment vertical="center"/>
    </xf>
    <xf numFmtId="3" fontId="4" fillId="0" borderId="10" xfId="0" applyNumberFormat="1" applyFont="1" applyBorder="1" applyAlignment="1">
      <alignment horizontal="right" vertical="center"/>
    </xf>
    <xf numFmtId="0" fontId="1" fillId="0" borderId="0" xfId="0" applyFont="1"/>
    <xf numFmtId="0" fontId="1" fillId="0" borderId="0" xfId="0" applyFont="1" applyAlignment="1">
      <alignment vertical="top"/>
    </xf>
    <xf numFmtId="49" fontId="4" fillId="0" borderId="0" xfId="0" applyNumberFormat="1" applyFont="1" applyAlignment="1">
      <alignment vertical="center"/>
    </xf>
    <xf numFmtId="3" fontId="3" fillId="0" borderId="0" xfId="0" applyNumberFormat="1" applyFont="1" applyAlignment="1">
      <alignment horizontal="center" vertical="center"/>
    </xf>
    <xf numFmtId="0" fontId="3" fillId="34" borderId="24" xfId="0" applyFont="1" applyFill="1" applyBorder="1" applyAlignment="1">
      <alignment horizontal="right" vertical="center"/>
    </xf>
    <xf numFmtId="3" fontId="3" fillId="34" borderId="24" xfId="0" applyNumberFormat="1" applyFont="1" applyFill="1" applyBorder="1" applyAlignment="1">
      <alignment vertical="center"/>
    </xf>
    <xf numFmtId="10" fontId="4" fillId="34" borderId="0" xfId="0" applyNumberFormat="1" applyFont="1" applyFill="1" applyAlignment="1">
      <alignment vertical="center"/>
    </xf>
    <xf numFmtId="10" fontId="4" fillId="0" borderId="0" xfId="0" applyNumberFormat="1" applyFont="1" applyBorder="1" applyAlignment="1">
      <alignment vertical="center"/>
    </xf>
    <xf numFmtId="3" fontId="4" fillId="34" borderId="0" xfId="0" applyNumberFormat="1" applyFont="1" applyFill="1" applyBorder="1" applyAlignment="1">
      <alignment vertical="center"/>
    </xf>
    <xf numFmtId="10" fontId="4" fillId="34" borderId="0" xfId="0" applyNumberFormat="1" applyFont="1" applyFill="1" applyBorder="1" applyAlignment="1">
      <alignment vertical="center"/>
    </xf>
    <xf numFmtId="0" fontId="0" fillId="0" borderId="0" xfId="0" applyBorder="1" applyAlignment="1">
      <alignment vertical="center"/>
    </xf>
    <xf numFmtId="0" fontId="3" fillId="34" borderId="0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3" fontId="81" fillId="34" borderId="0" xfId="90" applyNumberFormat="1" applyFont="1" applyFill="1" applyBorder="1" applyAlignment="1">
      <alignment horizontal="right" vertical="center"/>
    </xf>
    <xf numFmtId="10" fontId="81" fillId="34" borderId="0" xfId="90" applyNumberFormat="1" applyFont="1" applyFill="1" applyBorder="1" applyAlignment="1">
      <alignment horizontal="right" vertical="center"/>
    </xf>
    <xf numFmtId="10" fontId="4" fillId="0" borderId="21" xfId="0" applyNumberFormat="1" applyFont="1" applyBorder="1" applyAlignment="1">
      <alignment vertical="center"/>
    </xf>
    <xf numFmtId="10" fontId="81" fillId="0" borderId="21" xfId="90" applyNumberFormat="1" applyFont="1" applyBorder="1" applyAlignment="1">
      <alignment horizontal="right" vertical="center"/>
    </xf>
    <xf numFmtId="10" fontId="81" fillId="0" borderId="21" xfId="90" applyNumberFormat="1" applyFont="1" applyBorder="1" applyAlignment="1">
      <alignment vertical="center"/>
    </xf>
    <xf numFmtId="0" fontId="88" fillId="0" borderId="0" xfId="47" applyFont="1" applyAlignment="1" applyProtection="1">
      <alignment horizontal="left" vertical="top"/>
    </xf>
    <xf numFmtId="172" fontId="4" fillId="0" borderId="0" xfId="55" applyNumberFormat="1" applyFont="1" applyAlignment="1">
      <alignment vertical="center"/>
    </xf>
    <xf numFmtId="10" fontId="4" fillId="0" borderId="25" xfId="0" applyNumberFormat="1" applyFont="1" applyBorder="1" applyAlignment="1">
      <alignment vertical="center"/>
    </xf>
    <xf numFmtId="10" fontId="4" fillId="0" borderId="25" xfId="0" applyNumberFormat="1" applyFont="1" applyBorder="1" applyAlignment="1">
      <alignment horizontal="right" vertical="center"/>
    </xf>
    <xf numFmtId="49" fontId="71" fillId="0" borderId="0" xfId="0" applyNumberFormat="1" applyFont="1" applyBorder="1" applyAlignment="1">
      <alignment vertical="top"/>
    </xf>
    <xf numFmtId="10" fontId="4" fillId="0" borderId="0" xfId="196" applyNumberFormat="1" applyFont="1" applyBorder="1" applyAlignment="1">
      <alignment horizontal="right" vertical="center"/>
    </xf>
    <xf numFmtId="10" fontId="4" fillId="0" borderId="0" xfId="196" applyNumberFormat="1" applyFont="1" applyFill="1" applyBorder="1" applyAlignment="1">
      <alignment horizontal="right" vertical="center"/>
    </xf>
    <xf numFmtId="3" fontId="4" fillId="34" borderId="0" xfId="196" applyNumberFormat="1" applyFont="1" applyFill="1" applyBorder="1" applyAlignment="1">
      <alignment horizontal="right" vertical="center"/>
    </xf>
    <xf numFmtId="10" fontId="4" fillId="34" borderId="0" xfId="196" applyNumberFormat="1" applyFont="1" applyFill="1" applyBorder="1" applyAlignment="1">
      <alignment horizontal="right" vertical="center"/>
    </xf>
    <xf numFmtId="3" fontId="3" fillId="43" borderId="0" xfId="0" applyNumberFormat="1" applyFont="1" applyFill="1" applyAlignment="1">
      <alignment horizontal="left" vertical="center"/>
    </xf>
    <xf numFmtId="3" fontId="3" fillId="43" borderId="0" xfId="0" applyNumberFormat="1" applyFont="1" applyFill="1" applyAlignment="1">
      <alignment horizontal="right" vertical="center"/>
    </xf>
    <xf numFmtId="3" fontId="3" fillId="43" borderId="0" xfId="0" applyNumberFormat="1" applyFont="1" applyFill="1" applyAlignment="1">
      <alignment horizontal="right" vertical="center" wrapText="1"/>
    </xf>
    <xf numFmtId="0" fontId="3" fillId="43" borderId="0" xfId="0" applyFont="1" applyFill="1" applyAlignment="1">
      <alignment horizontal="right" vertical="center"/>
    </xf>
    <xf numFmtId="3" fontId="3" fillId="43" borderId="0" xfId="0" applyNumberFormat="1" applyFont="1" applyFill="1" applyAlignment="1">
      <alignment vertical="center"/>
    </xf>
    <xf numFmtId="3" fontId="4" fillId="43" borderId="0" xfId="0" applyNumberFormat="1" applyFont="1" applyFill="1" applyAlignment="1">
      <alignment horizontal="right" vertical="center"/>
    </xf>
    <xf numFmtId="10" fontId="4" fillId="43" borderId="0" xfId="0" applyNumberFormat="1" applyFont="1" applyFill="1" applyAlignment="1">
      <alignment horizontal="right" vertical="center"/>
    </xf>
    <xf numFmtId="0" fontId="3" fillId="43" borderId="0" xfId="0" applyFont="1" applyFill="1" applyAlignment="1">
      <alignment vertical="center"/>
    </xf>
    <xf numFmtId="10" fontId="4" fillId="43" borderId="0" xfId="222" applyNumberFormat="1" applyFont="1" applyFill="1" applyAlignment="1">
      <alignment horizontal="right" vertical="center"/>
    </xf>
    <xf numFmtId="10" fontId="4" fillId="0" borderId="23" xfId="0" applyNumberFormat="1" applyFont="1" applyBorder="1" applyAlignment="1">
      <alignment horizontal="right" vertical="center"/>
    </xf>
    <xf numFmtId="3" fontId="3" fillId="43" borderId="0" xfId="0" applyNumberFormat="1" applyFont="1" applyFill="1" applyAlignment="1">
      <alignment horizontal="center" vertical="center"/>
    </xf>
    <xf numFmtId="3" fontId="3" fillId="43" borderId="0" xfId="0" applyNumberFormat="1" applyFont="1" applyFill="1" applyAlignment="1">
      <alignment horizontal="center" vertical="center" wrapText="1"/>
    </xf>
    <xf numFmtId="0" fontId="3" fillId="43" borderId="0" xfId="0" applyFont="1" applyFill="1" applyAlignment="1">
      <alignment horizontal="center" vertical="center"/>
    </xf>
    <xf numFmtId="3" fontId="4" fillId="0" borderId="0" xfId="0" applyNumberFormat="1" applyFont="1" applyFill="1" applyBorder="1" applyAlignment="1">
      <alignment vertical="center"/>
    </xf>
    <xf numFmtId="0" fontId="4" fillId="0" borderId="0" xfId="0" applyFont="1" applyBorder="1" applyAlignment="1">
      <alignment vertical="center"/>
    </xf>
    <xf numFmtId="0" fontId="3" fillId="0" borderId="0" xfId="0" applyFont="1" applyBorder="1" applyAlignment="1">
      <alignment vertical="center"/>
    </xf>
    <xf numFmtId="3" fontId="4" fillId="43" borderId="0" xfId="0" applyNumberFormat="1" applyFont="1" applyFill="1" applyAlignment="1">
      <alignment vertical="center"/>
    </xf>
    <xf numFmtId="3" fontId="4" fillId="41" borderId="0" xfId="0" applyNumberFormat="1" applyFont="1" applyFill="1" applyAlignment="1">
      <alignment horizontal="left" vertical="center"/>
    </xf>
    <xf numFmtId="3" fontId="4" fillId="41" borderId="0" xfId="0" applyNumberFormat="1" applyFont="1" applyFill="1" applyAlignment="1">
      <alignment horizontal="right" vertical="center"/>
    </xf>
    <xf numFmtId="3" fontId="85" fillId="34" borderId="0" xfId="219" applyNumberFormat="1" applyFont="1" applyFill="1" applyAlignment="1">
      <alignment horizontal="center" vertical="center"/>
    </xf>
    <xf numFmtId="0" fontId="85" fillId="34" borderId="0" xfId="219" applyFont="1" applyFill="1" applyAlignment="1">
      <alignment horizontal="center" vertical="center"/>
    </xf>
    <xf numFmtId="10" fontId="3" fillId="0" borderId="25" xfId="0" applyNumberFormat="1" applyFont="1" applyFill="1" applyBorder="1" applyAlignment="1">
      <alignment vertical="center"/>
    </xf>
    <xf numFmtId="10" fontId="4" fillId="0" borderId="25" xfId="0" applyNumberFormat="1" applyFont="1" applyFill="1" applyBorder="1" applyAlignment="1">
      <alignment horizontal="right" vertical="center"/>
    </xf>
    <xf numFmtId="3" fontId="5" fillId="0" borderId="0" xfId="0" applyNumberFormat="1" applyFont="1" applyAlignment="1">
      <alignment horizontal="center" vertical="top" wrapText="1"/>
    </xf>
    <xf numFmtId="10" fontId="4" fillId="34" borderId="0" xfId="196" applyNumberFormat="1" applyFont="1" applyFill="1" applyAlignment="1">
      <alignment horizontal="right" vertical="center"/>
    </xf>
    <xf numFmtId="172" fontId="0" fillId="0" borderId="0" xfId="55" applyNumberFormat="1" applyFont="1"/>
    <xf numFmtId="176" fontId="4" fillId="0" borderId="0" xfId="0" applyNumberFormat="1" applyFont="1" applyAlignment="1">
      <alignment horizontal="right" vertical="center"/>
    </xf>
    <xf numFmtId="10" fontId="4" fillId="0" borderId="0" xfId="196" applyNumberFormat="1" applyFont="1" applyAlignment="1">
      <alignment vertical="center"/>
    </xf>
    <xf numFmtId="10" fontId="4" fillId="34" borderId="0" xfId="196" applyNumberFormat="1" applyFont="1" applyFill="1" applyBorder="1" applyAlignment="1">
      <alignment vertical="center"/>
    </xf>
    <xf numFmtId="3" fontId="0" fillId="0" borderId="0" xfId="0" applyNumberFormat="1" applyBorder="1" applyAlignment="1">
      <alignment vertical="center"/>
    </xf>
    <xf numFmtId="10" fontId="3" fillId="0" borderId="0" xfId="0" applyNumberFormat="1" applyFont="1" applyAlignment="1">
      <alignment vertical="center"/>
    </xf>
    <xf numFmtId="10" fontId="4" fillId="34" borderId="0" xfId="196" applyNumberFormat="1" applyFont="1" applyFill="1" applyAlignment="1">
      <alignment vertical="center"/>
    </xf>
    <xf numFmtId="0" fontId="5" fillId="0" borderId="9" xfId="0" applyFont="1" applyBorder="1" applyAlignment="1">
      <alignment vertical="top"/>
    </xf>
    <xf numFmtId="0" fontId="0" fillId="0" borderId="0" xfId="0" applyAlignment="1">
      <alignment horizontal="right"/>
    </xf>
    <xf numFmtId="3" fontId="81" fillId="34" borderId="0" xfId="90" applyNumberFormat="1" applyFont="1" applyFill="1" applyBorder="1" applyAlignment="1">
      <alignment vertical="center"/>
    </xf>
    <xf numFmtId="0" fontId="5" fillId="0" borderId="26" xfId="0" applyFont="1" applyFill="1" applyBorder="1" applyAlignment="1">
      <alignment vertical="top"/>
    </xf>
    <xf numFmtId="10" fontId="5" fillId="0" borderId="26" xfId="0" applyNumberFormat="1" applyFont="1" applyFill="1" applyBorder="1" applyAlignment="1">
      <alignment horizontal="right" vertical="top"/>
    </xf>
    <xf numFmtId="10" fontId="5" fillId="0" borderId="26" xfId="0" applyNumberFormat="1" applyFont="1" applyFill="1" applyBorder="1" applyAlignment="1">
      <alignment vertical="top"/>
    </xf>
    <xf numFmtId="0" fontId="5" fillId="0" borderId="0" xfId="0" applyFont="1" applyFill="1" applyBorder="1" applyAlignment="1">
      <alignment vertical="top"/>
    </xf>
    <xf numFmtId="3" fontId="5" fillId="0" borderId="0" xfId="0" applyNumberFormat="1" applyFont="1" applyFill="1" applyBorder="1" applyAlignment="1">
      <alignment horizontal="right" vertical="top"/>
    </xf>
    <xf numFmtId="3" fontId="91" fillId="0" borderId="0" xfId="90" applyNumberFormat="1" applyFont="1"/>
    <xf numFmtId="3" fontId="91" fillId="0" borderId="0" xfId="90" applyNumberFormat="1" applyFont="1" applyAlignment="1">
      <alignment horizontal="right"/>
    </xf>
    <xf numFmtId="3" fontId="91" fillId="0" borderId="0" xfId="90" applyNumberFormat="1" applyFont="1" applyAlignment="1">
      <alignment vertical="center"/>
    </xf>
    <xf numFmtId="3" fontId="91" fillId="0" borderId="0" xfId="90" applyNumberFormat="1" applyFont="1" applyAlignment="1">
      <alignment horizontal="right" vertical="center"/>
    </xf>
    <xf numFmtId="3" fontId="91" fillId="43" borderId="0" xfId="90" applyNumberFormat="1" applyFont="1" applyFill="1" applyAlignment="1">
      <alignment vertical="center"/>
    </xf>
    <xf numFmtId="3" fontId="91" fillId="42" borderId="0" xfId="90" applyNumberFormat="1" applyFont="1" applyFill="1"/>
    <xf numFmtId="3" fontId="91" fillId="42" borderId="0" xfId="90" applyNumberFormat="1" applyFont="1" applyFill="1" applyAlignment="1">
      <alignment horizontal="right"/>
    </xf>
    <xf numFmtId="3" fontId="3" fillId="42" borderId="0" xfId="0" applyNumberFormat="1" applyFont="1" applyFill="1" applyAlignment="1">
      <alignment horizontal="left" vertical="center"/>
    </xf>
    <xf numFmtId="3" fontId="3" fillId="42" borderId="0" xfId="0" applyNumberFormat="1" applyFont="1" applyFill="1" applyAlignment="1">
      <alignment horizontal="right" vertical="center"/>
    </xf>
    <xf numFmtId="3" fontId="3" fillId="42" borderId="0" xfId="0" applyNumberFormat="1" applyFont="1" applyFill="1" applyAlignment="1">
      <alignment horizontal="right" vertical="center" wrapText="1"/>
    </xf>
    <xf numFmtId="3" fontId="3" fillId="34" borderId="0" xfId="0" applyNumberFormat="1" applyFont="1" applyFill="1" applyAlignment="1">
      <alignment horizontal="left" vertical="center" wrapText="1"/>
    </xf>
    <xf numFmtId="3" fontId="3" fillId="0" borderId="0" xfId="0" applyNumberFormat="1" applyFont="1" applyBorder="1" applyAlignment="1">
      <alignment horizontal="left" vertical="center"/>
    </xf>
    <xf numFmtId="0" fontId="4" fillId="0" borderId="0" xfId="69" applyBorder="1" applyAlignment="1">
      <alignment vertical="top"/>
    </xf>
    <xf numFmtId="0" fontId="3" fillId="34" borderId="0" xfId="69" applyFont="1" applyFill="1" applyBorder="1" applyAlignment="1">
      <alignment horizontal="center" vertical="top"/>
    </xf>
    <xf numFmtId="0" fontId="3" fillId="34" borderId="0" xfId="69" applyFont="1" applyFill="1" applyBorder="1" applyAlignment="1">
      <alignment horizontal="left" vertical="top"/>
    </xf>
    <xf numFmtId="0" fontId="3" fillId="0" borderId="0" xfId="69" applyFont="1" applyBorder="1" applyAlignment="1">
      <alignment vertical="top"/>
    </xf>
    <xf numFmtId="0" fontId="60" fillId="0" borderId="0" xfId="0" applyFont="1"/>
    <xf numFmtId="0" fontId="60" fillId="0" borderId="0" xfId="0" applyFont="1" applyAlignment="1">
      <alignment vertical="top"/>
    </xf>
    <xf numFmtId="3" fontId="4" fillId="0" borderId="0" xfId="0" applyNumberFormat="1" applyFont="1" applyFill="1" applyAlignment="1">
      <alignment horizontal="right"/>
    </xf>
    <xf numFmtId="3" fontId="87" fillId="0" borderId="18" xfId="0" applyNumberFormat="1" applyFont="1" applyBorder="1" applyAlignment="1"/>
    <xf numFmtId="174" fontId="87" fillId="0" borderId="0" xfId="0" applyNumberFormat="1" applyFont="1" applyAlignment="1"/>
    <xf numFmtId="3" fontId="87" fillId="0" borderId="0" xfId="0" applyNumberFormat="1" applyFont="1" applyAlignment="1"/>
    <xf numFmtId="0" fontId="93" fillId="0" borderId="0" xfId="0" applyFont="1"/>
    <xf numFmtId="3" fontId="93" fillId="0" borderId="0" xfId="0" applyNumberFormat="1" applyFont="1" applyAlignment="1">
      <alignment wrapText="1"/>
    </xf>
    <xf numFmtId="172" fontId="3" fillId="34" borderId="0" xfId="24" applyNumberFormat="1" applyFont="1" applyFill="1" applyAlignment="1">
      <alignment horizontal="right" vertical="center"/>
    </xf>
    <xf numFmtId="0" fontId="49" fillId="37" borderId="0" xfId="94" applyFont="1" applyFill="1" applyAlignment="1">
      <alignment horizontal="center" vertical="center"/>
    </xf>
    <xf numFmtId="0" fontId="46" fillId="33" borderId="0" xfId="0" applyFont="1" applyFill="1" applyAlignment="1">
      <alignment horizontal="center"/>
    </xf>
    <xf numFmtId="0" fontId="46" fillId="33" borderId="0" xfId="0" applyFont="1" applyFill="1" applyAlignment="1">
      <alignment horizontal="center" vertical="center"/>
    </xf>
    <xf numFmtId="0" fontId="47" fillId="33" borderId="0" xfId="0" applyFont="1" applyFill="1" applyAlignment="1">
      <alignment horizontal="center" vertical="top"/>
    </xf>
    <xf numFmtId="37" fontId="5" fillId="0" borderId="0" xfId="90" quotePrefix="1" applyNumberFormat="1" applyFont="1" applyBorder="1" applyAlignment="1" applyProtection="1">
      <alignment horizontal="justify" vertical="top" wrapText="1"/>
    </xf>
    <xf numFmtId="37" fontId="3" fillId="34" borderId="11" xfId="90" applyNumberFormat="1" applyFont="1" applyFill="1" applyBorder="1" applyAlignment="1" applyProtection="1">
      <alignment horizontal="left" vertical="center"/>
    </xf>
    <xf numFmtId="37" fontId="3" fillId="34" borderId="13" xfId="90" applyNumberFormat="1" applyFont="1" applyFill="1" applyBorder="1" applyAlignment="1" applyProtection="1">
      <alignment horizontal="left" vertical="center"/>
    </xf>
    <xf numFmtId="3" fontId="46" fillId="33" borderId="0" xfId="90" applyNumberFormat="1" applyFont="1" applyFill="1" applyAlignment="1">
      <alignment horizontal="center"/>
    </xf>
    <xf numFmtId="0" fontId="46" fillId="33" borderId="0" xfId="90" applyFont="1" applyFill="1" applyAlignment="1">
      <alignment horizontal="center" vertical="center"/>
    </xf>
    <xf numFmtId="0" fontId="47" fillId="33" borderId="0" xfId="90" applyFont="1" applyFill="1" applyAlignment="1">
      <alignment horizontal="center" vertical="top"/>
    </xf>
    <xf numFmtId="49" fontId="3" fillId="34" borderId="30" xfId="90" quotePrefix="1" applyNumberFormat="1" applyFont="1" applyFill="1" applyBorder="1" applyAlignment="1">
      <alignment horizontal="center" vertical="center" wrapText="1"/>
    </xf>
    <xf numFmtId="49" fontId="3" fillId="34" borderId="0" xfId="90" applyNumberFormat="1" applyFont="1" applyFill="1" applyBorder="1" applyAlignment="1">
      <alignment horizontal="center" vertical="center" wrapText="1"/>
    </xf>
    <xf numFmtId="49" fontId="3" fillId="34" borderId="30" xfId="90" applyNumberFormat="1" applyFont="1" applyFill="1" applyBorder="1" applyAlignment="1">
      <alignment horizontal="center" vertical="center" wrapText="1"/>
    </xf>
    <xf numFmtId="0" fontId="47" fillId="33" borderId="0" xfId="0" applyFont="1" applyFill="1" applyBorder="1" applyAlignment="1">
      <alignment horizontal="center" vertical="top"/>
    </xf>
    <xf numFmtId="0" fontId="5" fillId="0" borderId="9" xfId="0" applyFont="1" applyBorder="1" applyAlignment="1">
      <alignment horizontal="justify" vertical="top" wrapText="1"/>
    </xf>
    <xf numFmtId="172" fontId="3" fillId="34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horizontal="justify" vertical="top" wrapText="1"/>
    </xf>
    <xf numFmtId="0" fontId="5" fillId="0" borderId="0" xfId="0" applyFont="1" applyFill="1" applyBorder="1" applyAlignment="1">
      <alignment horizontal="left" vertical="top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justify" vertical="top" wrapText="1"/>
    </xf>
    <xf numFmtId="0" fontId="46" fillId="33" borderId="0" xfId="0" applyFont="1" applyFill="1" applyAlignment="1">
      <alignment horizontal="center" vertical="top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3" fillId="34" borderId="0" xfId="0" applyNumberFormat="1" applyFont="1" applyFill="1" applyBorder="1" applyAlignment="1">
      <alignment horizontal="right" vertical="center" wrapText="1"/>
    </xf>
    <xf numFmtId="3" fontId="3" fillId="34" borderId="16" xfId="0" applyNumberFormat="1" applyFont="1" applyFill="1" applyBorder="1" applyAlignment="1">
      <alignment horizontal="right" vertical="center" wrapText="1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16" xfId="0" applyNumberFormat="1" applyFont="1" applyFill="1" applyBorder="1" applyAlignment="1" applyProtection="1">
      <alignment horizontal="left" vertical="center"/>
      <protection locked="0"/>
    </xf>
    <xf numFmtId="0" fontId="46" fillId="40" borderId="0" xfId="219" applyFont="1" applyFill="1" applyAlignment="1">
      <alignment horizontal="center"/>
    </xf>
    <xf numFmtId="0" fontId="46" fillId="40" borderId="0" xfId="219" applyFont="1" applyFill="1" applyAlignment="1">
      <alignment horizontal="center" vertical="center"/>
    </xf>
    <xf numFmtId="0" fontId="47" fillId="40" borderId="0" xfId="219" applyFont="1" applyFill="1" applyAlignment="1">
      <alignment horizontal="center" vertical="top"/>
    </xf>
    <xf numFmtId="0" fontId="46" fillId="33" borderId="0" xfId="219" applyFont="1" applyFill="1" applyAlignment="1">
      <alignment horizontal="center"/>
    </xf>
    <xf numFmtId="0" fontId="46" fillId="33" borderId="0" xfId="219" applyFont="1" applyFill="1" applyAlignment="1">
      <alignment horizontal="center" vertical="center"/>
    </xf>
    <xf numFmtId="0" fontId="47" fillId="33" borderId="0" xfId="219" applyFont="1" applyFill="1" applyAlignment="1">
      <alignment horizontal="center" vertical="top"/>
    </xf>
    <xf numFmtId="3" fontId="3" fillId="34" borderId="0" xfId="0" applyNumberFormat="1" applyFont="1" applyFill="1" applyAlignment="1">
      <alignment horizontal="center" vertical="center"/>
    </xf>
    <xf numFmtId="3" fontId="3" fillId="34" borderId="0" xfId="0" applyNumberFormat="1" applyFont="1" applyFill="1" applyBorder="1" applyAlignment="1">
      <alignment horizontal="center" vertical="center"/>
    </xf>
    <xf numFmtId="10" fontId="68" fillId="0" borderId="0" xfId="0" applyNumberFormat="1" applyFont="1" applyAlignment="1">
      <alignment horizontal="left" vertical="top" wrapText="1"/>
    </xf>
    <xf numFmtId="0" fontId="68" fillId="0" borderId="0" xfId="0" applyFont="1" applyAlignment="1">
      <alignment vertical="top" wrapText="1"/>
    </xf>
    <xf numFmtId="0" fontId="68" fillId="0" borderId="0" xfId="0" applyFont="1" applyAlignment="1">
      <alignment vertical="top"/>
    </xf>
    <xf numFmtId="0" fontId="46" fillId="33" borderId="0" xfId="69" applyFont="1" applyFill="1" applyAlignment="1">
      <alignment horizontal="center"/>
    </xf>
    <xf numFmtId="0" fontId="46" fillId="33" borderId="0" xfId="69" applyFont="1" applyFill="1" applyAlignment="1">
      <alignment horizontal="center" vertical="center"/>
    </xf>
    <xf numFmtId="0" fontId="47" fillId="33" borderId="0" xfId="69" applyFont="1" applyFill="1" applyAlignment="1">
      <alignment horizontal="center" vertical="top"/>
    </xf>
    <xf numFmtId="0" fontId="5" fillId="0" borderId="0" xfId="0" applyFont="1" applyAlignment="1">
      <alignment horizontal="left" vertical="top" wrapText="1"/>
    </xf>
    <xf numFmtId="3" fontId="3" fillId="34" borderId="0" xfId="219" applyNumberFormat="1" applyFont="1" applyFill="1" applyBorder="1" applyAlignment="1">
      <alignment horizontal="center" vertical="center"/>
    </xf>
    <xf numFmtId="0" fontId="89" fillId="33" borderId="0" xfId="219" applyFont="1" applyFill="1" applyAlignment="1">
      <alignment horizontal="center"/>
    </xf>
    <xf numFmtId="0" fontId="90" fillId="33" borderId="0" xfId="219" applyFont="1" applyFill="1" applyAlignment="1">
      <alignment horizontal="center" vertical="top"/>
    </xf>
    <xf numFmtId="0" fontId="5" fillId="0" borderId="31" xfId="0" applyFont="1" applyBorder="1" applyAlignment="1">
      <alignment vertical="top"/>
    </xf>
    <xf numFmtId="0" fontId="46" fillId="33" borderId="0" xfId="219" applyFont="1" applyFill="1" applyBorder="1" applyAlignment="1">
      <alignment horizontal="center"/>
    </xf>
    <xf numFmtId="10" fontId="68" fillId="0" borderId="0" xfId="0" applyNumberFormat="1" applyFont="1" applyBorder="1" applyAlignment="1">
      <alignment horizontal="left" vertical="top" wrapText="1"/>
    </xf>
    <xf numFmtId="0" fontId="46" fillId="33" borderId="0" xfId="90" applyFont="1" applyFill="1" applyAlignment="1">
      <alignment horizontal="center"/>
    </xf>
    <xf numFmtId="0" fontId="73" fillId="33" borderId="0" xfId="90" applyFont="1" applyFill="1" applyAlignment="1">
      <alignment horizontal="center" vertical="center"/>
    </xf>
    <xf numFmtId="0" fontId="5" fillId="0" borderId="0" xfId="90" applyFont="1" applyAlignment="1">
      <alignment horizontal="left" vertical="top" wrapText="1"/>
    </xf>
    <xf numFmtId="0" fontId="47" fillId="33" borderId="0" xfId="90" applyFont="1" applyFill="1" applyAlignment="1">
      <alignment horizontal="center"/>
    </xf>
    <xf numFmtId="0" fontId="5" fillId="0" borderId="9" xfId="90" applyFont="1" applyBorder="1" applyAlignment="1">
      <alignment horizontal="left" vertical="top" wrapText="1"/>
    </xf>
    <xf numFmtId="0" fontId="46" fillId="33" borderId="0" xfId="90" applyFont="1" applyFill="1" applyAlignment="1">
      <alignment horizontal="center" vertical="top"/>
    </xf>
    <xf numFmtId="0" fontId="77" fillId="33" borderId="0" xfId="90" applyFont="1" applyFill="1" applyAlignment="1">
      <alignment horizontal="center"/>
    </xf>
    <xf numFmtId="0" fontId="3" fillId="34" borderId="0" xfId="69" applyFont="1" applyFill="1" applyBorder="1" applyAlignment="1">
      <alignment horizontal="center" vertical="top" wrapText="1"/>
    </xf>
    <xf numFmtId="0" fontId="46" fillId="33" borderId="0" xfId="69" applyFont="1" applyFill="1" applyAlignment="1">
      <alignment horizontal="right" vertical="top"/>
    </xf>
    <xf numFmtId="0" fontId="46" fillId="33" borderId="0" xfId="69" applyFont="1" applyFill="1" applyAlignment="1">
      <alignment horizontal="center" vertical="top"/>
    </xf>
    <xf numFmtId="0" fontId="54" fillId="33" borderId="0" xfId="69" applyFont="1" applyFill="1" applyAlignment="1">
      <alignment horizontal="center" vertical="top"/>
    </xf>
    <xf numFmtId="0" fontId="54" fillId="33" borderId="0" xfId="69" applyFont="1" applyFill="1" applyAlignment="1">
      <alignment horizontal="center" vertical="top" wrapText="1"/>
    </xf>
    <xf numFmtId="0" fontId="92" fillId="33" borderId="0" xfId="69" applyFont="1" applyFill="1" applyAlignment="1">
      <alignment horizontal="center" vertical="top"/>
    </xf>
    <xf numFmtId="0" fontId="54" fillId="33" borderId="0" xfId="0" applyFont="1" applyFill="1" applyBorder="1" applyAlignment="1">
      <alignment horizontal="center"/>
    </xf>
    <xf numFmtId="0" fontId="54" fillId="33" borderId="0" xfId="0" applyFont="1" applyFill="1" applyBorder="1" applyAlignment="1">
      <alignment horizontal="center" vertical="center"/>
    </xf>
    <xf numFmtId="0" fontId="54" fillId="33" borderId="0" xfId="0" applyFont="1" applyFill="1" applyBorder="1" applyAlignment="1">
      <alignment horizontal="center" vertical="top"/>
    </xf>
    <xf numFmtId="0" fontId="3" fillId="34" borderId="18" xfId="0" applyFont="1" applyFill="1" applyBorder="1" applyAlignment="1">
      <alignment horizontal="left" vertical="center"/>
    </xf>
    <xf numFmtId="1" fontId="3" fillId="34" borderId="18" xfId="0" applyNumberFormat="1" applyFont="1" applyFill="1" applyBorder="1" applyAlignment="1">
      <alignment horizontal="center" vertical="center" wrapText="1"/>
    </xf>
    <xf numFmtId="4" fontId="3" fillId="34" borderId="18" xfId="0" applyNumberFormat="1" applyFont="1" applyFill="1" applyBorder="1" applyAlignment="1">
      <alignment horizontal="right" vertical="center" wrapText="1"/>
    </xf>
    <xf numFmtId="1" fontId="3" fillId="34" borderId="1" xfId="0" applyNumberFormat="1" applyFont="1" applyFill="1" applyBorder="1" applyAlignment="1">
      <alignment horizontal="center" vertical="center" wrapText="1"/>
    </xf>
    <xf numFmtId="1" fontId="3" fillId="34" borderId="19" xfId="0" applyNumberFormat="1" applyFont="1" applyFill="1" applyBorder="1" applyAlignment="1">
      <alignment horizontal="center" vertical="center" wrapText="1"/>
    </xf>
    <xf numFmtId="1" fontId="3" fillId="34" borderId="20" xfId="0" applyNumberFormat="1" applyFont="1" applyFill="1" applyBorder="1" applyAlignment="1">
      <alignment horizontal="center" vertical="center" wrapText="1"/>
    </xf>
    <xf numFmtId="17" fontId="54" fillId="33" borderId="0" xfId="0" quotePrefix="1" applyNumberFormat="1" applyFont="1" applyFill="1" applyBorder="1" applyAlignment="1">
      <alignment horizontal="center" vertical="center"/>
    </xf>
  </cellXfs>
  <cellStyles count="224">
    <cellStyle name="20% - Énfasis1 2" xfId="1"/>
    <cellStyle name="20% - Énfasis2 2" xfId="2"/>
    <cellStyle name="20% - Énfasis3 2" xfId="3"/>
    <cellStyle name="20% - Énfasis4 2" xfId="4"/>
    <cellStyle name="20% - Énfasis5 2" xfId="5"/>
    <cellStyle name="20% - Énfasis6 2" xfId="6"/>
    <cellStyle name="40% - Énfasis1 2" xfId="7"/>
    <cellStyle name="40% - Énfasis2 2" xfId="8"/>
    <cellStyle name="40% - Énfasis3 2" xfId="9"/>
    <cellStyle name="40% - Énfasis4 2" xfId="10"/>
    <cellStyle name="40% - Énfasis5 2" xfId="11"/>
    <cellStyle name="40% - Énfasis6 2" xfId="12"/>
    <cellStyle name="60% - Énfasis1 2" xfId="13"/>
    <cellStyle name="60% - Énfasis2 2" xfId="14"/>
    <cellStyle name="60% - Énfasis3 2" xfId="15"/>
    <cellStyle name="60% - Énfasis4 2" xfId="16"/>
    <cellStyle name="60% - Énfasis5 2" xfId="17"/>
    <cellStyle name="60% - Énfasis6 2" xfId="18"/>
    <cellStyle name="Ä*_x0014_" xfId="19"/>
    <cellStyle name="Buena 2" xfId="20"/>
    <cellStyle name="Cálculo 2" xfId="21"/>
    <cellStyle name="Celda de comprobación 2" xfId="22"/>
    <cellStyle name="Celda vinculada 2" xfId="23"/>
    <cellStyle name="Comma 2" xfId="25"/>
    <cellStyle name="Comma 2 2" xfId="26"/>
    <cellStyle name="Comma 2 2 2" xfId="216"/>
    <cellStyle name="Comma 2 3" xfId="218"/>
    <cellStyle name="Comma 2 4" xfId="215"/>
    <cellStyle name="Comma 3" xfId="27"/>
    <cellStyle name="Comma 3 2" xfId="28"/>
    <cellStyle name="Comma 3 3" xfId="29"/>
    <cellStyle name="Comma 4" xfId="30"/>
    <cellStyle name="Comma 5" xfId="31"/>
    <cellStyle name="Comma 6" xfId="32"/>
    <cellStyle name="Comma 7" xfId="33"/>
    <cellStyle name="Comma0" xfId="34"/>
    <cellStyle name="Comma0 2" xfId="35"/>
    <cellStyle name="Encabezado 4 2" xfId="36"/>
    <cellStyle name="Énfasis1 2" xfId="37"/>
    <cellStyle name="Énfasis2 2" xfId="38"/>
    <cellStyle name="Énfasis3 2" xfId="39"/>
    <cellStyle name="Énfasis4 2" xfId="40"/>
    <cellStyle name="Énfasis5 2" xfId="41"/>
    <cellStyle name="Énfasis6 2" xfId="42"/>
    <cellStyle name="Entrada 2" xfId="43"/>
    <cellStyle name="Euro" xfId="44"/>
    <cellStyle name="Euro 2" xfId="45"/>
    <cellStyle name="Euro 3" xfId="46"/>
    <cellStyle name="Hipervínculo" xfId="47" builtinId="8"/>
    <cellStyle name="Incorrecto 2" xfId="48"/>
    <cellStyle name="Millares" xfId="24" builtinId="3"/>
    <cellStyle name="Millares 10" xfId="49"/>
    <cellStyle name="Millares 11" xfId="214"/>
    <cellStyle name="Millares 12" xfId="221"/>
    <cellStyle name="Millares 2" xfId="50"/>
    <cellStyle name="Millares 2 2" xfId="51"/>
    <cellStyle name="Millares 2 3" xfId="52"/>
    <cellStyle name="Millares 2 4" xfId="53"/>
    <cellStyle name="Millares 2 5" xfId="54"/>
    <cellStyle name="Millares 2 6" xfId="223"/>
    <cellStyle name="Millares 3" xfId="55"/>
    <cellStyle name="Millares 3 2" xfId="56"/>
    <cellStyle name="Millares 4" xfId="57"/>
    <cellStyle name="Millares 4 2" xfId="58"/>
    <cellStyle name="Millares 5" xfId="59"/>
    <cellStyle name="Millares 5 2" xfId="60"/>
    <cellStyle name="Millares 6" xfId="61"/>
    <cellStyle name="Millares 6 2" xfId="62"/>
    <cellStyle name="Millares 7" xfId="63"/>
    <cellStyle name="Millares 7 2" xfId="64"/>
    <cellStyle name="Millares 8" xfId="65"/>
    <cellStyle name="Millares 8 2" xfId="66"/>
    <cellStyle name="Millares 9" xfId="67"/>
    <cellStyle name="No-definido" xfId="68"/>
    <cellStyle name="Normal" xfId="0" builtinId="0"/>
    <cellStyle name="Normal - Style1" xfId="217"/>
    <cellStyle name="Normal 10" xfId="69"/>
    <cellStyle name="Normal 10 2" xfId="70"/>
    <cellStyle name="Normal 10 2 2" xfId="71"/>
    <cellStyle name="Normal 11" xfId="72"/>
    <cellStyle name="Normal 11 2" xfId="73"/>
    <cellStyle name="Normal 12" xfId="74"/>
    <cellStyle name="Normal 12 2" xfId="75"/>
    <cellStyle name="Normal 13" xfId="76"/>
    <cellStyle name="Normal 13 2" xfId="77"/>
    <cellStyle name="Normal 14" xfId="78"/>
    <cellStyle name="Normal 14 2" xfId="79"/>
    <cellStyle name="Normal 15" xfId="80"/>
    <cellStyle name="Normal 15 2" xfId="81"/>
    <cellStyle name="Normal 16" xfId="82"/>
    <cellStyle name="Normal 16 2" xfId="83"/>
    <cellStyle name="Normal 17" xfId="84"/>
    <cellStyle name="Normal 17 2" xfId="85"/>
    <cellStyle name="Normal 18" xfId="86"/>
    <cellStyle name="Normal 18 2" xfId="87"/>
    <cellStyle name="Normal 19" xfId="88"/>
    <cellStyle name="Normal 19 2" xfId="89"/>
    <cellStyle name="Normal 2" xfId="90"/>
    <cellStyle name="Normal 2 2" xfId="91"/>
    <cellStyle name="Normal 2 2 2" xfId="92"/>
    <cellStyle name="Normal 2 2 2 2" xfId="93"/>
    <cellStyle name="Normal 2 2 2 3" xfId="94"/>
    <cellStyle name="Normal 2 2 3" xfId="95"/>
    <cellStyle name="Normal 2 2 3 2" xfId="96"/>
    <cellStyle name="Normal 2 2 4" xfId="97"/>
    <cellStyle name="Normal 2 2 4 2" xfId="98"/>
    <cellStyle name="Normal 2 2 5" xfId="99"/>
    <cellStyle name="Normal 2 3" xfId="100"/>
    <cellStyle name="Normal 2 4" xfId="101"/>
    <cellStyle name="Normal 2 5" xfId="102"/>
    <cellStyle name="Normal 2 6" xfId="103"/>
    <cellStyle name="Normal 2 6 2" xfId="104"/>
    <cellStyle name="Normal 2 6 2 2" xfId="105"/>
    <cellStyle name="Normal 2 6 3" xfId="106"/>
    <cellStyle name="Normal 20" xfId="107"/>
    <cellStyle name="Normal 20 2" xfId="108"/>
    <cellStyle name="Normal 21" xfId="109"/>
    <cellStyle name="Normal 21 2" xfId="110"/>
    <cellStyle name="Normal 22" xfId="111"/>
    <cellStyle name="Normal 22 2" xfId="112"/>
    <cellStyle name="Normal 23" xfId="113"/>
    <cellStyle name="Normal 23 2" xfId="114"/>
    <cellStyle name="Normal 24" xfId="115"/>
    <cellStyle name="Normal 24 2" xfId="116"/>
    <cellStyle name="Normal 25" xfId="117"/>
    <cellStyle name="Normal 25 2" xfId="118"/>
    <cellStyle name="Normal 26" xfId="119"/>
    <cellStyle name="Normal 26 2" xfId="120"/>
    <cellStyle name="Normal 27" xfId="121"/>
    <cellStyle name="Normal 27 2" xfId="122"/>
    <cellStyle name="Normal 28" xfId="123"/>
    <cellStyle name="Normal 28 2" xfId="124"/>
    <cellStyle name="Normal 29" xfId="125"/>
    <cellStyle name="Normal 29 2" xfId="126"/>
    <cellStyle name="Normal 3" xfId="127"/>
    <cellStyle name="Normal 3 2" xfId="128"/>
    <cellStyle name="Normal 30" xfId="129"/>
    <cellStyle name="Normal 30 2" xfId="130"/>
    <cellStyle name="Normal 31" xfId="131"/>
    <cellStyle name="Normal 31 2" xfId="132"/>
    <cellStyle name="Normal 32" xfId="133"/>
    <cellStyle name="Normal 32 2" xfId="134"/>
    <cellStyle name="Normal 33" xfId="135"/>
    <cellStyle name="Normal 33 2" xfId="136"/>
    <cellStyle name="Normal 34" xfId="137"/>
    <cellStyle name="Normal 34 2" xfId="138"/>
    <cellStyle name="Normal 35" xfId="139"/>
    <cellStyle name="Normal 35 2" xfId="140"/>
    <cellStyle name="Normal 36" xfId="141"/>
    <cellStyle name="Normal 36 2" xfId="142"/>
    <cellStyle name="Normal 37" xfId="143"/>
    <cellStyle name="Normal 37 2" xfId="144"/>
    <cellStyle name="Normal 38" xfId="145"/>
    <cellStyle name="Normal 38 2" xfId="146"/>
    <cellStyle name="Normal 39" xfId="147"/>
    <cellStyle name="Normal 39 2" xfId="148"/>
    <cellStyle name="Normal 4" xfId="149"/>
    <cellStyle name="Normal 4 2" xfId="150"/>
    <cellStyle name="Normal 4 2 2" xfId="151"/>
    <cellStyle name="Normal 4 3" xfId="152"/>
    <cellStyle name="Normal 4 3 2" xfId="153"/>
    <cellStyle name="Normal 4 3 2 2" xfId="154"/>
    <cellStyle name="Normal 4 3 3" xfId="155"/>
    <cellStyle name="Normal 4 4" xfId="156"/>
    <cellStyle name="Normal 40" xfId="157"/>
    <cellStyle name="Normal 40 2" xfId="158"/>
    <cellStyle name="Normal 41" xfId="159"/>
    <cellStyle name="Normal 41 2" xfId="160"/>
    <cellStyle name="Normal 42" xfId="161"/>
    <cellStyle name="Normal 42 2" xfId="162"/>
    <cellStyle name="Normal 43" xfId="163"/>
    <cellStyle name="Normal 43 2" xfId="164"/>
    <cellStyle name="Normal 44" xfId="165"/>
    <cellStyle name="Normal 44 2" xfId="166"/>
    <cellStyle name="Normal 45" xfId="167"/>
    <cellStyle name="Normal 45 2" xfId="168"/>
    <cellStyle name="Normal 46" xfId="169"/>
    <cellStyle name="Normal 46 2" xfId="170"/>
    <cellStyle name="Normal 47" xfId="171"/>
    <cellStyle name="Normal 47 2" xfId="172"/>
    <cellStyle name="Normal 48" xfId="173"/>
    <cellStyle name="Normal 49" xfId="174"/>
    <cellStyle name="Normal 5" xfId="175"/>
    <cellStyle name="Normal 5 2" xfId="176"/>
    <cellStyle name="Normal 50" xfId="177"/>
    <cellStyle name="Normal 51" xfId="178"/>
    <cellStyle name="Normal 51 2" xfId="179"/>
    <cellStyle name="Normal 51 2 2" xfId="180"/>
    <cellStyle name="Normal 51 3" xfId="181"/>
    <cellStyle name="Normal 52" xfId="182"/>
    <cellStyle name="Normal 53" xfId="183"/>
    <cellStyle name="Normal 54" xfId="184"/>
    <cellStyle name="Normal 55" xfId="212"/>
    <cellStyle name="Normal 56" xfId="219"/>
    <cellStyle name="Normal 6" xfId="185"/>
    <cellStyle name="Normal 6 2" xfId="186"/>
    <cellStyle name="Normal 66" xfId="187"/>
    <cellStyle name="Normal 66 2" xfId="188"/>
    <cellStyle name="Normal 7" xfId="189"/>
    <cellStyle name="Normal 8" xfId="190"/>
    <cellStyle name="Normal 8 2" xfId="191"/>
    <cellStyle name="Normal 9" xfId="192"/>
    <cellStyle name="Normal 9 2" xfId="193"/>
    <cellStyle name="Notas 2" xfId="194"/>
    <cellStyle name="P" xfId="195"/>
    <cellStyle name="Percent 2" xfId="197"/>
    <cellStyle name="Percent 3" xfId="213"/>
    <cellStyle name="Porcentaje" xfId="196" builtinId="5"/>
    <cellStyle name="Porcentaje 2" xfId="198"/>
    <cellStyle name="Porcentaje 2 2" xfId="199"/>
    <cellStyle name="Porcentaje 2 3" xfId="222"/>
    <cellStyle name="Porcentaje 3" xfId="200"/>
    <cellStyle name="Porcentaje 3 2" xfId="201"/>
    <cellStyle name="Porcentaje 4" xfId="202"/>
    <cellStyle name="Porcentaje 5" xfId="220"/>
    <cellStyle name="Porcentual 2" xfId="203"/>
    <cellStyle name="Porcentual 7" xfId="204"/>
    <cellStyle name="Porcentual 9" xfId="205"/>
    <cellStyle name="Salida 2" xfId="206"/>
    <cellStyle name="Texto de advertencia 2" xfId="207"/>
    <cellStyle name="Texto explicativo 2" xfId="208"/>
    <cellStyle name="Título 2 2" xfId="209"/>
    <cellStyle name="Título 3 2" xfId="210"/>
    <cellStyle name="Título 4" xfId="211"/>
  </cellStyles>
  <dxfs count="87"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/>
        <right/>
        <top/>
        <bottom/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/>
        <right/>
        <top/>
        <bottom/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/>
        <right/>
        <top/>
        <bottom/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/>
        <right/>
        <top/>
        <bottom/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colors>
    <mruColors>
      <color rgb="FFFFFFFF"/>
      <color rgb="FF8A8C8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10" name="TextBox 4"/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0</xdr:colOff>
      <xdr:row>10</xdr:row>
      <xdr:rowOff>66675</xdr:rowOff>
    </xdr:to>
    <xdr:grpSp>
      <xdr:nvGrpSpPr>
        <xdr:cNvPr id="123629" name="Group 1"/>
        <xdr:cNvGrpSpPr>
          <a:grpSpLocks/>
        </xdr:cNvGrpSpPr>
      </xdr:nvGrpSpPr>
      <xdr:grpSpPr bwMode="auto">
        <a:xfrm>
          <a:off x="19050" y="0"/>
          <a:ext cx="6433102" cy="1971675"/>
          <a:chOff x="16566" y="-6890"/>
          <a:chExt cx="6156000" cy="1976518"/>
        </a:xfrm>
      </xdr:grpSpPr>
      <xdr:grpSp>
        <xdr:nvGrpSpPr>
          <xdr:cNvPr id="123630" name="Group 18"/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123632" name="Imagen 1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123633" name="Group 20"/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23636" name="Group 23"/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28" name="TextBox 27"/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29" name="TextBox 28"/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23637" name="Group 24"/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26" name="TextBox 25"/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27" name="TextBox 26"/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22" name="TextBox 21"/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30 DE JUNIO DE 2024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123635" name="Picture 22" descr="C:\Users\vmamani\AppData\Local\Microsoft\Windows\Temporary Internet Files\Content.Outlook\RLX2YOFO\LOGOHORIZONTALTRANSPARENTE.png"/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30" name="TextBox 29"/>
          <xdr:cNvSpPr txBox="1"/>
        </xdr:nvSpPr>
        <xdr:spPr>
          <a:xfrm>
            <a:off x="502566" y="1148467"/>
            <a:ext cx="5393647" cy="44711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0</xdr:colOff>
      <xdr:row>0</xdr:row>
      <xdr:rowOff>0</xdr:rowOff>
    </xdr:from>
    <xdr:to>
      <xdr:col>26</xdr:col>
      <xdr:colOff>38100</xdr:colOff>
      <xdr:row>30</xdr:row>
      <xdr:rowOff>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9205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16</xdr:col>
      <xdr:colOff>38100</xdr:colOff>
      <xdr:row>30</xdr:row>
      <xdr:rowOff>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97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17</xdr:col>
      <xdr:colOff>38100</xdr:colOff>
      <xdr:row>29</xdr:row>
      <xdr:rowOff>161925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5352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45</xdr:col>
      <xdr:colOff>0</xdr:colOff>
      <xdr:row>0</xdr:row>
      <xdr:rowOff>0</xdr:rowOff>
    </xdr:from>
    <xdr:to>
      <xdr:col>55</xdr:col>
      <xdr:colOff>47625</xdr:colOff>
      <xdr:row>30</xdr:row>
      <xdr:rowOff>10085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41775" y="0"/>
          <a:ext cx="7667625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22</xdr:col>
      <xdr:colOff>38100</xdr:colOff>
      <xdr:row>30</xdr:row>
      <xdr:rowOff>10085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89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15</xdr:col>
      <xdr:colOff>38100</xdr:colOff>
      <xdr:row>30</xdr:row>
      <xdr:rowOff>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344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ASFI Y BOLETIN">
      <a:dk1>
        <a:srgbClr val="2D536F"/>
      </a:dk1>
      <a:lt1>
        <a:srgbClr val="70AFA8"/>
      </a:lt1>
      <a:dk2>
        <a:srgbClr val="8A8C88"/>
      </a:dk2>
      <a:lt2>
        <a:srgbClr val="CDCEC2"/>
      </a:lt2>
      <a:accent1>
        <a:srgbClr val="ED7D31"/>
      </a:accent1>
      <a:accent2>
        <a:srgbClr val="70AD47"/>
      </a:accent2>
      <a:accent3>
        <a:srgbClr val="954F72"/>
      </a:accent3>
      <a:accent4>
        <a:srgbClr val="FFC000"/>
      </a:accent4>
      <a:accent5>
        <a:srgbClr val="4B87B4"/>
      </a:accent5>
      <a:accent6>
        <a:srgbClr val="8CC8CD"/>
      </a:accent6>
      <a:hlink>
        <a:srgbClr val="00B0F0"/>
      </a:hlink>
      <a:folHlink>
        <a:srgbClr val="7030A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5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D157"/>
  <sheetViews>
    <sheetView showGridLines="0" tabSelected="1" zoomScale="115" zoomScaleNormal="115" workbookViewId="0"/>
  </sheetViews>
  <sheetFormatPr baseColWidth="10" defaultColWidth="11.42578125" defaultRowHeight="15"/>
  <cols>
    <col min="1" max="1" width="90" customWidth="1"/>
    <col min="2" max="2" width="6.7109375" bestFit="1" customWidth="1"/>
  </cols>
  <sheetData>
    <row r="1" spans="1:4" s="27" customFormat="1" ht="15" customHeight="1">
      <c r="A1" s="1"/>
      <c r="B1" s="1"/>
    </row>
    <row r="2" spans="1:4" s="27" customFormat="1" ht="15" customHeight="1">
      <c r="A2" s="1"/>
      <c r="B2" s="1"/>
    </row>
    <row r="3" spans="1:4" s="27" customFormat="1" ht="15" customHeight="1">
      <c r="A3" s="1"/>
      <c r="B3" s="1"/>
    </row>
    <row r="4" spans="1:4" s="27" customFormat="1" ht="15" customHeight="1">
      <c r="A4" s="1"/>
      <c r="B4" s="1"/>
      <c r="C4" s="26"/>
      <c r="D4" s="26"/>
    </row>
    <row r="5" spans="1:4" s="27" customFormat="1" ht="15" customHeight="1">
      <c r="A5" s="1"/>
      <c r="B5" s="1"/>
      <c r="C5" s="26"/>
      <c r="D5" s="26"/>
    </row>
    <row r="6" spans="1:4" s="27" customFormat="1" ht="15" customHeight="1">
      <c r="A6" s="1"/>
      <c r="B6" s="1"/>
      <c r="C6" s="26"/>
      <c r="D6" s="26"/>
    </row>
    <row r="7" spans="1:4" s="27" customFormat="1" ht="15" customHeight="1">
      <c r="A7" s="1"/>
      <c r="B7" s="1"/>
      <c r="C7" s="26"/>
      <c r="D7" s="26"/>
    </row>
    <row r="8" spans="1:4" s="27" customFormat="1" ht="15" customHeight="1">
      <c r="A8" s="1"/>
      <c r="B8" s="1"/>
    </row>
    <row r="9" spans="1:4" s="27" customFormat="1" ht="15" customHeight="1">
      <c r="A9" s="1"/>
      <c r="B9" s="1"/>
    </row>
    <row r="10" spans="1:4" s="26" customFormat="1" ht="15" customHeight="1">
      <c r="A10" s="1"/>
      <c r="B10" s="1"/>
    </row>
    <row r="11" spans="1:4" s="26" customFormat="1" ht="12.75" customHeight="1">
      <c r="A11" s="29"/>
      <c r="B11" s="29"/>
    </row>
    <row r="12" spans="1:4" s="26" customFormat="1" ht="8.25" customHeight="1"/>
    <row r="13" spans="1:4" ht="21" customHeight="1">
      <c r="A13" s="678" t="s">
        <v>0</v>
      </c>
      <c r="B13" s="678"/>
    </row>
    <row r="14" spans="1:4" s="27" customFormat="1" ht="8.25" customHeight="1">
      <c r="A14" s="25"/>
      <c r="B14" s="25"/>
    </row>
    <row r="15" spans="1:4" s="25" customFormat="1" ht="15" customHeight="1">
      <c r="A15" s="76" t="s">
        <v>253</v>
      </c>
      <c r="B15" s="77" t="s">
        <v>255</v>
      </c>
    </row>
    <row r="16" spans="1:4" s="25" customFormat="1">
      <c r="A16" s="80"/>
      <c r="B16" s="81"/>
    </row>
    <row r="17" spans="1:2" s="25" customFormat="1" ht="15" customHeight="1">
      <c r="A17" s="76" t="s">
        <v>1</v>
      </c>
      <c r="B17" s="77"/>
    </row>
    <row r="18" spans="1:2" s="25" customFormat="1" ht="15" customHeight="1">
      <c r="A18" s="82" t="s">
        <v>262</v>
      </c>
      <c r="B18" s="87">
        <v>1</v>
      </c>
    </row>
    <row r="19" spans="1:2" s="25" customFormat="1" ht="15" customHeight="1">
      <c r="A19" s="82" t="s">
        <v>2</v>
      </c>
      <c r="B19" s="87">
        <v>2</v>
      </c>
    </row>
    <row r="20" spans="1:2" s="25" customFormat="1" ht="15" customHeight="1">
      <c r="A20" s="82" t="s">
        <v>3</v>
      </c>
      <c r="B20" s="87">
        <v>3</v>
      </c>
    </row>
    <row r="21" spans="1:2" s="25" customFormat="1" ht="15" customHeight="1">
      <c r="A21" s="82" t="s">
        <v>4</v>
      </c>
      <c r="B21" s="87">
        <v>4</v>
      </c>
    </row>
    <row r="22" spans="1:2" s="25" customFormat="1" ht="15" customHeight="1">
      <c r="A22" s="82" t="s">
        <v>254</v>
      </c>
      <c r="B22" s="87">
        <v>5</v>
      </c>
    </row>
    <row r="23" spans="1:2" s="25" customFormat="1" ht="3.75" customHeight="1">
      <c r="A23" s="85"/>
      <c r="B23" s="83"/>
    </row>
    <row r="24" spans="1:2" s="25" customFormat="1" ht="15" customHeight="1">
      <c r="A24" s="76" t="s">
        <v>181</v>
      </c>
      <c r="B24" s="77"/>
    </row>
    <row r="25" spans="1:2" s="25" customFormat="1" ht="15" customHeight="1">
      <c r="A25" s="86" t="s">
        <v>6</v>
      </c>
      <c r="B25" s="83"/>
    </row>
    <row r="26" spans="1:2" s="25" customFormat="1" ht="15" customHeight="1">
      <c r="A26" s="112" t="s">
        <v>5</v>
      </c>
      <c r="B26" s="117">
        <v>6</v>
      </c>
    </row>
    <row r="27" spans="1:2" s="25" customFormat="1" ht="15" customHeight="1">
      <c r="A27" s="112" t="s">
        <v>8</v>
      </c>
      <c r="B27" s="117">
        <v>7</v>
      </c>
    </row>
    <row r="28" spans="1:2" s="25" customFormat="1" ht="15" customHeight="1">
      <c r="A28" s="112" t="s">
        <v>265</v>
      </c>
      <c r="B28" s="117">
        <v>8</v>
      </c>
    </row>
    <row r="29" spans="1:2" s="25" customFormat="1" ht="15" customHeight="1">
      <c r="A29" s="112" t="s">
        <v>9</v>
      </c>
      <c r="B29" s="117">
        <v>9</v>
      </c>
    </row>
    <row r="30" spans="1:2" s="25" customFormat="1" ht="15" customHeight="1">
      <c r="A30" s="112" t="s">
        <v>10</v>
      </c>
      <c r="B30" s="117">
        <v>10</v>
      </c>
    </row>
    <row r="31" spans="1:2" s="25" customFormat="1" ht="15" customHeight="1">
      <c r="A31" s="112" t="s">
        <v>266</v>
      </c>
      <c r="B31" s="117" t="s">
        <v>182</v>
      </c>
    </row>
    <row r="32" spans="1:2" s="25" customFormat="1" ht="15" customHeight="1">
      <c r="A32" s="112" t="s">
        <v>266</v>
      </c>
      <c r="B32" s="117" t="s">
        <v>183</v>
      </c>
    </row>
    <row r="33" spans="1:2" s="25" customFormat="1" ht="15" customHeight="1">
      <c r="A33" s="112" t="s">
        <v>266</v>
      </c>
      <c r="B33" s="117" t="s">
        <v>184</v>
      </c>
    </row>
    <row r="34" spans="1:2" s="25" customFormat="1" ht="15" customHeight="1">
      <c r="A34" s="112" t="s">
        <v>266</v>
      </c>
      <c r="B34" s="117" t="s">
        <v>185</v>
      </c>
    </row>
    <row r="35" spans="1:2" s="25" customFormat="1" ht="15" customHeight="1">
      <c r="A35" s="112" t="s">
        <v>266</v>
      </c>
      <c r="B35" s="117" t="s">
        <v>186</v>
      </c>
    </row>
    <row r="36" spans="1:2" s="25" customFormat="1" ht="15" customHeight="1">
      <c r="A36" s="112" t="s">
        <v>16</v>
      </c>
      <c r="B36" s="117" t="s">
        <v>11</v>
      </c>
    </row>
    <row r="37" spans="1:2" s="25" customFormat="1" ht="15" customHeight="1">
      <c r="A37" s="112" t="s">
        <v>16</v>
      </c>
      <c r="B37" s="117" t="s">
        <v>12</v>
      </c>
    </row>
    <row r="38" spans="1:2" s="25" customFormat="1" ht="15" customHeight="1">
      <c r="A38" s="112" t="s">
        <v>16</v>
      </c>
      <c r="B38" s="117" t="s">
        <v>13</v>
      </c>
    </row>
    <row r="39" spans="1:2" s="25" customFormat="1" ht="15" customHeight="1">
      <c r="A39" s="112" t="s">
        <v>16</v>
      </c>
      <c r="B39" s="117" t="s">
        <v>14</v>
      </c>
    </row>
    <row r="40" spans="1:2" s="25" customFormat="1" ht="15" customHeight="1">
      <c r="A40" s="112" t="s">
        <v>16</v>
      </c>
      <c r="B40" s="117" t="s">
        <v>15</v>
      </c>
    </row>
    <row r="41" spans="1:2" s="25" customFormat="1" ht="15" customHeight="1">
      <c r="A41" s="112" t="s">
        <v>16</v>
      </c>
      <c r="B41" s="117" t="s">
        <v>187</v>
      </c>
    </row>
    <row r="42" spans="1:2" s="25" customFormat="1" ht="15" customHeight="1">
      <c r="A42" s="112" t="s">
        <v>16</v>
      </c>
      <c r="B42" s="117" t="s">
        <v>188</v>
      </c>
    </row>
    <row r="43" spans="1:2" s="25" customFormat="1" ht="15" customHeight="1">
      <c r="A43" s="112" t="s">
        <v>263</v>
      </c>
      <c r="B43" s="117" t="s">
        <v>17</v>
      </c>
    </row>
    <row r="44" spans="1:2" s="25" customFormat="1" ht="15" customHeight="1">
      <c r="A44" s="112" t="s">
        <v>263</v>
      </c>
      <c r="B44" s="117" t="s">
        <v>18</v>
      </c>
    </row>
    <row r="45" spans="1:2" s="25" customFormat="1" ht="15" customHeight="1">
      <c r="A45" s="112" t="s">
        <v>263</v>
      </c>
      <c r="B45" s="117" t="s">
        <v>19</v>
      </c>
    </row>
    <row r="46" spans="1:2" s="25" customFormat="1" ht="15" customHeight="1">
      <c r="A46" s="112" t="s">
        <v>263</v>
      </c>
      <c r="B46" s="117" t="s">
        <v>20</v>
      </c>
    </row>
    <row r="47" spans="1:2" s="25" customFormat="1" ht="15" customHeight="1">
      <c r="A47" s="112" t="s">
        <v>25</v>
      </c>
      <c r="B47" s="117" t="s">
        <v>21</v>
      </c>
    </row>
    <row r="48" spans="1:2" s="25" customFormat="1" ht="15" customHeight="1">
      <c r="A48" s="112" t="s">
        <v>25</v>
      </c>
      <c r="B48" s="117" t="s">
        <v>22</v>
      </c>
    </row>
    <row r="49" spans="1:2" s="25" customFormat="1" ht="15" customHeight="1">
      <c r="A49" s="112" t="s">
        <v>25</v>
      </c>
      <c r="B49" s="117" t="s">
        <v>23</v>
      </c>
    </row>
    <row r="50" spans="1:2" s="25" customFormat="1" ht="15" customHeight="1">
      <c r="A50" s="112" t="s">
        <v>25</v>
      </c>
      <c r="B50" s="117" t="s">
        <v>24</v>
      </c>
    </row>
    <row r="51" spans="1:2" s="25" customFormat="1" ht="15" customHeight="1">
      <c r="A51" s="112" t="s">
        <v>25</v>
      </c>
      <c r="B51" s="117" t="s">
        <v>189</v>
      </c>
    </row>
    <row r="52" spans="1:2" s="25" customFormat="1" ht="15" customHeight="1">
      <c r="A52" s="112" t="s">
        <v>26</v>
      </c>
      <c r="B52" s="117">
        <v>15</v>
      </c>
    </row>
    <row r="53" spans="1:2" s="25" customFormat="1" ht="15" customHeight="1">
      <c r="A53" s="112" t="s">
        <v>27</v>
      </c>
      <c r="B53" s="117">
        <v>16</v>
      </c>
    </row>
    <row r="54" spans="1:2" s="25" customFormat="1" ht="15" customHeight="1">
      <c r="A54" s="112" t="s">
        <v>28</v>
      </c>
      <c r="B54" s="117" t="s">
        <v>190</v>
      </c>
    </row>
    <row r="55" spans="1:2" s="25" customFormat="1" ht="15" customHeight="1">
      <c r="A55" s="112" t="s">
        <v>28</v>
      </c>
      <c r="B55" s="117" t="s">
        <v>191</v>
      </c>
    </row>
    <row r="56" spans="1:2" s="25" customFormat="1" ht="15" customHeight="1">
      <c r="A56" s="112" t="s">
        <v>28</v>
      </c>
      <c r="B56" s="117" t="s">
        <v>192</v>
      </c>
    </row>
    <row r="57" spans="1:2" s="25" customFormat="1" ht="15" customHeight="1">
      <c r="A57" s="112" t="s">
        <v>28</v>
      </c>
      <c r="B57" s="117" t="s">
        <v>193</v>
      </c>
    </row>
    <row r="58" spans="1:2" s="25" customFormat="1" ht="15" customHeight="1">
      <c r="A58" s="112" t="s">
        <v>28</v>
      </c>
      <c r="B58" s="117" t="s">
        <v>194</v>
      </c>
    </row>
    <row r="59" spans="1:2" s="25" customFormat="1" ht="15" customHeight="1">
      <c r="A59" s="112" t="s">
        <v>28</v>
      </c>
      <c r="B59" s="117" t="s">
        <v>195</v>
      </c>
    </row>
    <row r="60" spans="1:2" s="25" customFormat="1" ht="15" customHeight="1">
      <c r="A60" s="112" t="s">
        <v>28</v>
      </c>
      <c r="B60" s="117" t="s">
        <v>196</v>
      </c>
    </row>
    <row r="61" spans="1:2" s="25" customFormat="1" ht="15" customHeight="1">
      <c r="A61" s="112" t="s">
        <v>29</v>
      </c>
      <c r="B61" s="117" t="s">
        <v>197</v>
      </c>
    </row>
    <row r="62" spans="1:2" s="25" customFormat="1" ht="15" customHeight="1">
      <c r="A62" s="112" t="s">
        <v>30</v>
      </c>
      <c r="B62" s="117">
        <v>19</v>
      </c>
    </row>
    <row r="63" spans="1:2" s="25" customFormat="1" ht="15" customHeight="1">
      <c r="A63" s="112" t="s">
        <v>31</v>
      </c>
      <c r="B63" s="117">
        <v>20</v>
      </c>
    </row>
    <row r="64" spans="1:2" s="25" customFormat="1" ht="15" customHeight="1">
      <c r="A64" s="112" t="s">
        <v>32</v>
      </c>
    </row>
    <row r="65" spans="1:2" s="25" customFormat="1" ht="15" customHeight="1">
      <c r="A65" s="112" t="s">
        <v>32</v>
      </c>
    </row>
    <row r="66" spans="1:2" s="25" customFormat="1" ht="15" customHeight="1">
      <c r="A66" s="112" t="s">
        <v>32</v>
      </c>
    </row>
    <row r="67" spans="1:2" s="25" customFormat="1" ht="15" customHeight="1">
      <c r="A67" s="112" t="s">
        <v>32</v>
      </c>
    </row>
    <row r="68" spans="1:2" s="25" customFormat="1" ht="15" customHeight="1">
      <c r="A68" s="112" t="s">
        <v>32</v>
      </c>
    </row>
    <row r="69" spans="1:2" s="25" customFormat="1" ht="15" customHeight="1">
      <c r="A69" s="112" t="s">
        <v>32</v>
      </c>
    </row>
    <row r="70" spans="1:2" s="25" customFormat="1" ht="15" customHeight="1">
      <c r="A70" s="112" t="s">
        <v>32</v>
      </c>
    </row>
    <row r="71" spans="1:2" s="25" customFormat="1" ht="15" customHeight="1">
      <c r="A71" s="82"/>
      <c r="B71" s="84"/>
    </row>
    <row r="72" spans="1:2" s="25" customFormat="1" ht="15" customHeight="1">
      <c r="A72" s="86" t="s">
        <v>33</v>
      </c>
      <c r="B72" s="83"/>
    </row>
    <row r="73" spans="1:2" s="25" customFormat="1" ht="15" customHeight="1">
      <c r="A73" s="112" t="s">
        <v>7</v>
      </c>
      <c r="B73" s="87">
        <v>22</v>
      </c>
    </row>
    <row r="74" spans="1:2" s="25" customFormat="1" ht="15" customHeight="1">
      <c r="A74" s="112" t="s">
        <v>8</v>
      </c>
      <c r="B74" s="87">
        <v>23</v>
      </c>
    </row>
    <row r="75" spans="1:2" s="25" customFormat="1" ht="15" customHeight="1">
      <c r="A75" s="112" t="s">
        <v>265</v>
      </c>
      <c r="B75" s="87">
        <v>24</v>
      </c>
    </row>
    <row r="76" spans="1:2" s="25" customFormat="1" ht="15" customHeight="1">
      <c r="A76" s="112" t="s">
        <v>9</v>
      </c>
      <c r="B76" s="87">
        <v>25</v>
      </c>
    </row>
    <row r="77" spans="1:2" s="25" customFormat="1" ht="15" customHeight="1">
      <c r="A77" s="112" t="s">
        <v>10</v>
      </c>
      <c r="B77" s="87">
        <v>26</v>
      </c>
    </row>
    <row r="78" spans="1:2" s="25" customFormat="1" ht="15" customHeight="1">
      <c r="A78" s="112" t="s">
        <v>266</v>
      </c>
      <c r="B78" s="87">
        <v>27</v>
      </c>
    </row>
    <row r="79" spans="1:2" s="25" customFormat="1" ht="15" customHeight="1">
      <c r="A79" s="112" t="s">
        <v>28</v>
      </c>
      <c r="B79" s="87">
        <v>28</v>
      </c>
    </row>
    <row r="80" spans="1:2" s="25" customFormat="1" ht="15" customHeight="1">
      <c r="A80" s="112" t="s">
        <v>263</v>
      </c>
      <c r="B80" s="87">
        <v>29</v>
      </c>
    </row>
    <row r="81" spans="1:2" s="25" customFormat="1" ht="15" customHeight="1">
      <c r="A81" s="112" t="s">
        <v>25</v>
      </c>
      <c r="B81" s="87">
        <v>30</v>
      </c>
    </row>
    <row r="82" spans="1:2" s="25" customFormat="1" ht="15" customHeight="1">
      <c r="A82" s="112" t="s">
        <v>26</v>
      </c>
      <c r="B82" s="87">
        <v>31</v>
      </c>
    </row>
    <row r="83" spans="1:2" s="25" customFormat="1" ht="15" customHeight="1">
      <c r="A83" s="112" t="s">
        <v>27</v>
      </c>
      <c r="B83" s="87">
        <v>32</v>
      </c>
    </row>
    <row r="84" spans="1:2" s="25" customFormat="1" ht="15" customHeight="1">
      <c r="A84" s="112" t="s">
        <v>16</v>
      </c>
      <c r="B84" s="87">
        <v>33</v>
      </c>
    </row>
    <row r="85" spans="1:2" s="25" customFormat="1" ht="15" customHeight="1">
      <c r="A85" s="112" t="s">
        <v>29</v>
      </c>
      <c r="B85" s="87">
        <v>34</v>
      </c>
    </row>
    <row r="86" spans="1:2" s="25" customFormat="1" ht="15" customHeight="1">
      <c r="A86" s="112" t="s">
        <v>30</v>
      </c>
      <c r="B86" s="87">
        <v>35</v>
      </c>
    </row>
    <row r="87" spans="1:2" s="25" customFormat="1" ht="15" customHeight="1">
      <c r="A87" s="112" t="s">
        <v>31</v>
      </c>
      <c r="B87" s="87">
        <v>36</v>
      </c>
    </row>
    <row r="88" spans="1:2" s="25" customFormat="1" ht="15" customHeight="1">
      <c r="A88" s="112" t="s">
        <v>32</v>
      </c>
      <c r="B88" s="87">
        <v>37</v>
      </c>
    </row>
    <row r="89" spans="1:2" s="25" customFormat="1" ht="15" customHeight="1">
      <c r="A89" s="82"/>
      <c r="B89" s="84"/>
    </row>
    <row r="90" spans="1:2" s="25" customFormat="1" ht="15" customHeight="1">
      <c r="A90" s="86" t="s">
        <v>236</v>
      </c>
      <c r="B90" s="87"/>
    </row>
    <row r="91" spans="1:2" s="25" customFormat="1" ht="15" customHeight="1">
      <c r="A91" s="112" t="s">
        <v>7</v>
      </c>
      <c r="B91" s="87">
        <v>38</v>
      </c>
    </row>
    <row r="92" spans="1:2" s="25" customFormat="1" ht="15" customHeight="1">
      <c r="A92" s="112" t="s">
        <v>8</v>
      </c>
      <c r="B92" s="87">
        <v>39</v>
      </c>
    </row>
    <row r="93" spans="1:2" s="25" customFormat="1" ht="15" customHeight="1">
      <c r="A93" s="112" t="s">
        <v>9</v>
      </c>
      <c r="B93" s="87">
        <v>40</v>
      </c>
    </row>
    <row r="94" spans="1:2" s="25" customFormat="1" ht="15" customHeight="1">
      <c r="A94" s="112" t="s">
        <v>263</v>
      </c>
      <c r="B94" s="87" t="s">
        <v>267</v>
      </c>
    </row>
    <row r="95" spans="1:2" s="25" customFormat="1" ht="15" customHeight="1">
      <c r="A95" s="112" t="s">
        <v>263</v>
      </c>
      <c r="B95" s="87" t="s">
        <v>268</v>
      </c>
    </row>
    <row r="96" spans="1:2" s="25" customFormat="1" ht="15" customHeight="1">
      <c r="A96" s="112" t="s">
        <v>263</v>
      </c>
      <c r="B96" s="87" t="s">
        <v>269</v>
      </c>
    </row>
    <row r="97" spans="1:2" s="25" customFormat="1" ht="15" customHeight="1">
      <c r="A97" s="112" t="s">
        <v>25</v>
      </c>
      <c r="B97" s="87" t="s">
        <v>198</v>
      </c>
    </row>
    <row r="98" spans="1:2" s="25" customFormat="1" ht="15" customHeight="1">
      <c r="A98" s="112" t="s">
        <v>25</v>
      </c>
      <c r="B98" s="87" t="s">
        <v>199</v>
      </c>
    </row>
    <row r="99" spans="1:2" s="25" customFormat="1" ht="15" customHeight="1">
      <c r="A99" s="112" t="s">
        <v>25</v>
      </c>
      <c r="B99" s="87" t="s">
        <v>200</v>
      </c>
    </row>
    <row r="100" spans="1:2" s="25" customFormat="1" ht="15" customHeight="1">
      <c r="A100" s="112" t="s">
        <v>25</v>
      </c>
      <c r="B100" s="87" t="s">
        <v>270</v>
      </c>
    </row>
    <row r="101" spans="1:2" s="25" customFormat="1" ht="15" customHeight="1">
      <c r="A101" s="112"/>
      <c r="B101" s="87"/>
    </row>
    <row r="102" spans="1:2" s="25" customFormat="1" ht="15" customHeight="1">
      <c r="A102" s="119" t="s">
        <v>34</v>
      </c>
      <c r="B102" s="87"/>
    </row>
    <row r="103" spans="1:2" s="25" customFormat="1" ht="15" customHeight="1">
      <c r="A103" s="112" t="s">
        <v>7</v>
      </c>
      <c r="B103" s="87">
        <v>43</v>
      </c>
    </row>
    <row r="104" spans="1:2" s="25" customFormat="1" ht="15" customHeight="1">
      <c r="A104" s="112" t="s">
        <v>35</v>
      </c>
      <c r="B104" s="87">
        <v>44</v>
      </c>
    </row>
    <row r="105" spans="1:2" s="25" customFormat="1" ht="15" customHeight="1">
      <c r="A105" s="112" t="s">
        <v>36</v>
      </c>
      <c r="B105" s="87">
        <v>45</v>
      </c>
    </row>
    <row r="106" spans="1:2" s="25" customFormat="1" ht="15" customHeight="1">
      <c r="A106" s="112" t="s">
        <v>37</v>
      </c>
      <c r="B106" s="87">
        <v>46</v>
      </c>
    </row>
    <row r="107" spans="1:2" s="25" customFormat="1" ht="15" customHeight="1">
      <c r="A107" s="112" t="s">
        <v>29</v>
      </c>
      <c r="B107" s="87">
        <v>47</v>
      </c>
    </row>
    <row r="108" spans="1:2" s="25" customFormat="1" ht="15" customHeight="1">
      <c r="A108" s="112" t="s">
        <v>30</v>
      </c>
      <c r="B108" s="87">
        <v>48</v>
      </c>
    </row>
    <row r="109" spans="1:2" s="25" customFormat="1" ht="15" customHeight="1">
      <c r="A109" s="112" t="s">
        <v>31</v>
      </c>
      <c r="B109" s="87">
        <v>49</v>
      </c>
    </row>
    <row r="110" spans="1:2" s="25" customFormat="1" ht="15" customHeight="1">
      <c r="A110" s="112"/>
      <c r="B110" s="87"/>
    </row>
    <row r="111" spans="1:2" s="25" customFormat="1" ht="15" customHeight="1">
      <c r="A111" s="119" t="s">
        <v>290</v>
      </c>
      <c r="B111" s="87"/>
    </row>
    <row r="112" spans="1:2" s="25" customFormat="1" ht="15" customHeight="1">
      <c r="A112" s="112" t="s">
        <v>7</v>
      </c>
      <c r="B112" s="87" t="s">
        <v>271</v>
      </c>
    </row>
    <row r="113" spans="1:2" s="25" customFormat="1" ht="15" customHeight="1">
      <c r="A113" s="112" t="s">
        <v>7</v>
      </c>
      <c r="B113" s="87" t="s">
        <v>272</v>
      </c>
    </row>
    <row r="114" spans="1:2" s="25" customFormat="1" ht="15" customHeight="1">
      <c r="A114" s="112" t="s">
        <v>35</v>
      </c>
      <c r="B114" s="87" t="s">
        <v>38</v>
      </c>
    </row>
    <row r="115" spans="1:2" s="25" customFormat="1" ht="15" customHeight="1">
      <c r="A115" s="112" t="s">
        <v>35</v>
      </c>
      <c r="B115" s="87" t="s">
        <v>39</v>
      </c>
    </row>
    <row r="116" spans="1:2" s="25" customFormat="1" ht="15" customHeight="1">
      <c r="A116" s="112" t="s">
        <v>36</v>
      </c>
      <c r="B116" s="87" t="s">
        <v>40</v>
      </c>
    </row>
    <row r="117" spans="1:2" s="25" customFormat="1" ht="15" customHeight="1">
      <c r="A117" s="112" t="s">
        <v>36</v>
      </c>
      <c r="B117" s="87" t="s">
        <v>41</v>
      </c>
    </row>
    <row r="118" spans="1:2" s="25" customFormat="1" ht="15" customHeight="1">
      <c r="A118" s="112" t="s">
        <v>37</v>
      </c>
      <c r="B118" s="87" t="s">
        <v>256</v>
      </c>
    </row>
    <row r="119" spans="1:2" s="25" customFormat="1" ht="15" customHeight="1">
      <c r="A119" s="112" t="s">
        <v>37</v>
      </c>
      <c r="B119" s="87" t="s">
        <v>257</v>
      </c>
    </row>
    <row r="120" spans="1:2" s="25" customFormat="1" ht="15" customHeight="1">
      <c r="A120" s="112" t="s">
        <v>29</v>
      </c>
      <c r="B120" s="87" t="s">
        <v>201</v>
      </c>
    </row>
    <row r="121" spans="1:2" s="25" customFormat="1" ht="15" customHeight="1">
      <c r="A121" s="112" t="s">
        <v>29</v>
      </c>
      <c r="B121" s="87" t="s">
        <v>202</v>
      </c>
    </row>
    <row r="122" spans="1:2" s="25" customFormat="1" ht="15" customHeight="1">
      <c r="A122" s="112" t="s">
        <v>30</v>
      </c>
      <c r="B122" s="87" t="s">
        <v>203</v>
      </c>
    </row>
    <row r="123" spans="1:2" s="25" customFormat="1" ht="15" customHeight="1">
      <c r="A123" s="112" t="s">
        <v>30</v>
      </c>
      <c r="B123" s="87" t="s">
        <v>204</v>
      </c>
    </row>
    <row r="124" spans="1:2" s="25" customFormat="1" ht="15" customHeight="1">
      <c r="A124" s="112" t="s">
        <v>31</v>
      </c>
      <c r="B124" s="87" t="s">
        <v>205</v>
      </c>
    </row>
    <row r="125" spans="1:2" s="25" customFormat="1" ht="15" customHeight="1">
      <c r="A125" s="112" t="s">
        <v>31</v>
      </c>
      <c r="B125" s="87" t="s">
        <v>206</v>
      </c>
    </row>
    <row r="126" spans="1:2" s="25" customFormat="1" ht="15" customHeight="1">
      <c r="A126" s="112"/>
      <c r="B126" s="87"/>
    </row>
    <row r="127" spans="1:2" s="25" customFormat="1" ht="15" customHeight="1">
      <c r="A127" s="86" t="s">
        <v>42</v>
      </c>
      <c r="B127" s="87"/>
    </row>
    <row r="128" spans="1:2" s="25" customFormat="1" ht="15" customHeight="1">
      <c r="A128" s="112" t="s">
        <v>7</v>
      </c>
      <c r="B128" s="87">
        <v>57</v>
      </c>
    </row>
    <row r="129" spans="1:2" s="25" customFormat="1" ht="15" customHeight="1">
      <c r="A129" s="112" t="s">
        <v>8</v>
      </c>
      <c r="B129" s="87">
        <v>58</v>
      </c>
    </row>
    <row r="130" spans="1:2" s="25" customFormat="1" ht="15" customHeight="1">
      <c r="A130" s="112" t="s">
        <v>26</v>
      </c>
      <c r="B130" s="87">
        <v>59</v>
      </c>
    </row>
    <row r="131" spans="1:2" s="25" customFormat="1" ht="15" customHeight="1">
      <c r="A131" s="112" t="s">
        <v>29</v>
      </c>
      <c r="B131" s="87">
        <v>60</v>
      </c>
    </row>
    <row r="132" spans="1:2" s="25" customFormat="1" ht="15" customHeight="1">
      <c r="A132" s="112" t="s">
        <v>30</v>
      </c>
      <c r="B132" s="87">
        <v>61</v>
      </c>
    </row>
    <row r="133" spans="1:2" s="25" customFormat="1" ht="15" customHeight="1">
      <c r="A133" s="112" t="s">
        <v>31</v>
      </c>
      <c r="B133" s="87">
        <v>62</v>
      </c>
    </row>
    <row r="134" spans="1:2" s="25" customFormat="1" ht="15" customHeight="1">
      <c r="A134" s="82"/>
      <c r="B134" s="88"/>
    </row>
    <row r="135" spans="1:2" s="25" customFormat="1" ht="15" customHeight="1">
      <c r="A135" s="78" t="s">
        <v>43</v>
      </c>
      <c r="B135" s="79"/>
    </row>
    <row r="136" spans="1:2" s="25" customFormat="1" ht="15" customHeight="1">
      <c r="A136" s="82" t="s">
        <v>44</v>
      </c>
      <c r="B136" s="87">
        <v>63</v>
      </c>
    </row>
    <row r="137" spans="1:2" s="25" customFormat="1" ht="15" customHeight="1">
      <c r="A137" s="82" t="s">
        <v>289</v>
      </c>
      <c r="B137" s="87">
        <v>64</v>
      </c>
    </row>
    <row r="138" spans="1:2" s="25" customFormat="1" ht="15" customHeight="1">
      <c r="A138" s="82" t="s">
        <v>45</v>
      </c>
      <c r="B138" s="87">
        <v>65</v>
      </c>
    </row>
    <row r="139" spans="1:2" s="25" customFormat="1" ht="15" customHeight="1">
      <c r="A139" s="82" t="s">
        <v>287</v>
      </c>
      <c r="B139" s="87">
        <v>66</v>
      </c>
    </row>
    <row r="140" spans="1:2" s="25" customFormat="1" ht="15" customHeight="1">
      <c r="A140" s="82" t="s">
        <v>46</v>
      </c>
      <c r="B140" s="87">
        <v>67</v>
      </c>
    </row>
    <row r="141" spans="1:2" s="25" customFormat="1" ht="15" customHeight="1">
      <c r="A141" s="82" t="s">
        <v>297</v>
      </c>
      <c r="B141" s="87">
        <v>68</v>
      </c>
    </row>
    <row r="142" spans="1:2" s="25" customFormat="1" ht="15" customHeight="1">
      <c r="A142" s="82" t="s">
        <v>995</v>
      </c>
      <c r="B142" s="87">
        <v>69</v>
      </c>
    </row>
    <row r="143" spans="1:2" s="25" customFormat="1" ht="15" customHeight="1">
      <c r="A143" s="82" t="s">
        <v>996</v>
      </c>
      <c r="B143" s="87">
        <v>70</v>
      </c>
    </row>
    <row r="144" spans="1:2" s="25" customFormat="1" ht="15" customHeight="1">
      <c r="A144" s="82" t="s">
        <v>997</v>
      </c>
      <c r="B144" s="87">
        <v>71</v>
      </c>
    </row>
    <row r="145" spans="1:2" s="25" customFormat="1" ht="15" customHeight="1">
      <c r="A145" s="82" t="s">
        <v>998</v>
      </c>
      <c r="B145" s="87">
        <v>72</v>
      </c>
    </row>
    <row r="146" spans="1:2" s="25" customFormat="1" ht="15" customHeight="1">
      <c r="A146" s="82" t="s">
        <v>999</v>
      </c>
      <c r="B146" s="87">
        <v>73</v>
      </c>
    </row>
    <row r="147" spans="1:2" s="25" customFormat="1" ht="15" customHeight="1">
      <c r="A147" s="82" t="s">
        <v>1000</v>
      </c>
      <c r="B147" s="87">
        <v>74</v>
      </c>
    </row>
    <row r="148" spans="1:2" s="25" customFormat="1" ht="15" customHeight="1">
      <c r="A148" s="90"/>
      <c r="B148" s="89"/>
    </row>
    <row r="149" spans="1:2" s="25" customFormat="1" ht="15" customHeight="1">
      <c r="A149" s="78" t="s">
        <v>47</v>
      </c>
      <c r="B149" s="79"/>
    </row>
    <row r="150" spans="1:2" s="25" customFormat="1" ht="15" customHeight="1">
      <c r="A150" s="112" t="s">
        <v>264</v>
      </c>
      <c r="B150" s="117">
        <v>75</v>
      </c>
    </row>
    <row r="151" spans="1:2" s="25" customFormat="1" ht="15" customHeight="1">
      <c r="A151" s="112" t="s">
        <v>48</v>
      </c>
      <c r="B151" s="117">
        <v>75</v>
      </c>
    </row>
    <row r="152" spans="1:2" s="25" customFormat="1" ht="15" customHeight="1">
      <c r="A152" s="112" t="s">
        <v>49</v>
      </c>
      <c r="B152" s="117">
        <v>75</v>
      </c>
    </row>
    <row r="153" spans="1:2" s="25" customFormat="1" ht="15" customHeight="1">
      <c r="A153" s="112" t="s">
        <v>50</v>
      </c>
      <c r="B153" s="117">
        <v>76</v>
      </c>
    </row>
    <row r="154" spans="1:2" s="25" customFormat="1" ht="15" customHeight="1">
      <c r="A154" s="112"/>
      <c r="B154" s="111"/>
    </row>
    <row r="155" spans="1:2" s="25" customFormat="1" ht="15" customHeight="1">
      <c r="A155" s="116" t="s">
        <v>291</v>
      </c>
      <c r="B155" s="91"/>
    </row>
    <row r="156" spans="1:2" ht="6" customHeight="1" thickBot="1">
      <c r="A156" s="115"/>
      <c r="B156" s="115"/>
    </row>
    <row r="157" spans="1:2" ht="15.75" thickTop="1"/>
  </sheetData>
  <mergeCells count="1">
    <mergeCell ref="A13:B13"/>
  </mergeCells>
  <hyperlinks>
    <hyperlink ref="A18" location="'1'!A1" display="Cartera por tipo de crédito y departamento"/>
    <hyperlink ref="A19" location="'2'!A1" display="Cartera al sector productivo por entidad y estado del crédito"/>
    <hyperlink ref="A20" location="'3'!A1" display="Cartera al sector productivo por entidad y departamento"/>
    <hyperlink ref="A21" location="'4'!A1" display="Cartera al sector productivo por entidad y destino del crédito"/>
    <hyperlink ref="A22" location="'5'!A1" display="Ranking de cartera productiva"/>
    <hyperlink ref="A27" location="'7'!A1" display="Clasificación de cartera por actividad económica del deudor"/>
    <hyperlink ref="A28" location="'8'!A1" display="Clasificación de contingente  por actividad económica del deudor"/>
    <hyperlink ref="A29" location="'9'!A1" display="Clasificación de cartera por destino del crédito"/>
    <hyperlink ref="A30" location="'10'!A1" display="Clasificación de contingente por destino del crédito"/>
    <hyperlink ref="A31" location="'11-1'!A1" display="Clasificación de cartera  y contingente por entidad, plazo y destino del crédito"/>
    <hyperlink ref="A32" location="'11-2'!A1" display="Clasificación de cartera  y contingente por entidad, plazo y destino del crédito"/>
    <hyperlink ref="A33" location="'11-3'!A1" display="Clasificación de cartera  y contingente por entidad, plazo y destino del crédito"/>
    <hyperlink ref="A34" location="'11-4'!A1" display="Clasificación de cartera  y contingente por entidad, plazo y destino del crédito"/>
    <hyperlink ref="A35" location="'11-5'!A1" display="Clasificación de cartera  y contingente por entidad, plazo y destino del crédito"/>
    <hyperlink ref="A36" location="'12-1'!A1" display="Clasificación de cartera y contingente por entidad, estado y destino del crédito"/>
    <hyperlink ref="A37" location="'12-2'!A1" display="Clasificación de cartera y contingente por entidad, estado y destino del crédito"/>
    <hyperlink ref="A38" location="'12-3'!A1" display="Clasificación de cartera y contingente por entidad, estado y destino del crédito"/>
    <hyperlink ref="A39" location="'12-4'!A1" display="Clasificación de cartera y contingente por entidad, estado y destino del crédito"/>
    <hyperlink ref="A40" location="'12-5'!A1" display="Clasificación de cartera y contingente por entidad, estado y destino del crédito"/>
    <hyperlink ref="A41" location="'12-6'!A1" display="Clasificación de cartera y contingente por entidad, estado y destino del crédito"/>
    <hyperlink ref="A43" location="'13-1'!A1" display="Clasificación de cartera  y contingente por departamento, plazo y destino del crédito"/>
    <hyperlink ref="A44" location="'13-2'!A1" display="Clasificación de cartera  y contingente por departamento, plazo y destino del crédito"/>
    <hyperlink ref="A45" location="'13-3'!A1" display="Clasificación de cartera  y contingente por departamento, plazo y destino del crédito"/>
    <hyperlink ref="A46" location="'13-4'!A1" display="Clasificación de cartera  y contingente por departamento, plazo y destino del crédito"/>
    <hyperlink ref="A47" location="'14-1'!A1" display="Clasificación de cartera y contingente por departamento, estado y destino del crédito"/>
    <hyperlink ref="A48" location="'14-2'!A1" display="Clasificación de cartera y contingente por departamento, estado y destino del crédito"/>
    <hyperlink ref="A49" location="'14-3'!A1" display="Clasificación de cartera y contingente por departamento, estado y destino del crédito"/>
    <hyperlink ref="A50" location="'14-4'!A1" display="Clasificación de cartera y contingente por departamento, estado y destino del crédito"/>
    <hyperlink ref="A51" location="'14-5'!A1" display="Clasificación de cartera y contingente por departamento, estado y destino del crédito"/>
    <hyperlink ref="A52" location="'15'!A1" display="Clasificación de cartera por tipo de crédito"/>
    <hyperlink ref="A53" location="'16'!A1" display="Clasificación de contingente por tipo de crédito"/>
    <hyperlink ref="A54" location="'17-1'!A1" display="Clasificación de cartera y contingente por entidad, estado y tipo de crédito"/>
    <hyperlink ref="A55" location="'17-2'!A1" display="Clasificación de cartera y contingente por entidad, estado y tipo de crédito"/>
    <hyperlink ref="A56" location="'17-3'!A1" display="Clasificación de cartera y contingente por entidad, estado y tipo de crédito"/>
    <hyperlink ref="A57" location="'17-4'!A1" display="Clasificación de cartera y contingente por entidad, estado y tipo de crédito"/>
    <hyperlink ref="A58" location="'17-5'!A1" display="Clasificación de cartera y contingente por entidad, estado y tipo de crédito"/>
    <hyperlink ref="A59" location="'17-6'!A1" display="Clasificación de cartera y contingente por entidad, estado y tipo de crédito"/>
    <hyperlink ref="A60" location="'17-7'!A1" display="Clasificación de cartera y contingente por entidad, estado y tipo de crédito"/>
    <hyperlink ref="A61" location="'18'!A1" display="Clasificación de cartera y contingente por tipo de garantía"/>
    <hyperlink ref="A64" location="'21-1'!A1" display="Estratificación de cartera y contingente por entidad y estado del crédito"/>
    <hyperlink ref="A65" location="'21-2'!A1" display="Estratificación de cartera y contingente por entidad y estado del crédito"/>
    <hyperlink ref="A66" location="'21-3'!A1" display="Estratificación de cartera y contingente por entidad y estado del crédito"/>
    <hyperlink ref="A67" location="'21-4'!A1" display="Estratificación de cartera y contingente por entidad y estado del crédito"/>
    <hyperlink ref="A68" location="'21-5'!A1" display="Estratificación de cartera y contingente por entidad y estado del crédito"/>
    <hyperlink ref="A69" location="'21-6'!A1" display="Estratificación de cartera y contingente por entidad y estado del crédito"/>
    <hyperlink ref="A70" location="'21-7'!A1" display="Estratificación de cartera y contingente por entidad y estado del crédito"/>
    <hyperlink ref="A62" location="'19'!A1" display="Clasificación de cartera y contingente por tipo y objeto del crédito"/>
    <hyperlink ref="A103" location="'43'!A1" display="Calificación de cartera y contingente"/>
    <hyperlink ref="A104" location="'44'!A1" display="Clasificación de cartera y contingente por actividad económica del deudor"/>
    <hyperlink ref="A105" location="'45'!A1" display="Clasificación de cartera y contingente por destino del crédito"/>
    <hyperlink ref="A106" location="'46'!A1" display="Clasificación de cartera y contingente por tipo de crédito"/>
    <hyperlink ref="A107" location="'47'!A1" display="Clasificación de cartera y contingente por tipo de garantía"/>
    <hyperlink ref="A109" location="'49'!A1" display="Estratificación de cartera y contingente por monto y número de prestatarios"/>
    <hyperlink ref="A108" location="'48'!A1" display="Clasificación de cartera y contingente por tipo y objeto del crédito"/>
    <hyperlink ref="A112" location="'50-1'!A1" display="Calificación de cartera y contingente"/>
    <hyperlink ref="A113" location="'50-2'!A1" display="Calificación de cartera y contingente"/>
    <hyperlink ref="A114" location="'51-1'!A1" display="Clasificación de cartera y contingente por actividad económica del deudor"/>
    <hyperlink ref="A115" location="'51-2'!A1" display="Clasificación de cartera y contingente por actividad económica del deudor"/>
    <hyperlink ref="A116" location="'52-1'!A1" display="Clasificación de cartera y contingente por destino del crédito"/>
    <hyperlink ref="A118" location="'53-1'!A1" display="Clasificación de cartera y contingente por tipo de crédito"/>
    <hyperlink ref="A119" location="'53-2'!A1" display="Clasificación de cartera y contingente por tipo de crédito"/>
    <hyperlink ref="A120" location="'54-1'!A1" display="Clasificación de cartera y contingente por tipo de garantía"/>
    <hyperlink ref="A121" location="'54-2'!A1" display="Clasificación de cartera y contingente por tipo de garantía"/>
    <hyperlink ref="A124" location="'56-1'!A1" display="Estratificación de cartera y contingente por monto y número de prestatarios"/>
    <hyperlink ref="A125" location="'56-2'!A1" display="Estratificación de cartera y contingente por monto y número de prestatarios"/>
    <hyperlink ref="A122" location="'55-1'!A1" display="Clasificación de cartera y contingente por tipo y objeto del crédito"/>
    <hyperlink ref="A123" location="'55-2'!A1" display="Clasificación de cartera y contingente por tipo y objeto del crédito"/>
    <hyperlink ref="A142" location="'69'!A1" display="Sucursales, agencias y número de empleados (BMU)"/>
    <hyperlink ref="A143" location="'70'!A1" display="Sucursales, agencias y número de empleados (BPY)"/>
    <hyperlink ref="A144" location="'71'!A1" display="Sucursales, agencias y número de empleados (EFV)"/>
    <hyperlink ref="A145" location="'72'!A1" display="Sucursales, agencias y número de empleados (CAC)"/>
    <hyperlink ref="A136" location="'63'!A1" display="Evolutivo de puntos de atención financiera por subsistema (Bancos Múltiples)"/>
    <hyperlink ref="A138" location="'65'!A1" display="Evolutivo de puntos de atención financiera entidades financieras de vivienda"/>
    <hyperlink ref="A155" location="Abreviaturas!A1" display="Abreviaturas"/>
    <hyperlink ref="A74" location="'23'!A1" display="Clasificación de cartera por actividad económica del deudor"/>
    <hyperlink ref="A75" location="'24'!A1" display="Clasificación de contingente por actividad económica del deudor"/>
    <hyperlink ref="A76" location="'25'!A1" display="Clasificación de cartera por destino del crédito"/>
    <hyperlink ref="A77" location="'26'!A1" display="Clasificación de contingente por destino del crédito"/>
    <hyperlink ref="A78" location="'27'!A1" display="Clasificación de cartera y contingente por entidad, plazo y destino del crédito"/>
    <hyperlink ref="A79" location="'28'!A1" display="Clasificación de cartera y contingente por entidad, estado y tipo de crédito"/>
    <hyperlink ref="A80" location="'29'!A1" display="Clasificación de cartera y contingente por departamento, plazo y destino del crédito"/>
    <hyperlink ref="A81" location="'30'!A1" display="Clasificación de cartera y contingente por departamento, estado y destino del crédito"/>
    <hyperlink ref="A82" location="'31'!A1" display="Clasificación de cartera por tipo de crédito"/>
    <hyperlink ref="A83" location="'32'!A1" display="Clasificación de contingente por tipo de crédito"/>
    <hyperlink ref="A84" location="'33'!A1" display="Clasificación de cartera y contingente por entidad, estado y destino del crédito"/>
    <hyperlink ref="A85" location="'34'!A1" display="Clasificación de cartera y contingente por tipo de garantía"/>
    <hyperlink ref="A87" location="'36'!A1" display="Estratificación de cartera y contingente por monto y número de prestatarios"/>
    <hyperlink ref="A88" location="'37'!A1" display="Estratificación de cartera y contingente por entidad y estado del crédito"/>
    <hyperlink ref="A86" location="'35'!A1" display="Clasificación de cartera y contingente por tipo y objeto del crédito"/>
    <hyperlink ref="A26" location="'6'!A1" display="Calificación de cartera y contingente"/>
    <hyperlink ref="A73" location="'22'!A1" display="Calificación de cartera y contingente"/>
    <hyperlink ref="A42" location="'12-7'!A1" display="Clasificación de cartera y contingente por entidad, estado y destino del crédito"/>
    <hyperlink ref="A128" location="'57'!A1" display="Calificación de cartera y contingente"/>
    <hyperlink ref="A129" location="'58'!A1" display="Clasificación de cartera por actividad económica del deudor"/>
    <hyperlink ref="A130" location="'59'!A1" display="Clasificación de cartera por tipo de crédito"/>
    <hyperlink ref="A131" location="'60'!A1" display="Clasificación de cartera y contingente por tipo de garantía"/>
    <hyperlink ref="A133" location="'62'!A1" display="Estratificación de cartera y contingente por monto y número de prestatarios"/>
    <hyperlink ref="A132" location="'61'!A1" display="Clasificación de cartera y contingente por tipo y objeto del crédito"/>
    <hyperlink ref="A139" location="'66'!A1" display="Evolutivo de puntos de atención financiera entidades cooperativas de ahorro y crédito"/>
    <hyperlink ref="A140" location="'67'!A1" display="Evolutivo de puntos de atención financiera instituciones financieras de desarrollo"/>
    <hyperlink ref="A63" location="'20'!A1" display="Estratificación de cartera y contingente por monto y número de prestatarios"/>
    <hyperlink ref="A137" location="'64'!A1" display="Evolutivo de puntos de atención financiera por subsistema (Bancos Pyme)"/>
    <hyperlink ref="A99" location="'42-3'!A1" display="Clasificación de cartera y contingente por departamento, estado y destino del crédito"/>
    <hyperlink ref="A147" location="'74'!A1" display="Sucursales, agencias y número de empleados (BDP)"/>
    <hyperlink ref="A91" location="'38'!A1" display="Calificación de cartera y contingente"/>
    <hyperlink ref="A92" location="'39'!A1" display="Clasificación de cartera por actividad económica del deudor"/>
    <hyperlink ref="A93" location="'40'!A1" display="Clasificación de cartera por destino del crédito"/>
    <hyperlink ref="A94" location="'41-1'!A1" display="Clasificación de cartera y contingente por departamento, plazo y destino del crédito"/>
    <hyperlink ref="A95" location="'41-2'!A1" display="Clasificación de cartera y contingente por departamento, plazo y destino del crédito"/>
    <hyperlink ref="A96" location="'41-3'!A1" display="Clasificación de cartera y contingente por departamento, plazo y destino del crédito"/>
    <hyperlink ref="A97" location="'42-1'!A1" display="Clasificación de cartera y contingente por departamento, estado y destino del crédito"/>
    <hyperlink ref="A98" location="'42-2'!A1" display="Clasificación de cartera y contingente por departamento, estado y destino del crédito"/>
    <hyperlink ref="A153" location="'76'!A1" display="Reclamos recibidos por entidad"/>
    <hyperlink ref="A152" location="'75'!A1" display="Reclamos recibidos por tipología"/>
    <hyperlink ref="A151" location="'75'!A1" display="Reclamos recibidos por departamento"/>
    <hyperlink ref="A150" location="'75'!A1" display="Gestión de reclamos atendidos"/>
    <hyperlink ref="A100" location="'42-4'!A1" display="Clasificación de cartera y contingente por departamento, estado y destino del crédito"/>
    <hyperlink ref="A117" location="'52-2'!A1" display="Clasificación de cartera y contingente por destino del crédito"/>
    <hyperlink ref="A146" location="'73'!A1" display="Sucursales, agencias y número de empleados (IFD)"/>
    <hyperlink ref="A141" location="'68'!A1" display="Evolutivo de puntos de atención financiera bancos de desarrollo productivo"/>
  </hyperlinks>
  <pageMargins left="0.7" right="0.7" top="0.75" bottom="0.75" header="0.3" footer="0.3"/>
  <pageSetup scale="86" fitToHeight="0" orientation="portrait" r:id="rId1"/>
  <ignoredErrors>
    <ignoredError sqref="B61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M40"/>
  <sheetViews>
    <sheetView zoomScale="85" zoomScaleNormal="85" workbookViewId="0">
      <selection sqref="A1:L1"/>
    </sheetView>
  </sheetViews>
  <sheetFormatPr baseColWidth="10" defaultColWidth="11.42578125" defaultRowHeight="15"/>
  <cols>
    <col min="1" max="1" width="75.28515625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3" ht="30" customHeight="1">
      <c r="A1" s="679" t="s">
        <v>143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04" t="s">
        <v>1158</v>
      </c>
    </row>
    <row r="2" spans="1:13" ht="15" customHeight="1">
      <c r="A2" s="680" t="s">
        <v>173</v>
      </c>
      <c r="B2" s="680"/>
      <c r="C2" s="680"/>
      <c r="D2" s="680"/>
      <c r="E2" s="680"/>
      <c r="F2" s="680"/>
      <c r="G2" s="680"/>
      <c r="H2" s="680"/>
      <c r="I2" s="680"/>
      <c r="J2" s="680"/>
      <c r="K2" s="680"/>
      <c r="L2" s="680"/>
    </row>
    <row r="3" spans="1:13" ht="15" customHeight="1">
      <c r="A3" s="680" t="s">
        <v>1157</v>
      </c>
      <c r="B3" s="680"/>
      <c r="C3" s="680"/>
      <c r="D3" s="680"/>
      <c r="E3" s="680"/>
      <c r="F3" s="680"/>
      <c r="G3" s="680"/>
      <c r="H3" s="680"/>
      <c r="I3" s="680"/>
      <c r="J3" s="680"/>
      <c r="K3" s="680"/>
      <c r="L3" s="680"/>
    </row>
    <row r="4" spans="1:13" ht="30" customHeight="1">
      <c r="A4" s="681" t="s">
        <v>992</v>
      </c>
      <c r="B4" s="681"/>
      <c r="C4" s="681"/>
      <c r="D4" s="681"/>
      <c r="E4" s="681"/>
      <c r="F4" s="681"/>
      <c r="G4" s="681"/>
      <c r="H4" s="681"/>
      <c r="I4" s="681"/>
      <c r="J4" s="681"/>
      <c r="K4" s="681"/>
      <c r="L4" s="681"/>
    </row>
    <row r="5" spans="1:13" ht="3.75" customHeight="1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</row>
    <row r="6" spans="1:13" ht="30" customHeight="1">
      <c r="A6" s="118" t="s">
        <v>295</v>
      </c>
      <c r="B6" s="92" t="s">
        <v>161</v>
      </c>
      <c r="C6" s="92" t="s">
        <v>162</v>
      </c>
      <c r="D6" s="92" t="s">
        <v>163</v>
      </c>
      <c r="E6" s="92" t="s">
        <v>164</v>
      </c>
      <c r="F6" s="92" t="s">
        <v>165</v>
      </c>
      <c r="G6" s="92" t="s">
        <v>166</v>
      </c>
      <c r="H6" s="92" t="s">
        <v>167</v>
      </c>
      <c r="I6" s="92" t="s">
        <v>168</v>
      </c>
      <c r="J6" s="92" t="s">
        <v>169</v>
      </c>
      <c r="K6" s="92" t="s">
        <v>72</v>
      </c>
      <c r="L6" s="92" t="s">
        <v>66</v>
      </c>
    </row>
    <row r="7" spans="1:13" s="2" customFormat="1" ht="15" customHeight="1">
      <c r="A7" s="256" t="s">
        <v>80</v>
      </c>
      <c r="B7" s="105">
        <v>391663289.63999993</v>
      </c>
      <c r="C7" s="105">
        <v>8702642750.4800014</v>
      </c>
      <c r="D7" s="105">
        <v>6061338797.749999</v>
      </c>
      <c r="E7" s="105">
        <v>282437899.75999999</v>
      </c>
      <c r="F7" s="105">
        <v>96868898.460000008</v>
      </c>
      <c r="G7" s="105">
        <v>345898563.75999999</v>
      </c>
      <c r="H7" s="105">
        <v>26737182281.519997</v>
      </c>
      <c r="I7" s="105">
        <v>98763436.800000012</v>
      </c>
      <c r="J7" s="105">
        <v>20806421.18</v>
      </c>
      <c r="K7" s="32">
        <v>42737602339.349998</v>
      </c>
      <c r="L7" s="33">
        <f>K7/$K$37</f>
        <v>0.19674645301668997</v>
      </c>
    </row>
    <row r="8" spans="1:13" s="2" customFormat="1" ht="15" customHeight="1">
      <c r="A8" s="256" t="s">
        <v>81</v>
      </c>
      <c r="B8" s="105">
        <v>731482.61</v>
      </c>
      <c r="C8" s="105">
        <v>31671085.59</v>
      </c>
      <c r="D8" s="105">
        <v>22228573.829999998</v>
      </c>
      <c r="E8" s="105">
        <v>2273851.14</v>
      </c>
      <c r="F8" s="105">
        <v>4446971.0199999996</v>
      </c>
      <c r="G8" s="105">
        <v>8449883.6999999993</v>
      </c>
      <c r="H8" s="105">
        <v>65173209.38000001</v>
      </c>
      <c r="I8" s="105">
        <v>1425317.0699999998</v>
      </c>
      <c r="J8" s="105">
        <v>5674095.2300000004</v>
      </c>
      <c r="K8" s="32">
        <v>142074469.56999999</v>
      </c>
      <c r="L8" s="33">
        <f t="shared" ref="L8:L21" si="0">K8/$K$37</f>
        <v>6.5405278775754292E-4</v>
      </c>
    </row>
    <row r="9" spans="1:13" s="2" customFormat="1" ht="15" customHeight="1">
      <c r="A9" s="256" t="s">
        <v>82</v>
      </c>
      <c r="B9" s="105">
        <v>31330473.920000002</v>
      </c>
      <c r="C9" s="105">
        <v>291756235.81</v>
      </c>
      <c r="D9" s="105">
        <v>123202130.33000001</v>
      </c>
      <c r="E9" s="105">
        <v>0</v>
      </c>
      <c r="F9" s="105">
        <v>0</v>
      </c>
      <c r="G9" s="105">
        <v>195179015.72</v>
      </c>
      <c r="H9" s="105">
        <v>778534957.92999995</v>
      </c>
      <c r="I9" s="105">
        <v>0</v>
      </c>
      <c r="J9" s="105">
        <v>70003024.390000001</v>
      </c>
      <c r="K9" s="32">
        <v>1490005838.1000001</v>
      </c>
      <c r="L9" s="33">
        <f t="shared" si="0"/>
        <v>6.8593778680564616E-3</v>
      </c>
    </row>
    <row r="10" spans="1:13" s="2" customFormat="1" ht="15" customHeight="1">
      <c r="A10" s="256" t="s">
        <v>866</v>
      </c>
      <c r="B10" s="105">
        <v>0</v>
      </c>
      <c r="C10" s="105">
        <v>1317948458.52</v>
      </c>
      <c r="D10" s="105">
        <v>251612825.05000007</v>
      </c>
      <c r="E10" s="105">
        <v>0</v>
      </c>
      <c r="F10" s="105">
        <v>0</v>
      </c>
      <c r="G10" s="105">
        <v>14141057.449999999</v>
      </c>
      <c r="H10" s="105">
        <v>2244313181.8500004</v>
      </c>
      <c r="I10" s="105">
        <v>12000000</v>
      </c>
      <c r="J10" s="105">
        <v>16689246.850000001</v>
      </c>
      <c r="K10" s="32">
        <v>3856704769.7200007</v>
      </c>
      <c r="L10" s="33">
        <f t="shared" si="0"/>
        <v>1.7754692407634508E-2</v>
      </c>
    </row>
    <row r="11" spans="1:13" s="2" customFormat="1" ht="15" customHeight="1">
      <c r="A11" s="256" t="s">
        <v>95</v>
      </c>
      <c r="B11" s="105">
        <v>184683068.07999998</v>
      </c>
      <c r="C11" s="105">
        <v>3259117509.6499987</v>
      </c>
      <c r="D11" s="105">
        <v>2270994422.0099988</v>
      </c>
      <c r="E11" s="105">
        <v>157715089.33999994</v>
      </c>
      <c r="F11" s="105">
        <v>136560232.45000002</v>
      </c>
      <c r="G11" s="105">
        <v>378688441.06999993</v>
      </c>
      <c r="H11" s="105">
        <v>8601761925.7900047</v>
      </c>
      <c r="I11" s="105">
        <v>224435026.64000005</v>
      </c>
      <c r="J11" s="105">
        <v>18803671.189999998</v>
      </c>
      <c r="K11" s="32">
        <v>15232759386.220003</v>
      </c>
      <c r="L11" s="33">
        <f t="shared" si="0"/>
        <v>7.0125398123610752E-2</v>
      </c>
    </row>
    <row r="12" spans="1:13" s="2" customFormat="1" ht="15" customHeight="1">
      <c r="A12" s="256" t="s">
        <v>96</v>
      </c>
      <c r="B12" s="105">
        <v>181507726.7400001</v>
      </c>
      <c r="C12" s="105">
        <v>797194980.2900002</v>
      </c>
      <c r="D12" s="105">
        <v>794817116.92999971</v>
      </c>
      <c r="E12" s="105">
        <v>70496719.229999974</v>
      </c>
      <c r="F12" s="105">
        <v>59284018.419999979</v>
      </c>
      <c r="G12" s="105">
        <v>147740172.33000001</v>
      </c>
      <c r="H12" s="105">
        <v>1232372751.2199996</v>
      </c>
      <c r="I12" s="105">
        <v>165130856.46000001</v>
      </c>
      <c r="J12" s="105">
        <v>59823630.339999996</v>
      </c>
      <c r="K12" s="32">
        <v>3508367971.96</v>
      </c>
      <c r="L12" s="33">
        <f t="shared" si="0"/>
        <v>1.6151092166556628E-2</v>
      </c>
    </row>
    <row r="13" spans="1:13" s="2" customFormat="1" ht="15" customHeight="1">
      <c r="A13" s="256" t="s">
        <v>867</v>
      </c>
      <c r="B13" s="105">
        <v>1378227.8599999999</v>
      </c>
      <c r="C13" s="105">
        <v>111243.91</v>
      </c>
      <c r="D13" s="105">
        <v>7681611.4499999983</v>
      </c>
      <c r="E13" s="105">
        <v>0</v>
      </c>
      <c r="F13" s="105">
        <v>0</v>
      </c>
      <c r="G13" s="105">
        <v>2830100.1100000003</v>
      </c>
      <c r="H13" s="105">
        <v>139642425.04999998</v>
      </c>
      <c r="I13" s="105">
        <v>5783763.9199999999</v>
      </c>
      <c r="J13" s="105">
        <v>89654.64</v>
      </c>
      <c r="K13" s="32">
        <v>157517026.93999997</v>
      </c>
      <c r="L13" s="33">
        <f t="shared" si="0"/>
        <v>7.2514401004768062E-4</v>
      </c>
    </row>
    <row r="14" spans="1:13" s="2" customFormat="1" ht="15" customHeight="1">
      <c r="A14" s="256" t="s">
        <v>872</v>
      </c>
      <c r="B14" s="105">
        <v>5365727.9400000004</v>
      </c>
      <c r="C14" s="105">
        <v>10498807.970000001</v>
      </c>
      <c r="D14" s="105">
        <v>51254184.910000011</v>
      </c>
      <c r="E14" s="105">
        <v>0</v>
      </c>
      <c r="F14" s="105">
        <v>260000</v>
      </c>
      <c r="G14" s="105">
        <v>3844016.99</v>
      </c>
      <c r="H14" s="105">
        <v>609243373.77999985</v>
      </c>
      <c r="I14" s="105">
        <v>136610219.12999997</v>
      </c>
      <c r="J14" s="105">
        <v>2203816.7000000002</v>
      </c>
      <c r="K14" s="32">
        <v>819280147.41999996</v>
      </c>
      <c r="L14" s="33">
        <f t="shared" si="0"/>
        <v>3.7716309340887423E-3</v>
      </c>
    </row>
    <row r="15" spans="1:13" s="2" customFormat="1" ht="15" customHeight="1">
      <c r="A15" s="256" t="s">
        <v>868</v>
      </c>
      <c r="B15" s="105">
        <v>0</v>
      </c>
      <c r="C15" s="105">
        <v>0</v>
      </c>
      <c r="D15" s="105">
        <v>1933099.8199999998</v>
      </c>
      <c r="E15" s="105">
        <v>0</v>
      </c>
      <c r="F15" s="105">
        <v>0</v>
      </c>
      <c r="G15" s="105">
        <v>0</v>
      </c>
      <c r="H15" s="105">
        <v>7409193.04</v>
      </c>
      <c r="I15" s="105">
        <v>0</v>
      </c>
      <c r="J15" s="105">
        <v>0</v>
      </c>
      <c r="K15" s="32">
        <v>9342292.8599999994</v>
      </c>
      <c r="L15" s="33">
        <f t="shared" si="0"/>
        <v>4.3008097849134122E-5</v>
      </c>
    </row>
    <row r="16" spans="1:13" s="2" customFormat="1" ht="15" customHeight="1">
      <c r="A16" s="256" t="s">
        <v>170</v>
      </c>
      <c r="B16" s="105">
        <v>0</v>
      </c>
      <c r="C16" s="105">
        <v>11617474.050000001</v>
      </c>
      <c r="D16" s="105">
        <v>68434299.730000004</v>
      </c>
      <c r="E16" s="105">
        <v>0</v>
      </c>
      <c r="F16" s="105">
        <v>0</v>
      </c>
      <c r="G16" s="105">
        <v>8244693.29</v>
      </c>
      <c r="H16" s="105">
        <v>299746641.84000003</v>
      </c>
      <c r="I16" s="105">
        <v>0</v>
      </c>
      <c r="J16" s="105">
        <v>0</v>
      </c>
      <c r="K16" s="32">
        <v>388043108.91000003</v>
      </c>
      <c r="L16" s="33">
        <f t="shared" si="0"/>
        <v>1.7863918684394027E-3</v>
      </c>
    </row>
    <row r="17" spans="1:12" s="2" customFormat="1" ht="15" customHeight="1">
      <c r="A17" s="256" t="s">
        <v>171</v>
      </c>
      <c r="B17" s="105">
        <v>4935989.76</v>
      </c>
      <c r="C17" s="105">
        <v>0</v>
      </c>
      <c r="D17" s="105">
        <v>91131826.730000004</v>
      </c>
      <c r="E17" s="105">
        <v>0</v>
      </c>
      <c r="F17" s="105">
        <v>0</v>
      </c>
      <c r="G17" s="105">
        <v>29345343.609999999</v>
      </c>
      <c r="H17" s="105">
        <v>2857731022.0299993</v>
      </c>
      <c r="I17" s="105">
        <v>47257395.939999998</v>
      </c>
      <c r="J17" s="105">
        <v>0</v>
      </c>
      <c r="K17" s="32">
        <v>3030401578.0699992</v>
      </c>
      <c r="L17" s="33">
        <f t="shared" si="0"/>
        <v>1.3950730248441921E-2</v>
      </c>
    </row>
    <row r="18" spans="1:12" s="2" customFormat="1" ht="15" customHeight="1">
      <c r="A18" s="256" t="s">
        <v>85</v>
      </c>
      <c r="B18" s="105">
        <v>1136872074.5499997</v>
      </c>
      <c r="C18" s="105">
        <v>6671868365.2600012</v>
      </c>
      <c r="D18" s="105">
        <v>4084196383.96</v>
      </c>
      <c r="E18" s="105">
        <v>909293300.99999988</v>
      </c>
      <c r="F18" s="105">
        <v>799092610.36000001</v>
      </c>
      <c r="G18" s="105">
        <v>910336307.44999981</v>
      </c>
      <c r="H18" s="105">
        <v>3669405399.150001</v>
      </c>
      <c r="I18" s="105">
        <v>320242125.37000012</v>
      </c>
      <c r="J18" s="105">
        <v>74946917.75999999</v>
      </c>
      <c r="K18" s="32">
        <v>18576253484.860001</v>
      </c>
      <c r="L18" s="33">
        <f t="shared" si="0"/>
        <v>8.5517478366352317E-2</v>
      </c>
    </row>
    <row r="19" spans="1:12" s="2" customFormat="1" ht="15" customHeight="1">
      <c r="A19" s="256" t="s">
        <v>87</v>
      </c>
      <c r="B19" s="105">
        <v>840837663.25999951</v>
      </c>
      <c r="C19" s="105">
        <v>8002681324.4899921</v>
      </c>
      <c r="D19" s="105">
        <v>4815436590.3300018</v>
      </c>
      <c r="E19" s="105">
        <v>661198765.59000027</v>
      </c>
      <c r="F19" s="105">
        <v>708166367.8900001</v>
      </c>
      <c r="G19" s="105">
        <v>730151530.85000026</v>
      </c>
      <c r="H19" s="105">
        <v>3144947911.2000003</v>
      </c>
      <c r="I19" s="105">
        <v>309702570.92999989</v>
      </c>
      <c r="J19" s="105">
        <v>43658378.589999996</v>
      </c>
      <c r="K19" s="32">
        <v>19256781103.129993</v>
      </c>
      <c r="L19" s="33">
        <f t="shared" si="0"/>
        <v>8.8650349368599404E-2</v>
      </c>
    </row>
    <row r="20" spans="1:12" s="2" customFormat="1" ht="15" customHeight="1">
      <c r="A20" s="256" t="s">
        <v>88</v>
      </c>
      <c r="B20" s="105">
        <v>818659694.32000077</v>
      </c>
      <c r="C20" s="105">
        <v>3833659093.7999978</v>
      </c>
      <c r="D20" s="105">
        <v>2620683144.2300014</v>
      </c>
      <c r="E20" s="105">
        <v>704106147.11000037</v>
      </c>
      <c r="F20" s="105">
        <v>528757018.93000036</v>
      </c>
      <c r="G20" s="105">
        <v>777692520.14000058</v>
      </c>
      <c r="H20" s="105">
        <v>5388165451.8199978</v>
      </c>
      <c r="I20" s="105">
        <v>572439938.25</v>
      </c>
      <c r="J20" s="105">
        <v>113437539.74000002</v>
      </c>
      <c r="K20" s="32">
        <v>15357600548.34</v>
      </c>
      <c r="L20" s="33">
        <f t="shared" si="0"/>
        <v>7.0700115807643668E-2</v>
      </c>
    </row>
    <row r="21" spans="1:12" s="2" customFormat="1" ht="15" customHeight="1">
      <c r="A21" s="256" t="s">
        <v>89</v>
      </c>
      <c r="B21" s="106">
        <v>0</v>
      </c>
      <c r="C21" s="106">
        <v>100792.11000000002</v>
      </c>
      <c r="D21" s="106">
        <v>0</v>
      </c>
      <c r="E21" s="106">
        <v>0</v>
      </c>
      <c r="F21" s="106">
        <v>0</v>
      </c>
      <c r="G21" s="106">
        <v>0</v>
      </c>
      <c r="H21" s="106">
        <v>1940210.98</v>
      </c>
      <c r="I21" s="106">
        <v>0</v>
      </c>
      <c r="J21" s="106">
        <v>0</v>
      </c>
      <c r="K21" s="32">
        <v>2041003.09</v>
      </c>
      <c r="L21" s="33">
        <f t="shared" si="0"/>
        <v>9.3959440065235882E-6</v>
      </c>
    </row>
    <row r="22" spans="1:12" s="2" customFormat="1" ht="15" customHeight="1">
      <c r="A22" s="256" t="s">
        <v>527</v>
      </c>
      <c r="B22" s="106">
        <v>0</v>
      </c>
      <c r="C22" s="106">
        <v>0</v>
      </c>
      <c r="D22" s="106">
        <v>0</v>
      </c>
      <c r="E22" s="106">
        <v>0</v>
      </c>
      <c r="F22" s="106">
        <v>0</v>
      </c>
      <c r="G22" s="106">
        <v>0</v>
      </c>
      <c r="H22" s="106">
        <v>0</v>
      </c>
      <c r="I22" s="106">
        <v>0</v>
      </c>
      <c r="J22" s="106">
        <v>0</v>
      </c>
      <c r="K22" s="32">
        <v>0</v>
      </c>
      <c r="L22" s="33"/>
    </row>
    <row r="23" spans="1:12" s="2" customFormat="1" ht="15" customHeight="1">
      <c r="A23" s="256" t="s">
        <v>90</v>
      </c>
      <c r="B23" s="105">
        <v>9722830.0899999961</v>
      </c>
      <c r="C23" s="105">
        <v>88511541.409999907</v>
      </c>
      <c r="D23" s="105">
        <v>47489340.889999993</v>
      </c>
      <c r="E23" s="105">
        <v>52339148.699999996</v>
      </c>
      <c r="F23" s="105">
        <v>27438311.820000011</v>
      </c>
      <c r="G23" s="105">
        <v>15687016.549999999</v>
      </c>
      <c r="H23" s="105">
        <v>125533311.34000005</v>
      </c>
      <c r="I23" s="105">
        <v>35123068.399999999</v>
      </c>
      <c r="J23" s="105">
        <v>6214773.1000000006</v>
      </c>
      <c r="K23" s="32">
        <v>408059342.29999995</v>
      </c>
      <c r="L23" s="33">
        <f t="shared" ref="L23:L36" si="1">K23/$K$37</f>
        <v>1.8785384257255786E-3</v>
      </c>
    </row>
    <row r="24" spans="1:12" s="2" customFormat="1" ht="15" customHeight="1">
      <c r="A24" s="256" t="s">
        <v>91</v>
      </c>
      <c r="B24" s="105">
        <v>53500493.849999987</v>
      </c>
      <c r="C24" s="105">
        <v>320489860.71999991</v>
      </c>
      <c r="D24" s="105">
        <v>177668184.35000008</v>
      </c>
      <c r="E24" s="105">
        <v>102814532.48</v>
      </c>
      <c r="F24" s="105">
        <v>77468262.680000022</v>
      </c>
      <c r="G24" s="105">
        <v>76230884.98999998</v>
      </c>
      <c r="H24" s="105">
        <v>317693478.34000015</v>
      </c>
      <c r="I24" s="105">
        <v>103956165.03</v>
      </c>
      <c r="J24" s="105">
        <v>17799128.820000004</v>
      </c>
      <c r="K24" s="32">
        <v>1247620991.2600002</v>
      </c>
      <c r="L24" s="33">
        <f t="shared" si="1"/>
        <v>5.7435371032399643E-3</v>
      </c>
    </row>
    <row r="25" spans="1:12" s="2" customFormat="1" ht="15" customHeight="1">
      <c r="A25" s="256" t="s">
        <v>869</v>
      </c>
      <c r="B25" s="105">
        <v>858779363.32000053</v>
      </c>
      <c r="C25" s="105">
        <v>3344483159.9599977</v>
      </c>
      <c r="D25" s="105">
        <v>3032412361.5299983</v>
      </c>
      <c r="E25" s="105">
        <v>509817724.2699998</v>
      </c>
      <c r="F25" s="105">
        <v>499635924.45000017</v>
      </c>
      <c r="G25" s="105">
        <v>586435435.41000032</v>
      </c>
      <c r="H25" s="105">
        <v>2250784797.0100002</v>
      </c>
      <c r="I25" s="105">
        <v>166282327.83999991</v>
      </c>
      <c r="J25" s="105">
        <v>15964661.640000002</v>
      </c>
      <c r="K25" s="32">
        <v>11264595755.429996</v>
      </c>
      <c r="L25" s="33">
        <f t="shared" si="1"/>
        <v>5.185759467622536E-2</v>
      </c>
    </row>
    <row r="26" spans="1:12" s="2" customFormat="1" ht="15" customHeight="1">
      <c r="A26" s="256" t="s">
        <v>870</v>
      </c>
      <c r="B26" s="105">
        <v>96119471.610000029</v>
      </c>
      <c r="C26" s="105">
        <v>68017887.850000039</v>
      </c>
      <c r="D26" s="105">
        <v>213825423.39000002</v>
      </c>
      <c r="E26" s="105">
        <v>42810020.61999999</v>
      </c>
      <c r="F26" s="105">
        <v>27715450.289999999</v>
      </c>
      <c r="G26" s="105">
        <v>91820078.85999997</v>
      </c>
      <c r="H26" s="105">
        <v>1079246419.6199996</v>
      </c>
      <c r="I26" s="105">
        <v>68894886.100000009</v>
      </c>
      <c r="J26" s="105">
        <v>9140821.879999999</v>
      </c>
      <c r="K26" s="32">
        <v>1697590460.2199998</v>
      </c>
      <c r="L26" s="33">
        <f t="shared" si="1"/>
        <v>7.8150126221688994E-3</v>
      </c>
    </row>
    <row r="27" spans="1:12" s="2" customFormat="1" ht="15" customHeight="1">
      <c r="A27" s="256" t="s">
        <v>871</v>
      </c>
      <c r="B27" s="105">
        <v>11733922.859999998</v>
      </c>
      <c r="C27" s="105">
        <v>10410682.110000003</v>
      </c>
      <c r="D27" s="105">
        <v>93182129.120000064</v>
      </c>
      <c r="E27" s="105">
        <v>10258311.670000002</v>
      </c>
      <c r="F27" s="105">
        <v>1444002.7800000003</v>
      </c>
      <c r="G27" s="105">
        <v>8432120.7300000004</v>
      </c>
      <c r="H27" s="105">
        <v>30362537.09</v>
      </c>
      <c r="I27" s="105">
        <v>4426213.3400000017</v>
      </c>
      <c r="J27" s="105">
        <v>97874.239999999991</v>
      </c>
      <c r="K27" s="32">
        <v>170347793.94000009</v>
      </c>
      <c r="L27" s="33">
        <f t="shared" si="1"/>
        <v>7.8421161699224022E-4</v>
      </c>
    </row>
    <row r="28" spans="1:12" s="2" customFormat="1" ht="15" customHeight="1">
      <c r="A28" s="256" t="s">
        <v>83</v>
      </c>
      <c r="B28" s="105">
        <v>1561188971.3800001</v>
      </c>
      <c r="C28" s="105">
        <v>5220198009.249999</v>
      </c>
      <c r="D28" s="105">
        <v>4000259936.6800003</v>
      </c>
      <c r="E28" s="105">
        <v>1009144223.6499999</v>
      </c>
      <c r="F28" s="105">
        <v>860275805.92000008</v>
      </c>
      <c r="G28" s="105">
        <v>1115721840.3100002</v>
      </c>
      <c r="H28" s="105">
        <v>7419410882.3200026</v>
      </c>
      <c r="I28" s="105">
        <v>634123419.1900003</v>
      </c>
      <c r="J28" s="105">
        <v>176570366.61999989</v>
      </c>
      <c r="K28" s="32">
        <v>21996893455.32</v>
      </c>
      <c r="L28" s="33">
        <f t="shared" si="1"/>
        <v>0.10126470667109665</v>
      </c>
    </row>
    <row r="29" spans="1:12" s="2" customFormat="1" ht="15" customHeight="1">
      <c r="A29" s="256" t="s">
        <v>292</v>
      </c>
      <c r="B29" s="105">
        <v>205164896.57000011</v>
      </c>
      <c r="C29" s="105">
        <v>1065177038.8399998</v>
      </c>
      <c r="D29" s="105">
        <v>729881041.55999959</v>
      </c>
      <c r="E29" s="105">
        <v>163467802.92999989</v>
      </c>
      <c r="F29" s="105">
        <v>148733266.88000005</v>
      </c>
      <c r="G29" s="105">
        <v>118032546.72999997</v>
      </c>
      <c r="H29" s="105">
        <v>348437673.82000005</v>
      </c>
      <c r="I29" s="105">
        <v>63840828.699999981</v>
      </c>
      <c r="J29" s="105">
        <v>6303310.990000003</v>
      </c>
      <c r="K29" s="32">
        <v>2849038407.019999</v>
      </c>
      <c r="L29" s="33">
        <f t="shared" si="1"/>
        <v>1.3115808337553801E-2</v>
      </c>
    </row>
    <row r="30" spans="1:12" s="2" customFormat="1" ht="15" customHeight="1">
      <c r="A30" s="256" t="s">
        <v>293</v>
      </c>
      <c r="B30" s="105">
        <v>2367987.63</v>
      </c>
      <c r="C30" s="105">
        <v>2800967.4299999997</v>
      </c>
      <c r="D30" s="105">
        <v>2174898.0099999988</v>
      </c>
      <c r="E30" s="105">
        <v>3819425.6499999994</v>
      </c>
      <c r="F30" s="105">
        <v>2073028.4699999993</v>
      </c>
      <c r="G30" s="105">
        <v>1908847.1000000003</v>
      </c>
      <c r="H30" s="105">
        <v>994096.94000000018</v>
      </c>
      <c r="I30" s="105">
        <v>1484181.6500000004</v>
      </c>
      <c r="J30" s="105">
        <v>20000</v>
      </c>
      <c r="K30" s="32">
        <v>17643432.879999995</v>
      </c>
      <c r="L30" s="33">
        <f t="shared" si="1"/>
        <v>8.122315357363675E-5</v>
      </c>
    </row>
    <row r="31" spans="1:12" s="2" customFormat="1" ht="15" customHeight="1">
      <c r="A31" s="256" t="s">
        <v>172</v>
      </c>
      <c r="B31" s="105">
        <v>2272239350.7499981</v>
      </c>
      <c r="C31" s="105">
        <v>6434883589.4800005</v>
      </c>
      <c r="D31" s="105">
        <v>5524562108.4199972</v>
      </c>
      <c r="E31" s="105">
        <v>999083756.75000012</v>
      </c>
      <c r="F31" s="105">
        <v>803662445.33000052</v>
      </c>
      <c r="G31" s="105">
        <v>1658422319.9899995</v>
      </c>
      <c r="H31" s="105">
        <v>12206007280.270008</v>
      </c>
      <c r="I31" s="105">
        <v>1110774171.6400006</v>
      </c>
      <c r="J31" s="105">
        <v>282225981.44999981</v>
      </c>
      <c r="K31" s="32">
        <v>31291861004.080006</v>
      </c>
      <c r="L31" s="33">
        <f t="shared" si="1"/>
        <v>0.14405493813057121</v>
      </c>
    </row>
    <row r="32" spans="1:12" s="2" customFormat="1" ht="15" customHeight="1">
      <c r="A32" s="256" t="s">
        <v>84</v>
      </c>
      <c r="B32" s="105">
        <v>11494552.58</v>
      </c>
      <c r="C32" s="105">
        <v>58308330.489999987</v>
      </c>
      <c r="D32" s="105">
        <v>26160989.690000001</v>
      </c>
      <c r="E32" s="105">
        <v>1958973.0899999999</v>
      </c>
      <c r="F32" s="105">
        <v>4057223.4600000004</v>
      </c>
      <c r="G32" s="105">
        <v>6920782.6900000013</v>
      </c>
      <c r="H32" s="105">
        <v>45511233.399999999</v>
      </c>
      <c r="I32" s="105">
        <v>1075840.92</v>
      </c>
      <c r="J32" s="105">
        <v>50331.82</v>
      </c>
      <c r="K32" s="32">
        <v>155538258.13999996</v>
      </c>
      <c r="L32" s="33">
        <f t="shared" si="1"/>
        <v>7.1603456727527596E-4</v>
      </c>
    </row>
    <row r="33" spans="1:12" s="2" customFormat="1" ht="15" customHeight="1">
      <c r="A33" s="256" t="s">
        <v>92</v>
      </c>
      <c r="B33" s="105">
        <v>833920338.09999955</v>
      </c>
      <c r="C33" s="105">
        <v>3915983949.5399985</v>
      </c>
      <c r="D33" s="105">
        <v>2853252332.0499978</v>
      </c>
      <c r="E33" s="105">
        <v>761141619.94999993</v>
      </c>
      <c r="F33" s="105">
        <v>944248350.33999991</v>
      </c>
      <c r="G33" s="105">
        <v>1123611491.8500009</v>
      </c>
      <c r="H33" s="105">
        <v>5580748022.3100061</v>
      </c>
      <c r="I33" s="105">
        <v>661236179.34000015</v>
      </c>
      <c r="J33" s="105">
        <v>158648459.38000003</v>
      </c>
      <c r="K33" s="32">
        <v>16832790742.860003</v>
      </c>
      <c r="L33" s="33">
        <f t="shared" si="1"/>
        <v>7.7491288508260495E-2</v>
      </c>
    </row>
    <row r="34" spans="1:12" s="2" customFormat="1" ht="15" customHeight="1">
      <c r="A34" s="256" t="s">
        <v>93</v>
      </c>
      <c r="B34" s="105">
        <v>131172522.38000017</v>
      </c>
      <c r="C34" s="105">
        <v>1015901216.8400005</v>
      </c>
      <c r="D34" s="105">
        <v>506794104.47000057</v>
      </c>
      <c r="E34" s="105">
        <v>146361054.80999985</v>
      </c>
      <c r="F34" s="105">
        <v>188049769.33000004</v>
      </c>
      <c r="G34" s="105">
        <v>140123222.77999988</v>
      </c>
      <c r="H34" s="105">
        <v>584586566.70000041</v>
      </c>
      <c r="I34" s="105">
        <v>54737167.889999986</v>
      </c>
      <c r="J34" s="105">
        <v>9869954.290000001</v>
      </c>
      <c r="K34" s="32">
        <v>2777595579.4900017</v>
      </c>
      <c r="L34" s="33">
        <f t="shared" si="1"/>
        <v>1.278691476045511E-2</v>
      </c>
    </row>
    <row r="35" spans="1:12" s="2" customFormat="1" ht="15" customHeight="1">
      <c r="A35" s="256" t="s">
        <v>94</v>
      </c>
      <c r="B35" s="105">
        <v>55649963.049999982</v>
      </c>
      <c r="C35" s="105">
        <v>253177124.59</v>
      </c>
      <c r="D35" s="105">
        <v>568776622.44000018</v>
      </c>
      <c r="E35" s="105">
        <v>62481727.330000006</v>
      </c>
      <c r="F35" s="105">
        <v>110815707.15000001</v>
      </c>
      <c r="G35" s="105">
        <v>72447296.600000024</v>
      </c>
      <c r="H35" s="105">
        <v>784129039.63</v>
      </c>
      <c r="I35" s="105">
        <v>32113152.209999997</v>
      </c>
      <c r="J35" s="105">
        <v>7419557.3100000005</v>
      </c>
      <c r="K35" s="32">
        <v>1947010190.3100004</v>
      </c>
      <c r="L35" s="33">
        <f t="shared" si="1"/>
        <v>8.9632391140983519E-3</v>
      </c>
    </row>
    <row r="36" spans="1:12" s="2" customFormat="1" ht="15" customHeight="1">
      <c r="A36" s="256" t="s">
        <v>334</v>
      </c>
      <c r="B36" s="105">
        <v>0</v>
      </c>
      <c r="C36" s="105">
        <v>192837.18</v>
      </c>
      <c r="D36" s="105">
        <v>102313.37999999999</v>
      </c>
      <c r="E36" s="105">
        <v>0</v>
      </c>
      <c r="F36" s="105">
        <v>0</v>
      </c>
      <c r="G36" s="105">
        <v>0</v>
      </c>
      <c r="H36" s="105">
        <v>61374.79</v>
      </c>
      <c r="I36" s="105">
        <v>0</v>
      </c>
      <c r="J36" s="105">
        <v>0</v>
      </c>
      <c r="K36" s="32">
        <v>356525.35</v>
      </c>
      <c r="L36" s="33">
        <f t="shared" si="1"/>
        <v>1.641296988681298E-6</v>
      </c>
    </row>
    <row r="37" spans="1:12" ht="15" customHeight="1">
      <c r="A37" s="35" t="s">
        <v>67</v>
      </c>
      <c r="B37" s="36">
        <f>SUM(B7:B36)</f>
        <v>9701020082.8499985</v>
      </c>
      <c r="C37" s="36">
        <f t="shared" ref="C37:K37" si="2">SUM(C7:C36)</f>
        <v>54729404317.619987</v>
      </c>
      <c r="D37" s="36">
        <f t="shared" si="2"/>
        <v>39041486793.039986</v>
      </c>
      <c r="E37" s="36">
        <f t="shared" si="2"/>
        <v>6653020095.0699987</v>
      </c>
      <c r="F37" s="36">
        <f t="shared" si="2"/>
        <v>6029053666.4300013</v>
      </c>
      <c r="G37" s="36">
        <f t="shared" si="2"/>
        <v>8568335531.0600004</v>
      </c>
      <c r="H37" s="36">
        <f t="shared" si="2"/>
        <v>86551076650.160004</v>
      </c>
      <c r="I37" s="36">
        <f t="shared" si="2"/>
        <v>4831858252.7600012</v>
      </c>
      <c r="J37" s="36">
        <f t="shared" si="2"/>
        <v>1116461618.1499996</v>
      </c>
      <c r="K37" s="36">
        <f t="shared" si="2"/>
        <v>217221717007.14001</v>
      </c>
      <c r="L37" s="37">
        <f t="shared" ref="L37" si="3">SUM(L7:L36)</f>
        <v>1</v>
      </c>
    </row>
    <row r="38" spans="1:12" ht="3.75" customHeight="1" thickBot="1">
      <c r="A38" s="39"/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39"/>
    </row>
    <row r="39" spans="1:12" ht="15" customHeight="1" thickTop="1">
      <c r="A39" s="34"/>
      <c r="B39" s="38"/>
      <c r="C39" s="38"/>
      <c r="D39" s="38"/>
      <c r="E39" s="38"/>
      <c r="F39" s="38"/>
      <c r="G39" s="38"/>
      <c r="H39" s="38"/>
      <c r="I39" s="38"/>
      <c r="J39" s="38"/>
      <c r="K39" s="38"/>
      <c r="L39" s="34"/>
    </row>
    <row r="40" spans="1:12">
      <c r="B40" s="243"/>
      <c r="C40" s="243"/>
      <c r="D40" s="243"/>
      <c r="E40" s="243"/>
      <c r="F40" s="243"/>
      <c r="G40" s="243"/>
      <c r="H40" s="243"/>
      <c r="I40" s="243"/>
      <c r="J40" s="243"/>
      <c r="K40" s="30"/>
    </row>
  </sheetData>
  <mergeCells count="4">
    <mergeCell ref="A1:L1"/>
    <mergeCell ref="A2:L2"/>
    <mergeCell ref="A3:L3"/>
    <mergeCell ref="A4:L4"/>
  </mergeCells>
  <hyperlinks>
    <hyperlink ref="M1" location="ÍNDICE!A1" display="ÍNDICE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O103"/>
  <sheetViews>
    <sheetView zoomScaleNormal="100" workbookViewId="0">
      <selection sqref="A1:K1"/>
    </sheetView>
  </sheetViews>
  <sheetFormatPr baseColWidth="10" defaultColWidth="11.42578125" defaultRowHeight="15"/>
  <cols>
    <col min="1" max="1" width="41.5703125" customWidth="1"/>
    <col min="2" max="2" width="14.28515625" bestFit="1" customWidth="1"/>
    <col min="3" max="3" width="11" bestFit="1" customWidth="1"/>
    <col min="4" max="4" width="14.28515625" bestFit="1" customWidth="1"/>
    <col min="5" max="5" width="14.28515625" style="30" bestFit="1" customWidth="1"/>
    <col min="6" max="6" width="11.42578125" style="30" bestFit="1" customWidth="1"/>
    <col min="7" max="7" width="14.28515625" style="30" bestFit="1" customWidth="1"/>
    <col min="8" max="8" width="14.28515625" bestFit="1" customWidth="1"/>
    <col min="9" max="9" width="11.42578125" bestFit="1" customWidth="1"/>
    <col min="10" max="10" width="15.28515625" bestFit="1" customWidth="1"/>
    <col min="11" max="11" width="17.140625" customWidth="1"/>
    <col min="15" max="15" width="11.85546875" bestFit="1" customWidth="1"/>
  </cols>
  <sheetData>
    <row r="1" spans="1:15" ht="30" customHeight="1">
      <c r="A1" s="685" t="s">
        <v>143</v>
      </c>
      <c r="B1" s="685"/>
      <c r="C1" s="685"/>
      <c r="D1" s="685"/>
      <c r="E1" s="685"/>
      <c r="F1" s="685"/>
      <c r="G1" s="685"/>
      <c r="H1" s="685"/>
      <c r="I1" s="685"/>
      <c r="J1" s="685"/>
      <c r="K1" s="685"/>
      <c r="L1" s="604" t="s">
        <v>1158</v>
      </c>
      <c r="M1" s="8"/>
    </row>
    <row r="2" spans="1:15" ht="15" customHeight="1">
      <c r="A2" s="686" t="s">
        <v>285</v>
      </c>
      <c r="B2" s="686"/>
      <c r="C2" s="686"/>
      <c r="D2" s="686"/>
      <c r="E2" s="686"/>
      <c r="F2" s="686"/>
      <c r="G2" s="686"/>
      <c r="H2" s="686"/>
      <c r="I2" s="686"/>
      <c r="J2" s="686"/>
      <c r="K2" s="686"/>
      <c r="L2" s="8"/>
      <c r="M2" s="8"/>
    </row>
    <row r="3" spans="1:15" ht="15" customHeight="1">
      <c r="A3" s="686" t="s">
        <v>1157</v>
      </c>
      <c r="B3" s="686"/>
      <c r="C3" s="686"/>
      <c r="D3" s="686"/>
      <c r="E3" s="686"/>
      <c r="F3" s="686"/>
      <c r="G3" s="686"/>
      <c r="H3" s="686"/>
      <c r="I3" s="686"/>
      <c r="J3" s="686"/>
      <c r="K3" s="686"/>
      <c r="L3" s="8"/>
      <c r="M3" s="8"/>
    </row>
    <row r="4" spans="1:15" ht="30" customHeight="1">
      <c r="A4" s="687" t="s">
        <v>51</v>
      </c>
      <c r="B4" s="687"/>
      <c r="C4" s="687"/>
      <c r="D4" s="687"/>
      <c r="E4" s="687"/>
      <c r="F4" s="687"/>
      <c r="G4" s="687"/>
      <c r="H4" s="687"/>
      <c r="I4" s="687"/>
      <c r="J4" s="687"/>
      <c r="K4" s="687"/>
      <c r="L4" s="9"/>
      <c r="M4" s="9"/>
    </row>
    <row r="5" spans="1:15" s="30" customFormat="1" ht="3.75" customHeight="1">
      <c r="A5" s="9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5" ht="30" customHeight="1" thickBot="1">
      <c r="A6" s="683" t="s">
        <v>286</v>
      </c>
      <c r="B6" s="688" t="s">
        <v>1011</v>
      </c>
      <c r="C6" s="688"/>
      <c r="D6" s="688"/>
      <c r="E6" s="690" t="s">
        <v>1142</v>
      </c>
      <c r="F6" s="690"/>
      <c r="G6" s="690"/>
      <c r="H6" s="689" t="s">
        <v>1165</v>
      </c>
      <c r="I6" s="689"/>
      <c r="J6" s="689"/>
      <c r="K6" s="93" t="s">
        <v>1166</v>
      </c>
      <c r="L6" s="10"/>
      <c r="M6" s="10"/>
    </row>
    <row r="7" spans="1:15" ht="30" customHeight="1" thickBot="1">
      <c r="A7" s="684"/>
      <c r="B7" s="96" t="s">
        <v>69</v>
      </c>
      <c r="C7" s="96" t="s">
        <v>150</v>
      </c>
      <c r="D7" s="96" t="s">
        <v>67</v>
      </c>
      <c r="E7" s="96" t="s">
        <v>69</v>
      </c>
      <c r="F7" s="96" t="s">
        <v>150</v>
      </c>
      <c r="G7" s="96" t="s">
        <v>67</v>
      </c>
      <c r="H7" s="96" t="s">
        <v>69</v>
      </c>
      <c r="I7" s="96" t="s">
        <v>150</v>
      </c>
      <c r="J7" s="96" t="s">
        <v>67</v>
      </c>
      <c r="K7" s="97" t="s">
        <v>151</v>
      </c>
      <c r="L7" s="10"/>
      <c r="M7" s="10"/>
    </row>
    <row r="8" spans="1:15" ht="15" customHeight="1">
      <c r="A8" s="46" t="s">
        <v>152</v>
      </c>
      <c r="B8" s="94"/>
      <c r="C8" s="94"/>
      <c r="D8" s="94"/>
      <c r="E8" s="94"/>
      <c r="F8" s="94"/>
      <c r="G8" s="94"/>
      <c r="H8" s="94"/>
      <c r="I8" s="94"/>
      <c r="J8" s="94"/>
      <c r="K8" s="95" t="s">
        <v>86</v>
      </c>
      <c r="L8" s="10"/>
      <c r="M8" s="10"/>
    </row>
    <row r="9" spans="1:15" ht="15" customHeight="1">
      <c r="A9" s="109" t="s">
        <v>57</v>
      </c>
      <c r="B9" s="107">
        <v>7356289.5938600013</v>
      </c>
      <c r="C9" s="107">
        <v>41953.738849999994</v>
      </c>
      <c r="D9" s="107">
        <v>7398243.3327100016</v>
      </c>
      <c r="E9" s="107">
        <v>7778632.916799997</v>
      </c>
      <c r="F9" s="107">
        <v>40747.088680000008</v>
      </c>
      <c r="G9" s="107">
        <v>7819380.005479997</v>
      </c>
      <c r="H9" s="107">
        <v>8386020.0618699966</v>
      </c>
      <c r="I9" s="107">
        <v>99272.808029999986</v>
      </c>
      <c r="J9" s="107">
        <v>8485292.8698999975</v>
      </c>
      <c r="K9" s="47">
        <f>(J9/G9)-1</f>
        <v>8.5161849654744159E-2</v>
      </c>
      <c r="L9" s="30"/>
      <c r="M9" s="244"/>
      <c r="N9" s="244"/>
    </row>
    <row r="10" spans="1:15" ht="15" customHeight="1">
      <c r="A10" s="109" t="s">
        <v>59</v>
      </c>
      <c r="B10" s="107">
        <v>4743806.2235300001</v>
      </c>
      <c r="C10" s="107">
        <v>76706.263040000005</v>
      </c>
      <c r="D10" s="107">
        <v>4820512.4865699997</v>
      </c>
      <c r="E10" s="107">
        <v>5078863.8714300003</v>
      </c>
      <c r="F10" s="107">
        <v>138564.48838</v>
      </c>
      <c r="G10" s="107">
        <v>5217428.3598100003</v>
      </c>
      <c r="H10" s="107">
        <v>5289692.0442999993</v>
      </c>
      <c r="I10" s="107">
        <v>148295.62992999997</v>
      </c>
      <c r="J10" s="107">
        <v>5437987.6742299991</v>
      </c>
      <c r="K10" s="47">
        <f t="shared" ref="K10:K80" si="0">(J10/G10)-1</f>
        <v>4.2273568357732216E-2</v>
      </c>
      <c r="L10" s="30"/>
      <c r="M10" s="244"/>
      <c r="N10" s="244"/>
      <c r="O10" s="453"/>
    </row>
    <row r="11" spans="1:15" ht="15" customHeight="1">
      <c r="A11" s="109" t="s">
        <v>63</v>
      </c>
      <c r="B11" s="107">
        <v>1633229.3619500003</v>
      </c>
      <c r="C11" s="107">
        <v>38238.63951000003</v>
      </c>
      <c r="D11" s="107">
        <v>1671468.0014600004</v>
      </c>
      <c r="E11" s="107">
        <v>1758179.632269999</v>
      </c>
      <c r="F11" s="107">
        <v>83329.786219999995</v>
      </c>
      <c r="G11" s="107">
        <v>1841509.4184899989</v>
      </c>
      <c r="H11" s="107">
        <v>1779967.6108199996</v>
      </c>
      <c r="I11" s="107">
        <v>101329.84848000002</v>
      </c>
      <c r="J11" s="107">
        <v>1881297.4592999995</v>
      </c>
      <c r="K11" s="47">
        <f t="shared" si="0"/>
        <v>2.1606210867292752E-2</v>
      </c>
      <c r="L11" s="30"/>
      <c r="M11" s="244"/>
      <c r="N11" s="244"/>
      <c r="O11" s="453"/>
    </row>
    <row r="12" spans="1:15" ht="15" customHeight="1">
      <c r="A12" s="109" t="s">
        <v>64</v>
      </c>
      <c r="B12" s="107">
        <v>12579325.372260004</v>
      </c>
      <c r="C12" s="107">
        <v>55074.173040000009</v>
      </c>
      <c r="D12" s="107">
        <v>12634399.545300005</v>
      </c>
      <c r="E12" s="107">
        <v>0</v>
      </c>
      <c r="F12" s="107">
        <v>0</v>
      </c>
      <c r="G12" s="107">
        <v>0</v>
      </c>
      <c r="H12" s="107">
        <v>0</v>
      </c>
      <c r="I12" s="107">
        <v>0</v>
      </c>
      <c r="J12" s="107">
        <v>0</v>
      </c>
      <c r="K12" s="107">
        <v>0</v>
      </c>
      <c r="L12" s="30"/>
      <c r="M12" s="244"/>
      <c r="N12" s="244"/>
      <c r="O12" s="453"/>
    </row>
    <row r="13" spans="1:15" ht="15" customHeight="1">
      <c r="A13" s="109" t="s">
        <v>58</v>
      </c>
      <c r="B13" s="107">
        <v>5147473.4560599979</v>
      </c>
      <c r="C13" s="107">
        <v>52002.199810000006</v>
      </c>
      <c r="D13" s="107">
        <v>5199475.655869998</v>
      </c>
      <c r="E13" s="107">
        <v>6000340.5551400008</v>
      </c>
      <c r="F13" s="107">
        <v>70494.03121999999</v>
      </c>
      <c r="G13" s="107">
        <v>6070834.586360001</v>
      </c>
      <c r="H13" s="107">
        <v>6328774.8741299994</v>
      </c>
      <c r="I13" s="107">
        <v>68248.756139999998</v>
      </c>
      <c r="J13" s="107">
        <v>6397023.6302699996</v>
      </c>
      <c r="K13" s="47">
        <f t="shared" si="0"/>
        <v>5.373051089925629E-2</v>
      </c>
      <c r="L13" s="30"/>
      <c r="M13" s="244"/>
      <c r="N13" s="244"/>
      <c r="O13" s="453"/>
    </row>
    <row r="14" spans="1:15" ht="15" customHeight="1">
      <c r="A14" s="109" t="s">
        <v>62</v>
      </c>
      <c r="B14" s="107">
        <v>8201002.5918299938</v>
      </c>
      <c r="C14" s="107">
        <v>84296.336500000019</v>
      </c>
      <c r="D14" s="107">
        <v>8285298.928329994</v>
      </c>
      <c r="E14" s="107">
        <v>9240219.0664700121</v>
      </c>
      <c r="F14" s="107">
        <v>146015.61326999997</v>
      </c>
      <c r="G14" s="107">
        <v>9386234.6797400117</v>
      </c>
      <c r="H14" s="107">
        <v>9571314.219949998</v>
      </c>
      <c r="I14" s="107">
        <v>224106.32862999997</v>
      </c>
      <c r="J14" s="107">
        <v>9795420.5485799983</v>
      </c>
      <c r="K14" s="47">
        <f t="shared" si="0"/>
        <v>4.3594250815314206E-2</v>
      </c>
      <c r="L14" s="30"/>
      <c r="M14" s="244"/>
      <c r="N14" s="244"/>
      <c r="O14" s="453"/>
    </row>
    <row r="15" spans="1:15" ht="15" customHeight="1">
      <c r="A15" s="109" t="s">
        <v>56</v>
      </c>
      <c r="B15" s="107">
        <v>10266438.66987001</v>
      </c>
      <c r="C15" s="107">
        <v>423745.31451000005</v>
      </c>
      <c r="D15" s="107">
        <v>10690183.984380011</v>
      </c>
      <c r="E15" s="107">
        <v>11328545.954600001</v>
      </c>
      <c r="F15" s="107">
        <v>443316.8713399999</v>
      </c>
      <c r="G15" s="107">
        <v>11771862.82594</v>
      </c>
      <c r="H15" s="107">
        <v>10883955.277480001</v>
      </c>
      <c r="I15" s="107">
        <v>673132.10227999988</v>
      </c>
      <c r="J15" s="107">
        <v>11557087.379760001</v>
      </c>
      <c r="K15" s="47">
        <f t="shared" si="0"/>
        <v>-1.8244813871491017E-2</v>
      </c>
      <c r="L15" s="30"/>
      <c r="M15" s="244"/>
      <c r="N15" s="244"/>
      <c r="O15" s="453"/>
    </row>
    <row r="16" spans="1:15" ht="15" customHeight="1">
      <c r="A16" s="109" t="s">
        <v>55</v>
      </c>
      <c r="B16" s="107">
        <v>6615368.3021599986</v>
      </c>
      <c r="C16" s="107">
        <v>178926.49747000009</v>
      </c>
      <c r="D16" s="107">
        <v>6794294.7996299984</v>
      </c>
      <c r="E16" s="107">
        <v>6915149.3718800042</v>
      </c>
      <c r="F16" s="107">
        <v>223228.13295</v>
      </c>
      <c r="G16" s="107">
        <v>7138377.5048300046</v>
      </c>
      <c r="H16" s="107">
        <v>6725331.9193300037</v>
      </c>
      <c r="I16" s="107">
        <v>243622.87598000004</v>
      </c>
      <c r="J16" s="107">
        <v>6968954.7953100037</v>
      </c>
      <c r="K16" s="47">
        <f t="shared" si="0"/>
        <v>-2.3734064135073507E-2</v>
      </c>
      <c r="L16" s="30"/>
      <c r="M16" s="244"/>
      <c r="N16" s="244"/>
      <c r="O16" s="453"/>
    </row>
    <row r="17" spans="1:15" ht="15" customHeight="1">
      <c r="A17" s="109" t="s">
        <v>61</v>
      </c>
      <c r="B17" s="107">
        <v>81923.888449999999</v>
      </c>
      <c r="C17" s="107">
        <v>85.075010000000006</v>
      </c>
      <c r="D17" s="107">
        <v>82008.963459999999</v>
      </c>
      <c r="E17" s="107">
        <v>86203.13685000001</v>
      </c>
      <c r="F17" s="107">
        <v>0</v>
      </c>
      <c r="G17" s="107">
        <v>86203.13685000001</v>
      </c>
      <c r="H17" s="107">
        <v>92171.417039999986</v>
      </c>
      <c r="I17" s="107">
        <v>0</v>
      </c>
      <c r="J17" s="107">
        <v>92171.417039999986</v>
      </c>
      <c r="K17" s="47">
        <f t="shared" si="0"/>
        <v>6.9235069721247378E-2</v>
      </c>
      <c r="L17" s="30"/>
      <c r="M17" s="244"/>
      <c r="N17" s="244"/>
      <c r="O17" s="453"/>
    </row>
    <row r="18" spans="1:15" ht="15" customHeight="1">
      <c r="A18" s="109" t="s">
        <v>53</v>
      </c>
      <c r="B18" s="107">
        <v>6927552.1220899979</v>
      </c>
      <c r="C18" s="107">
        <v>112923.50238000002</v>
      </c>
      <c r="D18" s="107">
        <v>7040475.6244699983</v>
      </c>
      <c r="E18" s="107">
        <v>7591003.2749799993</v>
      </c>
      <c r="F18" s="107">
        <v>194316.51247999998</v>
      </c>
      <c r="G18" s="107">
        <v>7785319.7874599993</v>
      </c>
      <c r="H18" s="107">
        <v>7597948.049490002</v>
      </c>
      <c r="I18" s="107">
        <v>248805.72922000004</v>
      </c>
      <c r="J18" s="107">
        <v>7846753.7787100021</v>
      </c>
      <c r="K18" s="47">
        <f t="shared" si="0"/>
        <v>7.8910042139765935E-3</v>
      </c>
      <c r="L18" s="30"/>
      <c r="M18" s="244"/>
      <c r="N18" s="244"/>
      <c r="O18" s="453"/>
    </row>
    <row r="19" spans="1:15" ht="15" customHeight="1">
      <c r="A19" s="109" t="s">
        <v>65</v>
      </c>
      <c r="B19" s="107">
        <v>5258108.5209499979</v>
      </c>
      <c r="C19" s="107">
        <v>26562.856889999999</v>
      </c>
      <c r="D19" s="107">
        <v>5284671.3778399983</v>
      </c>
      <c r="E19" s="107">
        <v>5698976.8113500001</v>
      </c>
      <c r="F19" s="107">
        <v>38038.61681</v>
      </c>
      <c r="G19" s="107">
        <v>5737015.4281599997</v>
      </c>
      <c r="H19" s="107">
        <v>5846439.947850001</v>
      </c>
      <c r="I19" s="107">
        <v>59842.503800000006</v>
      </c>
      <c r="J19" s="107">
        <v>5906282.4516500011</v>
      </c>
      <c r="K19" s="47">
        <f t="shared" si="0"/>
        <v>2.9504369581988321E-2</v>
      </c>
      <c r="L19" s="30"/>
      <c r="M19" s="244"/>
      <c r="N19" s="244"/>
      <c r="O19" s="453"/>
    </row>
    <row r="20" spans="1:15" ht="15" customHeight="1">
      <c r="A20" s="109" t="s">
        <v>60</v>
      </c>
      <c r="B20" s="107">
        <v>8548664.6300400048</v>
      </c>
      <c r="C20" s="107">
        <v>40166.928829999997</v>
      </c>
      <c r="D20" s="107">
        <v>8588831.5588700045</v>
      </c>
      <c r="E20" s="107">
        <v>9623049.3484900016</v>
      </c>
      <c r="F20" s="107">
        <v>53894.040070000003</v>
      </c>
      <c r="G20" s="107">
        <v>9676943.3885600008</v>
      </c>
      <c r="H20" s="107">
        <v>10514918.718779998</v>
      </c>
      <c r="I20" s="107">
        <v>80581.232579999996</v>
      </c>
      <c r="J20" s="107">
        <v>10595499.951359998</v>
      </c>
      <c r="K20" s="47">
        <f>(J20/G20)-1</f>
        <v>9.4922180064203721E-2</v>
      </c>
      <c r="L20" s="30"/>
      <c r="M20" s="244"/>
      <c r="N20" s="244"/>
      <c r="O20" s="453"/>
    </row>
    <row r="21" spans="1:15" ht="15" customHeight="1">
      <c r="A21" s="50" t="s">
        <v>142</v>
      </c>
      <c r="B21" s="107">
        <v>77359182.733050019</v>
      </c>
      <c r="C21" s="107">
        <v>1130681.5258400002</v>
      </c>
      <c r="D21" s="107">
        <v>78489864.258890018</v>
      </c>
      <c r="E21" s="107">
        <v>71099163.940260023</v>
      </c>
      <c r="F21" s="107">
        <v>1431945.18142</v>
      </c>
      <c r="G21" s="107">
        <v>72531109.121680021</v>
      </c>
      <c r="H21" s="107">
        <v>73016534.141039997</v>
      </c>
      <c r="I21" s="107">
        <v>1947237.81507</v>
      </c>
      <c r="J21" s="107">
        <v>74963771.956110001</v>
      </c>
      <c r="K21" s="47">
        <f t="shared" si="0"/>
        <v>3.3539578587566954E-2</v>
      </c>
      <c r="L21" s="30"/>
      <c r="M21" s="260"/>
      <c r="N21" s="244"/>
      <c r="O21" s="453"/>
    </row>
    <row r="22" spans="1:15" ht="15" customHeight="1">
      <c r="A22" s="48" t="s">
        <v>153</v>
      </c>
      <c r="B22" s="373"/>
      <c r="C22" s="373"/>
      <c r="D22" s="373"/>
      <c r="E22" s="373"/>
      <c r="F22" s="373"/>
      <c r="G22" s="373"/>
      <c r="H22" s="75"/>
      <c r="I22" s="75"/>
      <c r="J22" s="159"/>
      <c r="K22" s="55"/>
      <c r="L22" s="10"/>
      <c r="M22" s="12"/>
      <c r="N22" s="244"/>
      <c r="O22" s="453"/>
    </row>
    <row r="23" spans="1:15" ht="15" customHeight="1">
      <c r="A23" s="109" t="s">
        <v>129</v>
      </c>
      <c r="B23" s="107">
        <v>310829.16310999996</v>
      </c>
      <c r="C23" s="107">
        <v>40882.823669999998</v>
      </c>
      <c r="D23" s="107">
        <v>351711.98677999998</v>
      </c>
      <c r="E23" s="107">
        <v>246104.82793999999</v>
      </c>
      <c r="F23" s="107">
        <v>47843.770469999996</v>
      </c>
      <c r="G23" s="107">
        <v>293948.59840999998</v>
      </c>
      <c r="H23" s="107">
        <v>219451.22005</v>
      </c>
      <c r="I23" s="107">
        <v>43800.425950000004</v>
      </c>
      <c r="J23" s="107">
        <v>263251.64600000001</v>
      </c>
      <c r="K23" s="47">
        <f t="shared" si="0"/>
        <v>-0.10442966075035953</v>
      </c>
      <c r="L23" s="20"/>
      <c r="M23" s="12"/>
      <c r="N23" s="244"/>
      <c r="O23" s="453"/>
    </row>
    <row r="24" spans="1:15" ht="15" customHeight="1">
      <c r="A24" s="109" t="s">
        <v>128</v>
      </c>
      <c r="B24" s="107">
        <v>2432261.0733599979</v>
      </c>
      <c r="C24" s="107">
        <v>22272.850879999995</v>
      </c>
      <c r="D24" s="107">
        <v>2454533.9242399978</v>
      </c>
      <c r="E24" s="107">
        <v>2271761.4757799977</v>
      </c>
      <c r="F24" s="107">
        <v>46357.085459999988</v>
      </c>
      <c r="G24" s="107">
        <v>2318118.5612399979</v>
      </c>
      <c r="H24" s="107">
        <v>2204964.1590699996</v>
      </c>
      <c r="I24" s="107">
        <v>61257.479190000005</v>
      </c>
      <c r="J24" s="107">
        <v>2266221.6382599995</v>
      </c>
      <c r="K24" s="47">
        <f t="shared" si="0"/>
        <v>-2.2387518847283627E-2</v>
      </c>
      <c r="L24" s="10"/>
      <c r="M24" s="12"/>
      <c r="N24" s="244"/>
      <c r="O24" s="453"/>
    </row>
    <row r="25" spans="1:15" ht="15" customHeight="1">
      <c r="A25" s="50" t="s">
        <v>142</v>
      </c>
      <c r="B25" s="107">
        <v>2743090.236469998</v>
      </c>
      <c r="C25" s="107">
        <v>63155.674549999996</v>
      </c>
      <c r="D25" s="107">
        <v>2806245.9110199981</v>
      </c>
      <c r="E25" s="107">
        <v>2517866.3037199974</v>
      </c>
      <c r="F25" s="107">
        <v>94200.855929999991</v>
      </c>
      <c r="G25" s="107">
        <v>2612067.1596499975</v>
      </c>
      <c r="H25" s="107">
        <v>2424415.3791199997</v>
      </c>
      <c r="I25" s="107">
        <v>105057.90514000002</v>
      </c>
      <c r="J25" s="107">
        <v>2529473.2842599996</v>
      </c>
      <c r="K25" s="47">
        <f t="shared" si="0"/>
        <v>-3.1620119369773381E-2</v>
      </c>
      <c r="L25" s="10"/>
      <c r="M25" s="12"/>
      <c r="N25" s="244"/>
      <c r="O25" s="453"/>
    </row>
    <row r="26" spans="1:15" ht="15" customHeight="1">
      <c r="A26" s="46" t="s">
        <v>154</v>
      </c>
      <c r="B26" s="373"/>
      <c r="C26" s="373"/>
      <c r="D26" s="373"/>
      <c r="E26" s="373"/>
      <c r="F26" s="373"/>
      <c r="G26" s="373"/>
      <c r="H26" s="75"/>
      <c r="I26" s="75"/>
      <c r="J26" s="159"/>
      <c r="K26" s="55"/>
      <c r="L26" s="10"/>
      <c r="M26" s="12"/>
      <c r="N26" s="244"/>
      <c r="O26" s="453"/>
    </row>
    <row r="27" spans="1:15" ht="15" customHeight="1">
      <c r="A27" s="109" t="s">
        <v>130</v>
      </c>
      <c r="B27" s="107">
        <v>78594.930500000002</v>
      </c>
      <c r="C27" s="107">
        <v>1022.33772</v>
      </c>
      <c r="D27" s="107">
        <v>79617.268219999998</v>
      </c>
      <c r="E27" s="107">
        <v>59065.911850000004</v>
      </c>
      <c r="F27" s="107">
        <v>1659.6602700000001</v>
      </c>
      <c r="G27" s="107">
        <v>60725.572120000004</v>
      </c>
      <c r="H27" s="107">
        <v>36733.083070000008</v>
      </c>
      <c r="I27" s="107">
        <v>21610.867630000004</v>
      </c>
      <c r="J27" s="107">
        <v>58343.950700000016</v>
      </c>
      <c r="K27" s="47">
        <f t="shared" si="0"/>
        <v>-3.9219415097377031E-2</v>
      </c>
      <c r="L27" s="10"/>
      <c r="M27" s="12"/>
      <c r="N27" s="244"/>
      <c r="O27" s="453"/>
    </row>
    <row r="28" spans="1:15" ht="15" customHeight="1">
      <c r="A28" s="109" t="s">
        <v>132</v>
      </c>
      <c r="B28" s="107">
        <v>4231.5738999999994</v>
      </c>
      <c r="C28" s="107">
        <v>638.23050000000001</v>
      </c>
      <c r="D28" s="107">
        <v>4869.8043999999991</v>
      </c>
      <c r="E28" s="107">
        <v>2635.4878099999996</v>
      </c>
      <c r="F28" s="107">
        <v>493.05986000000007</v>
      </c>
      <c r="G28" s="107">
        <v>3128.5476699999999</v>
      </c>
      <c r="H28" s="107">
        <v>2358.9507000000003</v>
      </c>
      <c r="I28" s="107">
        <v>535.45101999999997</v>
      </c>
      <c r="J28" s="107">
        <v>2894.4017200000003</v>
      </c>
      <c r="K28" s="47">
        <f t="shared" si="0"/>
        <v>-7.4841739585831402E-2</v>
      </c>
      <c r="L28" s="10"/>
      <c r="M28" s="12"/>
      <c r="N28" s="244"/>
      <c r="O28" s="453"/>
    </row>
    <row r="29" spans="1:15" ht="15" customHeight="1">
      <c r="A29" s="109" t="s">
        <v>131</v>
      </c>
      <c r="B29" s="107">
        <v>21590.761149999998</v>
      </c>
      <c r="C29" s="107">
        <v>306.10593999999998</v>
      </c>
      <c r="D29" s="107">
        <v>21896.86709</v>
      </c>
      <c r="E29" s="107">
        <v>27526.223750000001</v>
      </c>
      <c r="F29" s="107">
        <v>362.55531999999999</v>
      </c>
      <c r="G29" s="107">
        <v>27888.779070000001</v>
      </c>
      <c r="H29" s="107">
        <v>24682.40209</v>
      </c>
      <c r="I29" s="107">
        <v>684.1511999999999</v>
      </c>
      <c r="J29" s="107">
        <v>25366.55329</v>
      </c>
      <c r="K29" s="47">
        <f t="shared" si="0"/>
        <v>-9.04387307048935E-2</v>
      </c>
      <c r="L29" s="10"/>
      <c r="M29" s="12"/>
      <c r="N29" s="244"/>
      <c r="O29" s="453"/>
    </row>
    <row r="30" spans="1:15" ht="15" customHeight="1">
      <c r="A30" s="50" t="s">
        <v>142</v>
      </c>
      <c r="B30" s="107">
        <v>104417.26555000001</v>
      </c>
      <c r="C30" s="107">
        <v>1966.67416</v>
      </c>
      <c r="D30" s="107">
        <v>106383.93971000001</v>
      </c>
      <c r="E30" s="107">
        <v>89227.62341</v>
      </c>
      <c r="F30" s="107">
        <v>2515.2754500000001</v>
      </c>
      <c r="G30" s="107">
        <v>91742.898860000001</v>
      </c>
      <c r="H30" s="107">
        <v>63774.435860000012</v>
      </c>
      <c r="I30" s="107">
        <v>22830.469850000005</v>
      </c>
      <c r="J30" s="107">
        <v>86604.905710000021</v>
      </c>
      <c r="K30" s="47">
        <f t="shared" si="0"/>
        <v>-5.6004259881089813E-2</v>
      </c>
      <c r="L30" s="10"/>
      <c r="M30" s="12"/>
      <c r="N30" s="244"/>
      <c r="O30" s="453"/>
    </row>
    <row r="31" spans="1:15" ht="15" customHeight="1">
      <c r="A31" s="46" t="s">
        <v>274</v>
      </c>
      <c r="B31" s="373"/>
      <c r="C31" s="373"/>
      <c r="D31" s="373"/>
      <c r="E31" s="373"/>
      <c r="F31" s="373"/>
      <c r="G31" s="373"/>
      <c r="H31" s="75"/>
      <c r="I31" s="75"/>
      <c r="J31" s="159"/>
      <c r="K31" s="55"/>
      <c r="L31" s="10"/>
      <c r="M31" s="12"/>
      <c r="N31" s="244"/>
      <c r="O31" s="453"/>
    </row>
    <row r="32" spans="1:15" ht="15" customHeight="1">
      <c r="A32" s="109" t="s">
        <v>117</v>
      </c>
      <c r="B32" s="107">
        <v>12478.390369999997</v>
      </c>
      <c r="C32" s="107">
        <v>241.97940999999997</v>
      </c>
      <c r="D32" s="107">
        <v>12720.369779999997</v>
      </c>
      <c r="E32" s="107">
        <v>14483.473620000001</v>
      </c>
      <c r="F32" s="107">
        <v>570.54232000000002</v>
      </c>
      <c r="G32" s="107">
        <v>15054.015940000001</v>
      </c>
      <c r="H32" s="107">
        <v>18356.940710000006</v>
      </c>
      <c r="I32" s="107">
        <v>514.85867999999994</v>
      </c>
      <c r="J32" s="107">
        <v>18871.799390000007</v>
      </c>
      <c r="K32" s="47">
        <f t="shared" si="0"/>
        <v>0.25360564683977649</v>
      </c>
      <c r="L32" s="10"/>
      <c r="M32" s="12"/>
      <c r="N32" s="244"/>
      <c r="O32" s="453"/>
    </row>
    <row r="33" spans="1:15" ht="15" customHeight="1">
      <c r="A33" s="109" t="s">
        <v>118</v>
      </c>
      <c r="B33" s="107">
        <v>4552.8752299999987</v>
      </c>
      <c r="C33" s="107">
        <v>153.23901000000001</v>
      </c>
      <c r="D33" s="107">
        <v>4706.114239999999</v>
      </c>
      <c r="E33" s="107">
        <v>4341.62943</v>
      </c>
      <c r="F33" s="107">
        <v>205.30364999999998</v>
      </c>
      <c r="G33" s="107">
        <v>4546.9330799999998</v>
      </c>
      <c r="H33" s="107">
        <v>4060.0164400000003</v>
      </c>
      <c r="I33" s="107">
        <v>377.74345999999997</v>
      </c>
      <c r="J33" s="107">
        <v>4437.7599</v>
      </c>
      <c r="K33" s="47">
        <f t="shared" si="0"/>
        <v>-2.4010289590626566E-2</v>
      </c>
      <c r="L33" s="10"/>
      <c r="M33" s="12"/>
      <c r="N33" s="244"/>
      <c r="O33" s="453"/>
    </row>
    <row r="34" spans="1:15" ht="15" customHeight="1">
      <c r="A34" s="109" t="s">
        <v>122</v>
      </c>
      <c r="B34" s="107">
        <v>24015.809209999996</v>
      </c>
      <c r="C34" s="107">
        <v>782.40251999999998</v>
      </c>
      <c r="D34" s="107">
        <v>24798.211729999995</v>
      </c>
      <c r="E34" s="107">
        <v>21096.395069999999</v>
      </c>
      <c r="F34" s="107">
        <v>517.78897000000006</v>
      </c>
      <c r="G34" s="107">
        <v>21614.18404</v>
      </c>
      <c r="H34" s="107">
        <v>19634.477070000001</v>
      </c>
      <c r="I34" s="107">
        <v>779.27970999999991</v>
      </c>
      <c r="J34" s="107">
        <v>20413.75678</v>
      </c>
      <c r="K34" s="47">
        <f t="shared" si="0"/>
        <v>-5.5538865486591815E-2</v>
      </c>
      <c r="L34" s="10"/>
      <c r="M34" s="12"/>
      <c r="N34" s="244"/>
      <c r="O34" s="453"/>
    </row>
    <row r="35" spans="1:15" ht="15" customHeight="1">
      <c r="A35" s="109" t="s">
        <v>110</v>
      </c>
      <c r="B35" s="107">
        <v>33943.915889999997</v>
      </c>
      <c r="C35" s="107">
        <v>715.91895000000011</v>
      </c>
      <c r="D35" s="107">
        <v>34659.834839999996</v>
      </c>
      <c r="E35" s="107">
        <v>34138.278729999991</v>
      </c>
      <c r="F35" s="107">
        <v>813.26369</v>
      </c>
      <c r="G35" s="107">
        <v>34951.542419999991</v>
      </c>
      <c r="H35" s="107">
        <v>32056.354349999998</v>
      </c>
      <c r="I35" s="107">
        <v>1426.64301</v>
      </c>
      <c r="J35" s="107">
        <v>33482.997360000001</v>
      </c>
      <c r="K35" s="47">
        <f t="shared" si="0"/>
        <v>-4.2016602367730083E-2</v>
      </c>
      <c r="L35" s="10"/>
      <c r="M35" s="12"/>
      <c r="N35" s="244"/>
      <c r="O35" s="453"/>
    </row>
    <row r="36" spans="1:15" ht="15" customHeight="1">
      <c r="A36" s="109" t="s">
        <v>116</v>
      </c>
      <c r="B36" s="107">
        <v>30054.808629999996</v>
      </c>
      <c r="C36" s="107">
        <v>324.29573999999997</v>
      </c>
      <c r="D36" s="107">
        <v>30379.104369999997</v>
      </c>
      <c r="E36" s="107">
        <v>24817.024249999999</v>
      </c>
      <c r="F36" s="107">
        <v>1453.9536599999997</v>
      </c>
      <c r="G36" s="107">
        <v>26270.977909999998</v>
      </c>
      <c r="H36" s="107">
        <v>21268.20479</v>
      </c>
      <c r="I36" s="107">
        <v>2349.6550699999998</v>
      </c>
      <c r="J36" s="107">
        <v>23617.85986</v>
      </c>
      <c r="K36" s="47">
        <f t="shared" si="0"/>
        <v>-0.10099045643025317</v>
      </c>
      <c r="L36" s="10"/>
      <c r="M36" s="12"/>
      <c r="N36" s="244"/>
      <c r="O36" s="453"/>
    </row>
    <row r="37" spans="1:15" ht="15" customHeight="1">
      <c r="A37" s="109" t="s">
        <v>109</v>
      </c>
      <c r="B37" s="107">
        <v>26706.268720000007</v>
      </c>
      <c r="C37" s="107">
        <v>658.54585999999995</v>
      </c>
      <c r="D37" s="107">
        <v>27364.814580000006</v>
      </c>
      <c r="E37" s="107">
        <v>23262.697680000001</v>
      </c>
      <c r="F37" s="107">
        <v>1196.88069</v>
      </c>
      <c r="G37" s="107">
        <v>24459.578370000003</v>
      </c>
      <c r="H37" s="107">
        <v>22373.06136</v>
      </c>
      <c r="I37" s="107">
        <v>532.97536000000014</v>
      </c>
      <c r="J37" s="107">
        <v>22906.03672</v>
      </c>
      <c r="K37" s="47">
        <f t="shared" si="0"/>
        <v>-6.3514653707418045E-2</v>
      </c>
      <c r="L37" s="10"/>
      <c r="M37" s="12"/>
      <c r="N37" s="244"/>
      <c r="O37" s="453"/>
    </row>
    <row r="38" spans="1:15" ht="15" customHeight="1">
      <c r="A38" s="109" t="s">
        <v>108</v>
      </c>
      <c r="B38" s="107">
        <v>2761.2480100000007</v>
      </c>
      <c r="C38" s="107">
        <v>31.476629999999997</v>
      </c>
      <c r="D38" s="107">
        <v>2792.7246400000008</v>
      </c>
      <c r="E38" s="107">
        <v>3131.2815399999999</v>
      </c>
      <c r="F38" s="107">
        <v>28.322690000000001</v>
      </c>
      <c r="G38" s="107">
        <v>3159.6042299999999</v>
      </c>
      <c r="H38" s="107">
        <v>3173.7388300000002</v>
      </c>
      <c r="I38" s="107">
        <v>23.018519999999995</v>
      </c>
      <c r="J38" s="107">
        <v>3196.7573500000003</v>
      </c>
      <c r="K38" s="47">
        <f t="shared" si="0"/>
        <v>1.1758789169617145E-2</v>
      </c>
      <c r="L38" s="10"/>
      <c r="M38" s="12"/>
      <c r="N38" s="244"/>
      <c r="O38" s="453"/>
    </row>
    <row r="39" spans="1:15" ht="15" customHeight="1">
      <c r="A39" s="109" t="s">
        <v>99</v>
      </c>
      <c r="B39" s="107">
        <v>30211.604380000001</v>
      </c>
      <c r="C39" s="107">
        <v>1888.4684499999998</v>
      </c>
      <c r="D39" s="107">
        <v>32100.072830000001</v>
      </c>
      <c r="E39" s="107">
        <v>29389.672519999996</v>
      </c>
      <c r="F39" s="107">
        <v>988.71579000000008</v>
      </c>
      <c r="G39" s="107">
        <v>30378.388309999995</v>
      </c>
      <c r="H39" s="107">
        <v>27398.296679999999</v>
      </c>
      <c r="I39" s="107">
        <v>1001.85707</v>
      </c>
      <c r="J39" s="107">
        <v>28400.153749999998</v>
      </c>
      <c r="K39" s="47">
        <f t="shared" si="0"/>
        <v>-6.511979963561132E-2</v>
      </c>
      <c r="L39" s="10"/>
      <c r="M39" s="12"/>
      <c r="N39" s="244"/>
      <c r="O39" s="453"/>
    </row>
    <row r="40" spans="1:15" ht="15" customHeight="1">
      <c r="A40" s="109" t="s">
        <v>104</v>
      </c>
      <c r="B40" s="107">
        <v>29805.997469999998</v>
      </c>
      <c r="C40" s="107">
        <v>1103.06603</v>
      </c>
      <c r="D40" s="107">
        <v>30909.063499999997</v>
      </c>
      <c r="E40" s="107">
        <v>29428.979070000001</v>
      </c>
      <c r="F40" s="107">
        <v>1341.4472899999998</v>
      </c>
      <c r="G40" s="107">
        <v>30770.426360000001</v>
      </c>
      <c r="H40" s="107">
        <v>28578.640400000004</v>
      </c>
      <c r="I40" s="107">
        <v>1788.8387999999998</v>
      </c>
      <c r="J40" s="107">
        <v>30367.479200000005</v>
      </c>
      <c r="K40" s="47">
        <f t="shared" si="0"/>
        <v>-1.3095273860872059E-2</v>
      </c>
      <c r="L40" s="10"/>
      <c r="M40" s="12"/>
      <c r="N40" s="244"/>
      <c r="O40" s="453"/>
    </row>
    <row r="41" spans="1:15" ht="15" customHeight="1">
      <c r="A41" s="109" t="s">
        <v>115</v>
      </c>
      <c r="B41" s="107">
        <v>6956.2559700000002</v>
      </c>
      <c r="C41" s="107">
        <v>114.27714</v>
      </c>
      <c r="D41" s="107">
        <v>7070.5331100000003</v>
      </c>
      <c r="E41" s="107">
        <v>7609.2627000000002</v>
      </c>
      <c r="F41" s="107">
        <v>134.00370999999998</v>
      </c>
      <c r="G41" s="107">
        <v>7743.2664100000002</v>
      </c>
      <c r="H41" s="107">
        <v>6663.3051999999989</v>
      </c>
      <c r="I41" s="107">
        <v>134.00370999999998</v>
      </c>
      <c r="J41" s="107">
        <v>6797.3089099999988</v>
      </c>
      <c r="K41" s="47">
        <f t="shared" si="0"/>
        <v>-0.12216517551021489</v>
      </c>
      <c r="L41" s="10"/>
      <c r="M41" s="12"/>
      <c r="N41" s="244"/>
      <c r="O41" s="453"/>
    </row>
    <row r="42" spans="1:15" ht="15" customHeight="1">
      <c r="A42" s="109" t="s">
        <v>97</v>
      </c>
      <c r="B42" s="107">
        <v>189569.61545999994</v>
      </c>
      <c r="C42" s="107">
        <v>7173.7221599999984</v>
      </c>
      <c r="D42" s="107">
        <v>196743.33761999995</v>
      </c>
      <c r="E42" s="107">
        <v>206677.48253999997</v>
      </c>
      <c r="F42" s="107">
        <v>9584.1606800000009</v>
      </c>
      <c r="G42" s="107">
        <v>216261.64321999997</v>
      </c>
      <c r="H42" s="107">
        <v>184964.01970999985</v>
      </c>
      <c r="I42" s="107">
        <v>10673.656919999998</v>
      </c>
      <c r="J42" s="107">
        <v>195637.67662999986</v>
      </c>
      <c r="K42" s="47">
        <f t="shared" si="0"/>
        <v>-9.5365809132503587E-2</v>
      </c>
      <c r="L42" s="10"/>
      <c r="M42" s="12"/>
      <c r="N42" s="244"/>
      <c r="O42" s="453"/>
    </row>
    <row r="43" spans="1:15" ht="15" customHeight="1">
      <c r="A43" s="109" t="s">
        <v>113</v>
      </c>
      <c r="B43" s="107">
        <v>27981.527509999996</v>
      </c>
      <c r="C43" s="107">
        <v>1062.9767400000003</v>
      </c>
      <c r="D43" s="107">
        <v>29044.504249999998</v>
      </c>
      <c r="E43" s="107">
        <v>30451.598240000003</v>
      </c>
      <c r="F43" s="107">
        <v>634.45339999999987</v>
      </c>
      <c r="G43" s="107">
        <v>31086.051640000001</v>
      </c>
      <c r="H43" s="107">
        <v>27790.974200000004</v>
      </c>
      <c r="I43" s="107">
        <v>1218.6631900000002</v>
      </c>
      <c r="J43" s="107">
        <v>29009.637390000004</v>
      </c>
      <c r="K43" s="47">
        <f t="shared" si="0"/>
        <v>-6.679568939942726E-2</v>
      </c>
      <c r="L43" s="10"/>
      <c r="M43" s="12"/>
      <c r="N43" s="244"/>
      <c r="O43" s="453"/>
    </row>
    <row r="44" spans="1:15" ht="15" customHeight="1">
      <c r="A44" s="109" t="s">
        <v>106</v>
      </c>
      <c r="B44" s="107">
        <v>52844.438879999987</v>
      </c>
      <c r="C44" s="107">
        <v>1104.8235099999999</v>
      </c>
      <c r="D44" s="107">
        <v>53949.262389999989</v>
      </c>
      <c r="E44" s="107">
        <v>53227.543560000006</v>
      </c>
      <c r="F44" s="107">
        <v>976.88678000000004</v>
      </c>
      <c r="G44" s="107">
        <v>54204.430340000006</v>
      </c>
      <c r="H44" s="107">
        <v>55164.057659999999</v>
      </c>
      <c r="I44" s="107">
        <v>864.08186000000001</v>
      </c>
      <c r="J44" s="107">
        <v>56028.139519999997</v>
      </c>
      <c r="K44" s="47">
        <f t="shared" si="0"/>
        <v>3.3645020684853311E-2</v>
      </c>
      <c r="L44" s="10"/>
      <c r="M44" s="12"/>
      <c r="N44" s="244"/>
      <c r="O44" s="453"/>
    </row>
    <row r="45" spans="1:15" ht="15" customHeight="1">
      <c r="A45" s="109" t="s">
        <v>101</v>
      </c>
      <c r="B45" s="107">
        <v>20404.465319999999</v>
      </c>
      <c r="C45" s="107">
        <v>0</v>
      </c>
      <c r="D45" s="107">
        <v>20404.465319999999</v>
      </c>
      <c r="E45" s="107">
        <v>27056.062170000001</v>
      </c>
      <c r="F45" s="107">
        <v>76.051519999999996</v>
      </c>
      <c r="G45" s="107">
        <v>27132.113690000002</v>
      </c>
      <c r="H45" s="107">
        <v>29736.425640000001</v>
      </c>
      <c r="I45" s="107">
        <v>393.00648999999999</v>
      </c>
      <c r="J45" s="107">
        <v>30129.432130000001</v>
      </c>
      <c r="K45" s="47">
        <f t="shared" si="0"/>
        <v>0.11047124725504553</v>
      </c>
      <c r="L45" s="10"/>
      <c r="M45" s="12"/>
      <c r="N45" s="244"/>
      <c r="O45" s="453"/>
    </row>
    <row r="46" spans="1:15" ht="15" customHeight="1">
      <c r="A46" s="109" t="s">
        <v>121</v>
      </c>
      <c r="B46" s="107">
        <v>27304.213859999996</v>
      </c>
      <c r="C46" s="107">
        <v>1187.6367799999998</v>
      </c>
      <c r="D46" s="107">
        <v>28491.850639999997</v>
      </c>
      <c r="E46" s="107">
        <v>28950.694580000003</v>
      </c>
      <c r="F46" s="107">
        <v>882.48164999999995</v>
      </c>
      <c r="G46" s="107">
        <v>29833.176230000005</v>
      </c>
      <c r="H46" s="107">
        <v>25732.781389999996</v>
      </c>
      <c r="I46" s="107">
        <v>1602.1318299999998</v>
      </c>
      <c r="J46" s="107">
        <v>27334.913219999995</v>
      </c>
      <c r="K46" s="47">
        <f t="shared" si="0"/>
        <v>-8.3741100536515289E-2</v>
      </c>
      <c r="L46" s="10"/>
      <c r="M46" s="12"/>
      <c r="N46" s="244"/>
      <c r="O46" s="453"/>
    </row>
    <row r="47" spans="1:15" ht="15" customHeight="1">
      <c r="A47" s="109" t="s">
        <v>107</v>
      </c>
      <c r="B47" s="107">
        <v>5429.8512300000002</v>
      </c>
      <c r="C47" s="107">
        <v>0</v>
      </c>
      <c r="D47" s="107">
        <v>5429.8512300000002</v>
      </c>
      <c r="E47" s="107">
        <v>6453.7429700000002</v>
      </c>
      <c r="F47" s="107">
        <v>78.998140000000006</v>
      </c>
      <c r="G47" s="107">
        <v>6532.7411099999999</v>
      </c>
      <c r="H47" s="107">
        <v>6898.4059999999999</v>
      </c>
      <c r="I47" s="107">
        <v>207.84010999999998</v>
      </c>
      <c r="J47" s="107">
        <v>7106.24611</v>
      </c>
      <c r="K47" s="47">
        <f t="shared" si="0"/>
        <v>8.7789335340735741E-2</v>
      </c>
      <c r="L47" s="10"/>
      <c r="M47" s="12"/>
      <c r="N47" s="244"/>
      <c r="O47" s="453"/>
    </row>
    <row r="48" spans="1:15" ht="15" customHeight="1">
      <c r="A48" s="109" t="s">
        <v>120</v>
      </c>
      <c r="B48" s="107">
        <v>5254.79144</v>
      </c>
      <c r="C48" s="107">
        <v>60.939190000000004</v>
      </c>
      <c r="D48" s="107">
        <v>5315.73063</v>
      </c>
      <c r="E48" s="107">
        <v>5111.0908400000008</v>
      </c>
      <c r="F48" s="107">
        <v>99.278880000000001</v>
      </c>
      <c r="G48" s="107">
        <v>5210.3697200000006</v>
      </c>
      <c r="H48" s="107">
        <v>5207.8298099999993</v>
      </c>
      <c r="I48" s="107">
        <v>61.54083</v>
      </c>
      <c r="J48" s="107">
        <v>5269.3706399999992</v>
      </c>
      <c r="K48" s="47">
        <f t="shared" si="0"/>
        <v>1.1323749209873446E-2</v>
      </c>
      <c r="L48" s="10"/>
      <c r="M48" s="12"/>
      <c r="N48" s="244"/>
      <c r="O48" s="453"/>
    </row>
    <row r="49" spans="1:15" ht="15" customHeight="1">
      <c r="A49" s="109" t="s">
        <v>114</v>
      </c>
      <c r="B49" s="107">
        <v>4284.4171599999991</v>
      </c>
      <c r="C49" s="107">
        <v>11.774290000000001</v>
      </c>
      <c r="D49" s="107">
        <v>4296.1914499999993</v>
      </c>
      <c r="E49" s="107">
        <v>5409.0205099999994</v>
      </c>
      <c r="F49" s="107">
        <v>11.774290000000001</v>
      </c>
      <c r="G49" s="107">
        <v>5420.7947999999997</v>
      </c>
      <c r="H49" s="107">
        <v>7578.7816199999988</v>
      </c>
      <c r="I49" s="107">
        <v>39.665770000000002</v>
      </c>
      <c r="J49" s="107">
        <v>7618.4473899999984</v>
      </c>
      <c r="K49" s="47">
        <f t="shared" si="0"/>
        <v>0.40541150718341146</v>
      </c>
      <c r="L49" s="10"/>
      <c r="M49" s="12"/>
      <c r="N49" s="244"/>
      <c r="O49" s="453"/>
    </row>
    <row r="50" spans="1:15" ht="15" customHeight="1">
      <c r="A50" s="109" t="s">
        <v>103</v>
      </c>
      <c r="B50" s="107">
        <v>19732.048470000002</v>
      </c>
      <c r="C50" s="107">
        <v>1692.0907400000001</v>
      </c>
      <c r="D50" s="107">
        <v>21424.139210000001</v>
      </c>
      <c r="E50" s="107">
        <v>21676.69946</v>
      </c>
      <c r="F50" s="107">
        <v>1194.23344</v>
      </c>
      <c r="G50" s="107">
        <v>22870.9329</v>
      </c>
      <c r="H50" s="107">
        <v>22307.444380000004</v>
      </c>
      <c r="I50" s="107">
        <v>1252.1134999999999</v>
      </c>
      <c r="J50" s="107">
        <v>23559.557880000004</v>
      </c>
      <c r="K50" s="47">
        <f t="shared" si="0"/>
        <v>3.0109177575349477E-2</v>
      </c>
      <c r="L50" s="10"/>
      <c r="M50" s="12"/>
      <c r="N50" s="244"/>
      <c r="O50" s="453"/>
    </row>
    <row r="51" spans="1:15" ht="15" customHeight="1">
      <c r="A51" s="109" t="s">
        <v>105</v>
      </c>
      <c r="B51" s="107">
        <v>55359.651030000001</v>
      </c>
      <c r="C51" s="107">
        <v>1292.6764800000001</v>
      </c>
      <c r="D51" s="107">
        <v>56652.327510000003</v>
      </c>
      <c r="E51" s="107">
        <v>59760.837299999999</v>
      </c>
      <c r="F51" s="107">
        <v>1189.1706600000002</v>
      </c>
      <c r="G51" s="107">
        <v>60950.007960000003</v>
      </c>
      <c r="H51" s="107">
        <v>59667.814230000004</v>
      </c>
      <c r="I51" s="107">
        <v>2124.8250900000003</v>
      </c>
      <c r="J51" s="107">
        <v>61792.639320000002</v>
      </c>
      <c r="K51" s="47">
        <f t="shared" si="0"/>
        <v>1.3824958982006974E-2</v>
      </c>
      <c r="L51" s="10"/>
      <c r="M51" s="12"/>
      <c r="N51" s="244"/>
      <c r="O51" s="453"/>
    </row>
    <row r="52" spans="1:15" ht="15" customHeight="1">
      <c r="A52" s="109" t="s">
        <v>102</v>
      </c>
      <c r="B52" s="107">
        <v>39232.000110000015</v>
      </c>
      <c r="C52" s="107">
        <v>2208.6188500000003</v>
      </c>
      <c r="D52" s="107">
        <v>41440.618960000014</v>
      </c>
      <c r="E52" s="107">
        <v>40512.885070000011</v>
      </c>
      <c r="F52" s="107">
        <v>1772.6353300000001</v>
      </c>
      <c r="G52" s="107">
        <v>42285.520400000009</v>
      </c>
      <c r="H52" s="107">
        <v>40798.562430000005</v>
      </c>
      <c r="I52" s="107">
        <v>1678.4884199999999</v>
      </c>
      <c r="J52" s="107">
        <v>42477.050850000007</v>
      </c>
      <c r="K52" s="47">
        <f t="shared" si="0"/>
        <v>4.5294570857403738E-3</v>
      </c>
      <c r="L52" s="10"/>
      <c r="M52" s="12"/>
      <c r="N52" s="244"/>
      <c r="O52" s="453"/>
    </row>
    <row r="53" spans="1:15" ht="15" customHeight="1">
      <c r="A53" s="109" t="s">
        <v>98</v>
      </c>
      <c r="B53" s="107">
        <v>152614.54040999996</v>
      </c>
      <c r="C53" s="107">
        <v>2671.1553799999997</v>
      </c>
      <c r="D53" s="107">
        <v>155285.69578999997</v>
      </c>
      <c r="E53" s="107">
        <v>135596.27261999997</v>
      </c>
      <c r="F53" s="107">
        <v>6401.0985500000006</v>
      </c>
      <c r="G53" s="107">
        <v>141997.37116999997</v>
      </c>
      <c r="H53" s="107">
        <v>127603.33958000001</v>
      </c>
      <c r="I53" s="107">
        <v>6738.1711100000002</v>
      </c>
      <c r="J53" s="107">
        <v>134341.51069000002</v>
      </c>
      <c r="K53" s="47">
        <f t="shared" si="0"/>
        <v>-5.3915508554269742E-2</v>
      </c>
      <c r="L53" s="10"/>
      <c r="M53" s="12"/>
      <c r="N53" s="244"/>
      <c r="O53" s="453"/>
    </row>
    <row r="54" spans="1:15" ht="15" customHeight="1">
      <c r="A54" s="109" t="s">
        <v>100</v>
      </c>
      <c r="B54" s="107">
        <v>5384.605520000001</v>
      </c>
      <c r="C54" s="107">
        <v>691.18945999999994</v>
      </c>
      <c r="D54" s="107">
        <v>6075.7949800000006</v>
      </c>
      <c r="E54" s="107">
        <v>9609.6175100000019</v>
      </c>
      <c r="F54" s="107">
        <v>579.47145999999998</v>
      </c>
      <c r="G54" s="107">
        <v>10189.088970000003</v>
      </c>
      <c r="H54" s="107">
        <v>8493.3253599999989</v>
      </c>
      <c r="I54" s="107">
        <v>903.34221000000002</v>
      </c>
      <c r="J54" s="107">
        <v>9396.6675699999996</v>
      </c>
      <c r="K54" s="47">
        <f t="shared" si="0"/>
        <v>-7.7771565478832239E-2</v>
      </c>
      <c r="L54" s="10"/>
      <c r="M54" s="12"/>
      <c r="N54" s="244"/>
      <c r="O54" s="453"/>
    </row>
    <row r="55" spans="1:15" ht="15" customHeight="1">
      <c r="A55" s="109" t="s">
        <v>119</v>
      </c>
      <c r="B55" s="107">
        <v>4166.9314999999997</v>
      </c>
      <c r="C55" s="107">
        <v>98.028030000000001</v>
      </c>
      <c r="D55" s="107">
        <v>4264.9595300000001</v>
      </c>
      <c r="E55" s="107">
        <v>4980.7448799999993</v>
      </c>
      <c r="F55" s="107">
        <v>75.695530000000005</v>
      </c>
      <c r="G55" s="107">
        <v>5056.4404099999992</v>
      </c>
      <c r="H55" s="107">
        <v>4824.5248900000006</v>
      </c>
      <c r="I55" s="107">
        <v>94.045910000000006</v>
      </c>
      <c r="J55" s="107">
        <v>4918.5708000000004</v>
      </c>
      <c r="K55" s="47">
        <f t="shared" si="0"/>
        <v>-2.7266139580590654E-2</v>
      </c>
      <c r="L55" s="10"/>
      <c r="M55" s="12"/>
      <c r="N55" s="244"/>
      <c r="O55" s="453"/>
    </row>
    <row r="56" spans="1:15" ht="15" customHeight="1">
      <c r="A56" s="109" t="s">
        <v>111</v>
      </c>
      <c r="B56" s="107">
        <v>25491.631869999994</v>
      </c>
      <c r="C56" s="107">
        <v>100.65203</v>
      </c>
      <c r="D56" s="107">
        <v>25592.283899999995</v>
      </c>
      <c r="E56" s="107">
        <v>23812.436659999992</v>
      </c>
      <c r="F56" s="107">
        <v>60.923509999999993</v>
      </c>
      <c r="G56" s="107">
        <v>23873.360169999993</v>
      </c>
      <c r="H56" s="107">
        <v>22578.038420000001</v>
      </c>
      <c r="I56" s="107">
        <v>60.923509999999993</v>
      </c>
      <c r="J56" s="107">
        <v>22638.961930000001</v>
      </c>
      <c r="K56" s="47">
        <f t="shared" si="0"/>
        <v>-5.1706095464147284E-2</v>
      </c>
      <c r="L56" s="10"/>
      <c r="M56" s="12"/>
      <c r="N56" s="244"/>
      <c r="O56" s="453"/>
    </row>
    <row r="57" spans="1:15" ht="15" customHeight="1">
      <c r="A57" s="109" t="s">
        <v>112</v>
      </c>
      <c r="B57" s="107">
        <v>1971.1029500000002</v>
      </c>
      <c r="C57" s="107">
        <v>132.71030999999999</v>
      </c>
      <c r="D57" s="107">
        <v>2103.8132600000004</v>
      </c>
      <c r="E57" s="107">
        <v>1719.2527500000001</v>
      </c>
      <c r="F57" s="107">
        <v>106.37470999999999</v>
      </c>
      <c r="G57" s="107">
        <v>1825.6274600000002</v>
      </c>
      <c r="H57" s="107">
        <v>1894.9278599999998</v>
      </c>
      <c r="I57" s="107">
        <v>105.32105</v>
      </c>
      <c r="J57" s="107">
        <v>2000.2489099999998</v>
      </c>
      <c r="K57" s="47">
        <f t="shared" si="0"/>
        <v>9.5650100486547096E-2</v>
      </c>
      <c r="L57" s="10"/>
      <c r="M57" s="12"/>
      <c r="N57" s="244"/>
      <c r="O57" s="453"/>
    </row>
    <row r="58" spans="1:15" ht="15" customHeight="1">
      <c r="A58" s="109" t="s">
        <v>123</v>
      </c>
      <c r="B58" s="107">
        <v>122762.55687000007</v>
      </c>
      <c r="C58" s="107">
        <v>695.28523000000007</v>
      </c>
      <c r="D58" s="107">
        <v>123457.84210000007</v>
      </c>
      <c r="E58" s="107">
        <v>140335.96040000001</v>
      </c>
      <c r="F58" s="107">
        <v>1320.1148299999998</v>
      </c>
      <c r="G58" s="107">
        <v>141656.07523000002</v>
      </c>
      <c r="H58" s="107">
        <v>137199.32834000007</v>
      </c>
      <c r="I58" s="107">
        <v>1566.2726300000002</v>
      </c>
      <c r="J58" s="107">
        <v>138765.60097000006</v>
      </c>
      <c r="K58" s="47">
        <f t="shared" si="0"/>
        <v>-2.0404873248865862E-2</v>
      </c>
      <c r="L58" s="10"/>
      <c r="M58" s="12"/>
      <c r="N58" s="244"/>
      <c r="O58" s="453"/>
    </row>
    <row r="59" spans="1:15" ht="15" customHeight="1">
      <c r="A59" s="109" t="s">
        <v>124</v>
      </c>
      <c r="B59" s="107">
        <v>25833.158040000006</v>
      </c>
      <c r="C59" s="107">
        <v>461.93707000000001</v>
      </c>
      <c r="D59" s="107">
        <v>26295.095110000006</v>
      </c>
      <c r="E59" s="107">
        <v>24795.603519999997</v>
      </c>
      <c r="F59" s="107">
        <v>830.61108000000013</v>
      </c>
      <c r="G59" s="107">
        <v>25626.214599999996</v>
      </c>
      <c r="H59" s="107">
        <v>25443.394939999998</v>
      </c>
      <c r="I59" s="107">
        <v>734.93772999999999</v>
      </c>
      <c r="J59" s="107">
        <v>26178.33267</v>
      </c>
      <c r="K59" s="47">
        <f t="shared" si="0"/>
        <v>2.15450498100489E-2</v>
      </c>
      <c r="L59" s="10"/>
      <c r="M59" s="12"/>
      <c r="N59" s="244"/>
      <c r="O59" s="453"/>
    </row>
    <row r="60" spans="1:15" ht="15" customHeight="1">
      <c r="A60" s="109" t="s">
        <v>125</v>
      </c>
      <c r="B60" s="107">
        <v>3641.7315700000008</v>
      </c>
      <c r="C60" s="107">
        <v>30.487779999999997</v>
      </c>
      <c r="D60" s="107">
        <v>3672.2193500000008</v>
      </c>
      <c r="E60" s="107">
        <v>9008.5465099999983</v>
      </c>
      <c r="F60" s="107">
        <v>37.685400000000001</v>
      </c>
      <c r="G60" s="107">
        <v>9046.2319099999986</v>
      </c>
      <c r="H60" s="107">
        <v>10303.202339999998</v>
      </c>
      <c r="I60" s="107">
        <v>143.08442000000002</v>
      </c>
      <c r="J60" s="107">
        <v>10446.286759999997</v>
      </c>
      <c r="K60" s="47">
        <f t="shared" si="0"/>
        <v>0.15476663255253631</v>
      </c>
      <c r="L60" s="10"/>
      <c r="M60" s="12"/>
      <c r="N60" s="244"/>
      <c r="O60" s="453"/>
    </row>
    <row r="61" spans="1:15" ht="15" customHeight="1">
      <c r="A61" s="109" t="s">
        <v>126</v>
      </c>
      <c r="B61" s="107">
        <v>12229.738079999997</v>
      </c>
      <c r="C61" s="107">
        <v>0</v>
      </c>
      <c r="D61" s="107">
        <v>12229.738079999997</v>
      </c>
      <c r="E61" s="107">
        <v>16745.059669999995</v>
      </c>
      <c r="F61" s="107">
        <v>0</v>
      </c>
      <c r="G61" s="107">
        <v>16745.059669999995</v>
      </c>
      <c r="H61" s="107">
        <v>18250.215200000002</v>
      </c>
      <c r="I61" s="107">
        <v>23.54448</v>
      </c>
      <c r="J61" s="107">
        <v>18273.759680000003</v>
      </c>
      <c r="K61" s="47">
        <f>(J61/G61)-1</f>
        <v>9.1292598541095948E-2</v>
      </c>
      <c r="L61" s="10"/>
      <c r="M61" s="12"/>
      <c r="N61" s="244"/>
      <c r="O61" s="453"/>
    </row>
    <row r="62" spans="1:15" s="30" customFormat="1" ht="15" customHeight="1">
      <c r="A62" s="109" t="s">
        <v>276</v>
      </c>
      <c r="B62" s="107">
        <v>8228.2651600000008</v>
      </c>
      <c r="C62" s="107">
        <v>103.55366000000001</v>
      </c>
      <c r="D62" s="107">
        <v>8331.8188200000004</v>
      </c>
      <c r="E62" s="107">
        <v>7743.4256299999988</v>
      </c>
      <c r="F62" s="107">
        <v>107.86753000000002</v>
      </c>
      <c r="G62" s="107">
        <v>7851.2931599999993</v>
      </c>
      <c r="H62" s="107">
        <v>7338.6715400000003</v>
      </c>
      <c r="I62" s="107">
        <v>160.98958000000002</v>
      </c>
      <c r="J62" s="107">
        <v>7499.6611200000007</v>
      </c>
      <c r="K62" s="47">
        <f>(J62/G62)-1</f>
        <v>-4.4786512595333838E-2</v>
      </c>
      <c r="L62" s="10"/>
      <c r="M62" s="12"/>
      <c r="N62" s="244"/>
      <c r="O62" s="453"/>
    </row>
    <row r="63" spans="1:15" s="30" customFormat="1" ht="15" customHeight="1">
      <c r="A63" s="109" t="s">
        <v>420</v>
      </c>
      <c r="B63" s="107">
        <v>11672.490180000001</v>
      </c>
      <c r="C63" s="107">
        <v>139.29894000000002</v>
      </c>
      <c r="D63" s="107">
        <v>11811.789120000001</v>
      </c>
      <c r="E63" s="107">
        <v>15530.521349999995</v>
      </c>
      <c r="F63" s="107">
        <v>96.604900000000001</v>
      </c>
      <c r="G63" s="107">
        <v>15627.126249999996</v>
      </c>
      <c r="H63" s="107">
        <v>15466.15236</v>
      </c>
      <c r="I63" s="107">
        <v>64.427059999999997</v>
      </c>
      <c r="J63" s="107">
        <v>15530.57942</v>
      </c>
      <c r="K63" s="47">
        <f t="shared" ref="K63:K66" si="1">(J63/G63)-1</f>
        <v>-6.1781563964773412E-3</v>
      </c>
      <c r="L63" s="10"/>
      <c r="M63" s="12"/>
      <c r="N63" s="244"/>
      <c r="O63" s="453"/>
    </row>
    <row r="64" spans="1:15" s="30" customFormat="1" ht="15" customHeight="1">
      <c r="A64" s="109" t="s">
        <v>418</v>
      </c>
      <c r="B64" s="107">
        <v>7839.9844699999994</v>
      </c>
      <c r="C64" s="107">
        <v>111.35969</v>
      </c>
      <c r="D64" s="107">
        <v>7951.3441599999996</v>
      </c>
      <c r="E64" s="107">
        <v>8136.7820199999978</v>
      </c>
      <c r="F64" s="107">
        <v>63.974509999999995</v>
      </c>
      <c r="G64" s="107">
        <v>8200.7565299999969</v>
      </c>
      <c r="H64" s="107">
        <v>8129.4795200000008</v>
      </c>
      <c r="I64" s="107">
        <v>88.544589999999999</v>
      </c>
      <c r="J64" s="107">
        <v>8218.0241100000003</v>
      </c>
      <c r="K64" s="47">
        <f t="shared" si="1"/>
        <v>2.1056081761279266E-3</v>
      </c>
      <c r="L64" s="10"/>
      <c r="M64" s="12"/>
      <c r="N64" s="244"/>
      <c r="O64" s="453"/>
    </row>
    <row r="65" spans="1:15" s="30" customFormat="1" ht="15" customHeight="1">
      <c r="A65" s="109" t="s">
        <v>419</v>
      </c>
      <c r="B65" s="107">
        <v>4471.6995800000013</v>
      </c>
      <c r="C65" s="107">
        <v>57.132080000000002</v>
      </c>
      <c r="D65" s="107">
        <v>4528.8316600000016</v>
      </c>
      <c r="E65" s="107">
        <v>3903.2682499999996</v>
      </c>
      <c r="F65" s="107">
        <v>41.965130000000002</v>
      </c>
      <c r="G65" s="107">
        <v>3945.2333799999997</v>
      </c>
      <c r="H65" s="107">
        <v>3269.9713299999999</v>
      </c>
      <c r="I65" s="107">
        <v>118.95031000000002</v>
      </c>
      <c r="J65" s="107">
        <v>3388.92164</v>
      </c>
      <c r="K65" s="47">
        <f t="shared" si="1"/>
        <v>-0.14100857577150472</v>
      </c>
      <c r="L65" s="10"/>
      <c r="M65" s="12"/>
      <c r="N65" s="244"/>
      <c r="O65" s="453"/>
    </row>
    <row r="66" spans="1:15" s="30" customFormat="1" ht="15" customHeight="1">
      <c r="A66" s="109" t="s">
        <v>435</v>
      </c>
      <c r="B66" s="107">
        <v>1046.4787900000001</v>
      </c>
      <c r="C66" s="107">
        <v>0</v>
      </c>
      <c r="D66" s="107">
        <v>1046.4787900000001</v>
      </c>
      <c r="E66" s="107">
        <v>668.80315999999993</v>
      </c>
      <c r="F66" s="107">
        <v>135.81128000000001</v>
      </c>
      <c r="G66" s="107">
        <v>804.61443999999995</v>
      </c>
      <c r="H66" s="107">
        <v>540.42926999999986</v>
      </c>
      <c r="I66" s="107">
        <v>128.81445000000002</v>
      </c>
      <c r="J66" s="107">
        <v>669.24371999999994</v>
      </c>
      <c r="K66" s="47">
        <f t="shared" si="1"/>
        <v>-0.16824296615904633</v>
      </c>
      <c r="L66" s="10"/>
      <c r="M66" s="12"/>
      <c r="N66" s="244"/>
      <c r="O66" s="453"/>
    </row>
    <row r="67" spans="1:15" s="30" customFormat="1" ht="15" customHeight="1">
      <c r="A67" s="109" t="s">
        <v>436</v>
      </c>
      <c r="B67" s="107">
        <v>16841.892949999987</v>
      </c>
      <c r="C67" s="107">
        <v>84.507710000000003</v>
      </c>
      <c r="D67" s="107">
        <v>16926.400659999988</v>
      </c>
      <c r="E67" s="107">
        <v>15881.430119999997</v>
      </c>
      <c r="F67" s="107">
        <v>82.790319999999994</v>
      </c>
      <c r="G67" s="107">
        <v>15964.220439999997</v>
      </c>
      <c r="H67" s="107">
        <v>13946.149270000005</v>
      </c>
      <c r="I67" s="107">
        <v>92.271430000000009</v>
      </c>
      <c r="J67" s="107">
        <v>14038.420700000006</v>
      </c>
      <c r="K67" s="47">
        <f>(J67/G67)-1</f>
        <v>-0.12063224428890384</v>
      </c>
      <c r="L67" s="10"/>
      <c r="M67" s="12"/>
      <c r="N67" s="244"/>
      <c r="O67" s="453"/>
    </row>
    <row r="68" spans="1:15" s="30" customFormat="1" ht="15" customHeight="1">
      <c r="A68" s="109" t="s">
        <v>845</v>
      </c>
      <c r="B68" s="107">
        <v>39741.324479999988</v>
      </c>
      <c r="C68" s="107">
        <v>799.78491999999994</v>
      </c>
      <c r="D68" s="107">
        <v>40541.109399999987</v>
      </c>
      <c r="E68" s="107">
        <v>37732.506820000002</v>
      </c>
      <c r="F68" s="107">
        <v>1424.7806</v>
      </c>
      <c r="G68" s="107">
        <v>39157.287420000001</v>
      </c>
      <c r="H68" s="107">
        <v>35060.219109999991</v>
      </c>
      <c r="I68" s="107">
        <v>1352.2797199999998</v>
      </c>
      <c r="J68" s="107">
        <v>36412.49882999999</v>
      </c>
      <c r="K68" s="47">
        <f>(J68/G68)-1</f>
        <v>-7.0096494697384992E-2</v>
      </c>
      <c r="L68" s="10"/>
      <c r="M68" s="12"/>
      <c r="N68" s="244"/>
      <c r="O68" s="453"/>
    </row>
    <row r="69" spans="1:15" s="30" customFormat="1" ht="15" customHeight="1">
      <c r="A69" s="109" t="s">
        <v>1014</v>
      </c>
      <c r="B69" s="107">
        <v>0</v>
      </c>
      <c r="C69" s="107">
        <v>0</v>
      </c>
      <c r="D69" s="107">
        <v>0</v>
      </c>
      <c r="E69" s="107">
        <v>2824.5672100000002</v>
      </c>
      <c r="F69" s="107">
        <v>9.3667800000000003</v>
      </c>
      <c r="G69" s="107">
        <v>2833.93399</v>
      </c>
      <c r="H69" s="107">
        <v>2808.8609999999999</v>
      </c>
      <c r="I69" s="107">
        <v>51.45</v>
      </c>
      <c r="J69" s="107">
        <v>2860.3109999999997</v>
      </c>
      <c r="K69" s="107">
        <v>0</v>
      </c>
      <c r="L69" s="10"/>
      <c r="M69" s="12"/>
      <c r="N69" s="244"/>
      <c r="O69" s="453"/>
    </row>
    <row r="70" spans="1:15" s="30" customFormat="1" ht="15" customHeight="1">
      <c r="A70" s="109" t="s">
        <v>1015</v>
      </c>
      <c r="B70" s="107">
        <v>0</v>
      </c>
      <c r="C70" s="107">
        <v>0</v>
      </c>
      <c r="D70" s="107">
        <v>0</v>
      </c>
      <c r="E70" s="107">
        <v>1338.1909199999998</v>
      </c>
      <c r="F70" s="107">
        <v>113.16237</v>
      </c>
      <c r="G70" s="107">
        <v>1451.3532899999998</v>
      </c>
      <c r="H70" s="107">
        <v>1087.8593799999999</v>
      </c>
      <c r="I70" s="107">
        <v>191.23157</v>
      </c>
      <c r="J70" s="107">
        <v>1279.0909499999998</v>
      </c>
      <c r="K70" s="107">
        <v>0</v>
      </c>
      <c r="L70" s="10"/>
      <c r="M70" s="12"/>
      <c r="N70" s="244"/>
      <c r="O70" s="453"/>
    </row>
    <row r="71" spans="1:15" s="30" customFormat="1" ht="15" customHeight="1">
      <c r="A71" s="109" t="s">
        <v>1016</v>
      </c>
      <c r="B71" s="107">
        <v>0</v>
      </c>
      <c r="C71" s="107">
        <v>0</v>
      </c>
      <c r="D71" s="107">
        <v>0</v>
      </c>
      <c r="E71" s="107">
        <v>841.60435000000007</v>
      </c>
      <c r="F71" s="107">
        <v>0</v>
      </c>
      <c r="G71" s="107">
        <v>841.60435000000007</v>
      </c>
      <c r="H71" s="107">
        <v>1089.25398</v>
      </c>
      <c r="I71" s="107">
        <v>20.332169999999998</v>
      </c>
      <c r="J71" s="107">
        <v>1109.5861499999999</v>
      </c>
      <c r="K71" s="107">
        <v>0</v>
      </c>
      <c r="L71" s="10"/>
      <c r="M71" s="12"/>
      <c r="N71" s="244"/>
      <c r="O71" s="453"/>
    </row>
    <row r="72" spans="1:15" s="30" customFormat="1" ht="15" customHeight="1">
      <c r="A72" s="109" t="s">
        <v>1119</v>
      </c>
      <c r="B72" s="107"/>
      <c r="C72" s="107"/>
      <c r="D72" s="107"/>
      <c r="E72" s="107">
        <v>5991.4445700000006</v>
      </c>
      <c r="F72" s="107">
        <v>913.34733000000006</v>
      </c>
      <c r="G72" s="107">
        <v>6904.7919000000002</v>
      </c>
      <c r="H72" s="107">
        <v>4654.92965</v>
      </c>
      <c r="I72" s="107">
        <v>1133.08969</v>
      </c>
      <c r="J72" s="107">
        <v>5788.0193399999998</v>
      </c>
      <c r="K72" s="107">
        <v>0</v>
      </c>
      <c r="L72" s="10"/>
      <c r="M72" s="12"/>
      <c r="N72" s="244"/>
      <c r="O72" s="453"/>
    </row>
    <row r="73" spans="1:15" ht="15" customHeight="1">
      <c r="A73" s="50" t="s">
        <v>142</v>
      </c>
      <c r="B73" s="107">
        <v>1092822.3267699997</v>
      </c>
      <c r="C73" s="107">
        <v>27986.010770000008</v>
      </c>
      <c r="D73" s="107">
        <v>1120808.3375399997</v>
      </c>
      <c r="E73" s="107">
        <v>1144182.3907699997</v>
      </c>
      <c r="F73" s="107">
        <v>36151.993049999997</v>
      </c>
      <c r="G73" s="107">
        <v>1180334.3838199996</v>
      </c>
      <c r="H73" s="107">
        <v>1099392.4062400002</v>
      </c>
      <c r="I73" s="107">
        <v>42816.91102</v>
      </c>
      <c r="J73" s="107">
        <v>1142209.3172600002</v>
      </c>
      <c r="K73" s="47">
        <f>(J73/G73)-1</f>
        <v>-3.2300225328192655E-2</v>
      </c>
      <c r="L73" s="10"/>
      <c r="M73" s="12"/>
      <c r="N73" s="244"/>
      <c r="O73" s="453"/>
    </row>
    <row r="74" spans="1:15" ht="15" customHeight="1">
      <c r="A74" s="46" t="s">
        <v>133</v>
      </c>
      <c r="B74" s="373"/>
      <c r="C74" s="373"/>
      <c r="D74" s="373"/>
      <c r="E74" s="373"/>
      <c r="F74" s="373"/>
      <c r="G74" s="373"/>
      <c r="H74" s="75"/>
      <c r="I74" s="75"/>
      <c r="J74" s="159"/>
      <c r="K74" s="55"/>
      <c r="L74" s="10"/>
      <c r="M74" s="12"/>
      <c r="N74" s="244"/>
      <c r="O74" s="453"/>
    </row>
    <row r="75" spans="1:15" ht="15" customHeight="1">
      <c r="A75" s="109" t="s">
        <v>134</v>
      </c>
      <c r="B75" s="107">
        <v>519747.1293000005</v>
      </c>
      <c r="C75" s="107">
        <v>8901.9687599999979</v>
      </c>
      <c r="D75" s="107">
        <v>528649.09806000046</v>
      </c>
      <c r="E75" s="107">
        <v>508266.8212499998</v>
      </c>
      <c r="F75" s="107">
        <v>8908.1341299999985</v>
      </c>
      <c r="G75" s="107">
        <v>517174.95537999982</v>
      </c>
      <c r="H75" s="107">
        <v>477148.20861999976</v>
      </c>
      <c r="I75" s="107">
        <v>10339.78384</v>
      </c>
      <c r="J75" s="107">
        <v>487487.99245999975</v>
      </c>
      <c r="K75" s="47">
        <f t="shared" si="0"/>
        <v>-5.7402166541856703E-2</v>
      </c>
      <c r="L75" s="10"/>
      <c r="M75" s="12"/>
      <c r="N75" s="244"/>
      <c r="O75" s="453"/>
    </row>
    <row r="76" spans="1:15" ht="15" customHeight="1">
      <c r="A76" s="109" t="s">
        <v>135</v>
      </c>
      <c r="B76" s="107">
        <v>897638.93329999945</v>
      </c>
      <c r="C76" s="107">
        <v>8743.7706500000004</v>
      </c>
      <c r="D76" s="107">
        <v>906382.70394999941</v>
      </c>
      <c r="E76" s="107">
        <v>770553.10876999982</v>
      </c>
      <c r="F76" s="107">
        <v>12482.679220000002</v>
      </c>
      <c r="G76" s="107">
        <v>783035.78798999987</v>
      </c>
      <c r="H76" s="107">
        <v>695116.28235999972</v>
      </c>
      <c r="I76" s="107">
        <v>15064.328350000002</v>
      </c>
      <c r="J76" s="107">
        <v>710180.61070999969</v>
      </c>
      <c r="K76" s="47">
        <f t="shared" si="0"/>
        <v>-9.3041950824514053E-2</v>
      </c>
      <c r="L76" s="10"/>
      <c r="M76" s="12"/>
      <c r="N76" s="244"/>
      <c r="O76" s="453"/>
    </row>
    <row r="77" spans="1:15" ht="15" customHeight="1">
      <c r="A77" s="109" t="s">
        <v>136</v>
      </c>
      <c r="B77" s="107">
        <v>395569.83044000005</v>
      </c>
      <c r="C77" s="107">
        <v>6224.9013200000018</v>
      </c>
      <c r="D77" s="107">
        <v>401794.73176000005</v>
      </c>
      <c r="E77" s="107">
        <v>410544.92456000007</v>
      </c>
      <c r="F77" s="107">
        <v>5629.3901999999998</v>
      </c>
      <c r="G77" s="107">
        <v>416174.3147600001</v>
      </c>
      <c r="H77" s="107">
        <v>419233.10191999975</v>
      </c>
      <c r="I77" s="107">
        <v>7763.7397599999977</v>
      </c>
      <c r="J77" s="107">
        <v>426996.84167999978</v>
      </c>
      <c r="K77" s="47">
        <f t="shared" si="0"/>
        <v>2.6004793030633966E-2</v>
      </c>
      <c r="L77" s="10"/>
      <c r="M77" s="12"/>
      <c r="N77" s="244"/>
      <c r="O77" s="453"/>
    </row>
    <row r="78" spans="1:15" ht="15" customHeight="1">
      <c r="A78" s="109" t="s">
        <v>137</v>
      </c>
      <c r="B78" s="107">
        <v>26323.113800000003</v>
      </c>
      <c r="C78" s="107">
        <v>899.5289200000002</v>
      </c>
      <c r="D78" s="107">
        <v>27222.642720000003</v>
      </c>
      <c r="E78" s="107">
        <v>27645.01208</v>
      </c>
      <c r="F78" s="107">
        <v>839.5310199999999</v>
      </c>
      <c r="G78" s="107">
        <v>28484.543099999999</v>
      </c>
      <c r="H78" s="107">
        <v>26540.600879999995</v>
      </c>
      <c r="I78" s="107">
        <v>835.30924999999991</v>
      </c>
      <c r="J78" s="107">
        <v>27375.910129999993</v>
      </c>
      <c r="K78" s="47">
        <f t="shared" si="0"/>
        <v>-3.8920510892800908E-2</v>
      </c>
      <c r="L78" s="10"/>
      <c r="M78" s="12"/>
      <c r="N78" s="244"/>
      <c r="O78" s="453"/>
    </row>
    <row r="79" spans="1:15" ht="15" customHeight="1">
      <c r="A79" s="109" t="s">
        <v>138</v>
      </c>
      <c r="B79" s="107">
        <v>173809.3035500001</v>
      </c>
      <c r="C79" s="107">
        <v>1413.7412599999998</v>
      </c>
      <c r="D79" s="107">
        <v>175223.04481000011</v>
      </c>
      <c r="E79" s="107">
        <v>180153.59276999999</v>
      </c>
      <c r="F79" s="107">
        <v>2762.1330700000003</v>
      </c>
      <c r="G79" s="107">
        <v>182915.72584</v>
      </c>
      <c r="H79" s="107">
        <v>182907.05873000008</v>
      </c>
      <c r="I79" s="107">
        <v>3081.3479299999999</v>
      </c>
      <c r="J79" s="107">
        <v>185988.40666000007</v>
      </c>
      <c r="K79" s="47">
        <f t="shared" si="0"/>
        <v>1.6798341454183019E-2</v>
      </c>
      <c r="L79" s="10"/>
      <c r="M79" s="12"/>
      <c r="N79" s="244"/>
      <c r="O79" s="453"/>
    </row>
    <row r="80" spans="1:15" ht="15" customHeight="1">
      <c r="A80" s="109" t="s">
        <v>139</v>
      </c>
      <c r="B80" s="107">
        <v>110682.01562000001</v>
      </c>
      <c r="C80" s="107">
        <v>1300.54063</v>
      </c>
      <c r="D80" s="107">
        <v>111982.55625000001</v>
      </c>
      <c r="E80" s="107">
        <v>104864.50672999999</v>
      </c>
      <c r="F80" s="107">
        <v>1528.0626800000002</v>
      </c>
      <c r="G80" s="107">
        <v>106392.56941</v>
      </c>
      <c r="H80" s="107">
        <v>247067.02051000009</v>
      </c>
      <c r="I80" s="107">
        <v>4693.9494999999997</v>
      </c>
      <c r="J80" s="107">
        <v>251760.97001000008</v>
      </c>
      <c r="K80" s="47">
        <f t="shared" si="0"/>
        <v>1.3663397867552272</v>
      </c>
      <c r="L80" s="10"/>
      <c r="M80" s="12"/>
      <c r="N80" s="244"/>
      <c r="O80" s="453"/>
    </row>
    <row r="81" spans="1:15" ht="15" customHeight="1">
      <c r="A81" s="109" t="s">
        <v>140</v>
      </c>
      <c r="B81" s="107">
        <v>7805.3200799999995</v>
      </c>
      <c r="C81" s="107">
        <v>68.23536</v>
      </c>
      <c r="D81" s="107">
        <v>7873.5554399999992</v>
      </c>
      <c r="E81" s="107">
        <v>7155.3983800000005</v>
      </c>
      <c r="F81" s="107">
        <v>80.058769999999996</v>
      </c>
      <c r="G81" s="107">
        <v>7235.4571500000002</v>
      </c>
      <c r="H81" s="107">
        <v>5273.7630699999982</v>
      </c>
      <c r="I81" s="107">
        <v>43.359060000000007</v>
      </c>
      <c r="J81" s="107">
        <v>5317.1221299999979</v>
      </c>
      <c r="K81" s="47">
        <f>(J81/G81)-1</f>
        <v>-0.26512976032205537</v>
      </c>
      <c r="L81" s="10"/>
      <c r="M81" s="12"/>
      <c r="N81" s="244"/>
      <c r="O81" s="453"/>
    </row>
    <row r="82" spans="1:15" s="30" customFormat="1" ht="15" customHeight="1">
      <c r="A82" s="51" t="s">
        <v>141</v>
      </c>
      <c r="B82" s="107">
        <v>104858.95251000002</v>
      </c>
      <c r="C82" s="107">
        <v>4612.8062999999984</v>
      </c>
      <c r="D82" s="107">
        <v>109471.75881000001</v>
      </c>
      <c r="E82" s="107">
        <v>146242.09600999995</v>
      </c>
      <c r="F82" s="107">
        <v>5126.9251099999992</v>
      </c>
      <c r="G82" s="107">
        <v>151369.02111999996</v>
      </c>
      <c r="H82" s="107">
        <v>153293.57344000004</v>
      </c>
      <c r="I82" s="107">
        <v>5106.707699999999</v>
      </c>
      <c r="J82" s="107">
        <v>158400.28114000004</v>
      </c>
      <c r="K82" s="47">
        <f>(J82/G82)-1</f>
        <v>4.6451116403969817E-2</v>
      </c>
      <c r="L82" s="10"/>
      <c r="M82" s="12"/>
      <c r="N82" s="244"/>
      <c r="O82" s="453"/>
    </row>
    <row r="83" spans="1:15" ht="15" customHeight="1">
      <c r="A83" s="51" t="s">
        <v>277</v>
      </c>
      <c r="B83" s="107">
        <v>190471.68528999999</v>
      </c>
      <c r="C83" s="107">
        <v>2877.3085800000003</v>
      </c>
      <c r="D83" s="107">
        <v>193348.99387000001</v>
      </c>
      <c r="E83" s="107">
        <v>146430.56521999996</v>
      </c>
      <c r="F83" s="107">
        <v>2449.4183899999998</v>
      </c>
      <c r="G83" s="107">
        <v>148879.98360999997</v>
      </c>
      <c r="H83" s="107">
        <v>0</v>
      </c>
      <c r="I83" s="107">
        <v>0</v>
      </c>
      <c r="J83" s="107">
        <v>0</v>
      </c>
      <c r="K83" s="107">
        <v>0</v>
      </c>
      <c r="L83" s="10"/>
      <c r="M83" s="12"/>
      <c r="N83" s="244"/>
      <c r="O83" s="453"/>
    </row>
    <row r="84" spans="1:15" ht="15" customHeight="1">
      <c r="A84" s="50" t="s">
        <v>142</v>
      </c>
      <c r="B84" s="107">
        <v>2426906.2838900001</v>
      </c>
      <c r="C84" s="107">
        <v>35042.801779999994</v>
      </c>
      <c r="D84" s="107">
        <v>2461949.0856699999</v>
      </c>
      <c r="E84" s="107">
        <v>2301856.0257699993</v>
      </c>
      <c r="F84" s="107">
        <v>39806.332589999991</v>
      </c>
      <c r="G84" s="107">
        <v>2341662.358359999</v>
      </c>
      <c r="H84" s="107">
        <v>2206579.60953</v>
      </c>
      <c r="I84" s="107">
        <v>46928.525389999995</v>
      </c>
      <c r="J84" s="107">
        <v>2253508.1349200001</v>
      </c>
      <c r="K84" s="47">
        <f>(J84/G84)-1</f>
        <v>-3.7646000981003236E-2</v>
      </c>
      <c r="L84" s="10"/>
      <c r="M84" s="12"/>
      <c r="N84" s="244"/>
      <c r="O84" s="453"/>
    </row>
    <row r="85" spans="1:15" ht="15" customHeight="1">
      <c r="A85" s="46" t="s">
        <v>145</v>
      </c>
      <c r="B85" s="373"/>
      <c r="C85" s="373"/>
      <c r="D85" s="373"/>
      <c r="E85" s="373"/>
      <c r="F85" s="373"/>
      <c r="G85" s="373"/>
      <c r="H85" s="75"/>
      <c r="I85" s="75"/>
      <c r="J85" s="159"/>
      <c r="K85" s="55"/>
      <c r="L85" s="10"/>
      <c r="M85" s="12"/>
      <c r="N85" s="244"/>
      <c r="O85" s="453"/>
    </row>
    <row r="86" spans="1:15" ht="15" customHeight="1">
      <c r="A86" s="109" t="s">
        <v>54</v>
      </c>
      <c r="B86" s="107">
        <v>12035405.136220014</v>
      </c>
      <c r="C86" s="107">
        <v>360220.13624000008</v>
      </c>
      <c r="D86" s="107">
        <v>12395625.272460014</v>
      </c>
      <c r="E86" s="107">
        <v>15126894.595899986</v>
      </c>
      <c r="F86" s="107">
        <v>522906.79023999994</v>
      </c>
      <c r="G86" s="107">
        <v>15649801.386139985</v>
      </c>
      <c r="H86" s="107">
        <v>15920551.387410009</v>
      </c>
      <c r="I86" s="107">
        <v>588678.54553999996</v>
      </c>
      <c r="J86" s="107">
        <v>16509229.932950009</v>
      </c>
      <c r="K86" s="47">
        <f>(J86/G86)-1</f>
        <v>5.4916259037713022E-2</v>
      </c>
      <c r="L86" s="10"/>
      <c r="M86" s="12"/>
      <c r="N86" s="244"/>
      <c r="O86" s="453"/>
    </row>
    <row r="87" spans="1:15" ht="15" customHeight="1">
      <c r="A87" s="50" t="s">
        <v>142</v>
      </c>
      <c r="B87" s="107">
        <v>12035405.136220014</v>
      </c>
      <c r="C87" s="107">
        <v>360220.13624000008</v>
      </c>
      <c r="D87" s="107">
        <v>12395625.272460014</v>
      </c>
      <c r="E87" s="107">
        <v>15126894.595899986</v>
      </c>
      <c r="F87" s="107">
        <v>522906.79023999994</v>
      </c>
      <c r="G87" s="107">
        <v>15649801.386139985</v>
      </c>
      <c r="H87" s="107">
        <v>15920551.387410009</v>
      </c>
      <c r="I87" s="107">
        <v>588678.54553999996</v>
      </c>
      <c r="J87" s="107">
        <v>16509229.932950009</v>
      </c>
      <c r="K87" s="47">
        <f>(J87/G87)-1</f>
        <v>5.4916259037713022E-2</v>
      </c>
      <c r="L87" s="7"/>
      <c r="M87" s="12"/>
      <c r="N87" s="244"/>
      <c r="O87" s="453"/>
    </row>
    <row r="88" spans="1:15" ht="15" customHeight="1">
      <c r="A88" s="46" t="s">
        <v>146</v>
      </c>
      <c r="B88" s="373"/>
      <c r="C88" s="373"/>
      <c r="D88" s="373"/>
      <c r="E88" s="373"/>
      <c r="F88" s="373"/>
      <c r="G88" s="373"/>
      <c r="H88" s="75"/>
      <c r="I88" s="75"/>
      <c r="J88" s="159"/>
      <c r="K88" s="55"/>
      <c r="L88" s="7"/>
      <c r="M88" s="12"/>
    </row>
    <row r="89" spans="1:15" ht="15" customHeight="1">
      <c r="A89" s="109" t="s">
        <v>147</v>
      </c>
      <c r="B89" s="107">
        <v>3134723.8864900004</v>
      </c>
      <c r="C89" s="107">
        <v>69671.297020000013</v>
      </c>
      <c r="D89" s="107">
        <v>3204395.1835100004</v>
      </c>
      <c r="E89" s="107">
        <v>3652425.9669299996</v>
      </c>
      <c r="F89" s="107">
        <v>117704.30306000001</v>
      </c>
      <c r="G89" s="107">
        <v>3770130.2699899995</v>
      </c>
      <c r="H89" s="107">
        <v>3859381.8953200001</v>
      </c>
      <c r="I89" s="107">
        <v>115437.42752</v>
      </c>
      <c r="J89" s="107">
        <v>3974819.32284</v>
      </c>
      <c r="K89" s="47">
        <f>(J89/G89)-1</f>
        <v>5.4292302438277096E-2</v>
      </c>
      <c r="L89" s="7"/>
      <c r="M89" s="12"/>
    </row>
    <row r="90" spans="1:15" ht="15" customHeight="1">
      <c r="A90" s="50" t="s">
        <v>142</v>
      </c>
      <c r="B90" s="107">
        <v>3134723.8864900004</v>
      </c>
      <c r="C90" s="107">
        <v>69671.297020000013</v>
      </c>
      <c r="D90" s="107">
        <v>3204395.1835100004</v>
      </c>
      <c r="E90" s="107">
        <v>3652425.9669299996</v>
      </c>
      <c r="F90" s="107">
        <v>117704.30306000001</v>
      </c>
      <c r="G90" s="107">
        <v>3770130.2699899995</v>
      </c>
      <c r="H90" s="107">
        <v>3859381.8953200001</v>
      </c>
      <c r="I90" s="107">
        <v>115437.42752</v>
      </c>
      <c r="J90" s="107">
        <v>3974819.32284</v>
      </c>
      <c r="K90" s="47">
        <f>(J90/G90)-1</f>
        <v>5.4292302438277096E-2</v>
      </c>
      <c r="L90" s="7"/>
      <c r="M90" s="12"/>
    </row>
    <row r="91" spans="1:15" ht="15" customHeight="1">
      <c r="A91" s="46" t="s">
        <v>67</v>
      </c>
      <c r="B91" s="45">
        <v>98896547.868440017</v>
      </c>
      <c r="C91" s="45">
        <v>1688724.1203600005</v>
      </c>
      <c r="D91" s="45">
        <v>100585271.98880003</v>
      </c>
      <c r="E91" s="45">
        <f t="shared" ref="E91:J91" si="2">SUM(E21,E25,E30,E73,E84,E87,E90)</f>
        <v>95931616.846760005</v>
      </c>
      <c r="F91" s="45">
        <f t="shared" si="2"/>
        <v>2245230.7317399997</v>
      </c>
      <c r="G91" s="45">
        <f t="shared" si="2"/>
        <v>98176847.578499988</v>
      </c>
      <c r="H91" s="45">
        <f t="shared" si="2"/>
        <v>98590629.254519999</v>
      </c>
      <c r="I91" s="45">
        <f t="shared" si="2"/>
        <v>2868987.5995299998</v>
      </c>
      <c r="J91" s="45">
        <f t="shared" si="2"/>
        <v>101459616.85405001</v>
      </c>
      <c r="K91" s="56">
        <f>(J91/G91)-1</f>
        <v>3.3437305805986473E-2</v>
      </c>
      <c r="L91" s="244"/>
      <c r="M91" s="244"/>
    </row>
    <row r="92" spans="1:15" s="30" customFormat="1" ht="3.75" customHeight="1" thickBot="1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</row>
    <row r="93" spans="1:15" ht="36" customHeight="1" thickTop="1">
      <c r="A93" s="682" t="s">
        <v>431</v>
      </c>
      <c r="B93" s="682"/>
      <c r="C93" s="682"/>
      <c r="D93" s="682"/>
      <c r="E93" s="682"/>
      <c r="F93" s="682"/>
      <c r="G93" s="682"/>
      <c r="H93" s="682"/>
      <c r="I93" s="682"/>
      <c r="J93" s="682"/>
      <c r="K93" s="682"/>
      <c r="L93" s="7"/>
      <c r="M93" s="7"/>
    </row>
    <row r="94" spans="1:15" ht="15" customHeight="1">
      <c r="A94" s="41" t="s">
        <v>178</v>
      </c>
      <c r="B94" s="42"/>
      <c r="C94" s="42"/>
      <c r="D94" s="42"/>
      <c r="E94" s="42"/>
      <c r="F94" s="42"/>
      <c r="G94" s="43"/>
      <c r="H94" s="42"/>
      <c r="I94" s="42"/>
      <c r="J94" s="43"/>
      <c r="K94" s="44"/>
      <c r="L94" s="7"/>
      <c r="M94" s="7"/>
    </row>
    <row r="95" spans="1:15" ht="15" customHeight="1">
      <c r="A95" s="41" t="s">
        <v>155</v>
      </c>
      <c r="B95" s="53"/>
      <c r="C95" s="53"/>
      <c r="D95" s="53"/>
      <c r="E95" s="53"/>
      <c r="F95" s="53"/>
      <c r="G95" s="53"/>
      <c r="H95" s="53"/>
      <c r="I95" s="42"/>
      <c r="J95" s="106"/>
      <c r="K95" s="44"/>
      <c r="L95" s="7"/>
      <c r="M95" s="7"/>
    </row>
    <row r="96" spans="1:15" ht="15" customHeight="1">
      <c r="A96" s="41" t="s">
        <v>278</v>
      </c>
      <c r="B96" s="53"/>
      <c r="C96" s="53"/>
      <c r="D96" s="53"/>
      <c r="E96" s="53"/>
      <c r="F96" s="53"/>
      <c r="G96" s="53"/>
      <c r="H96" s="53"/>
      <c r="I96" s="53"/>
      <c r="J96" s="106"/>
      <c r="K96" s="44"/>
      <c r="L96" s="7"/>
      <c r="M96" s="7"/>
    </row>
    <row r="97" spans="1:13" ht="15" customHeight="1">
      <c r="A97" s="41" t="s">
        <v>279</v>
      </c>
      <c r="B97" s="53"/>
      <c r="C97" s="53"/>
      <c r="D97" s="53"/>
      <c r="E97" s="53"/>
      <c r="F97" s="53"/>
      <c r="G97" s="53"/>
      <c r="H97" s="53"/>
      <c r="I97" s="53"/>
      <c r="J97" s="43"/>
      <c r="K97" s="44"/>
      <c r="L97" s="7"/>
      <c r="M97" s="7"/>
    </row>
    <row r="98" spans="1:13" ht="15" customHeight="1">
      <c r="A98" s="41" t="s">
        <v>281</v>
      </c>
      <c r="B98" s="53"/>
      <c r="C98" s="53"/>
      <c r="D98" s="53"/>
      <c r="E98" s="53"/>
      <c r="F98" s="53"/>
      <c r="G98" s="53"/>
      <c r="H98" s="53"/>
      <c r="I98" s="53"/>
      <c r="J98" s="53"/>
      <c r="K98" s="44"/>
      <c r="L98" s="7"/>
      <c r="M98" s="7"/>
    </row>
    <row r="99" spans="1:13" ht="15" customHeight="1">
      <c r="A99" s="41" t="s">
        <v>422</v>
      </c>
      <c r="B99" s="34"/>
      <c r="C99" s="34"/>
      <c r="D99" s="34"/>
      <c r="E99" s="34"/>
      <c r="F99" s="34"/>
      <c r="G99" s="34"/>
      <c r="H99" s="34"/>
      <c r="I99" s="34"/>
      <c r="J99" s="34"/>
      <c r="K99" s="52"/>
      <c r="L99" s="7"/>
      <c r="M99" s="7"/>
    </row>
    <row r="100" spans="1:13" ht="15" customHeight="1">
      <c r="A100" s="41" t="s">
        <v>421</v>
      </c>
      <c r="B100" s="34"/>
      <c r="C100" s="34"/>
      <c r="D100" s="34"/>
      <c r="E100" s="34"/>
      <c r="F100" s="34"/>
      <c r="G100" s="34"/>
      <c r="H100" s="34"/>
      <c r="I100" s="34"/>
      <c r="J100" s="34"/>
      <c r="K100" s="52"/>
      <c r="L100" s="7"/>
      <c r="M100" s="7"/>
    </row>
    <row r="101" spans="1:13">
      <c r="A101" s="41" t="s">
        <v>439</v>
      </c>
      <c r="B101" s="7"/>
      <c r="C101" s="7"/>
      <c r="D101" s="7"/>
      <c r="H101" s="7"/>
      <c r="I101" s="7"/>
      <c r="J101" s="7"/>
      <c r="K101" s="11"/>
      <c r="L101" s="7"/>
      <c r="M101" s="7"/>
    </row>
    <row r="102" spans="1:13">
      <c r="A102" s="41" t="s">
        <v>846</v>
      </c>
      <c r="B102" s="7"/>
      <c r="C102" s="7"/>
      <c r="D102" s="7"/>
      <c r="H102" s="7"/>
      <c r="I102" s="7"/>
      <c r="J102" s="7"/>
      <c r="K102" s="11"/>
      <c r="L102" s="7"/>
      <c r="M102" s="7"/>
    </row>
    <row r="103" spans="1:13">
      <c r="A103" s="41" t="s">
        <v>1017</v>
      </c>
    </row>
  </sheetData>
  <mergeCells count="9">
    <mergeCell ref="A93:K93"/>
    <mergeCell ref="A6:A7"/>
    <mergeCell ref="A1:K1"/>
    <mergeCell ref="A2:K2"/>
    <mergeCell ref="A3:K3"/>
    <mergeCell ref="A4:K4"/>
    <mergeCell ref="B6:D6"/>
    <mergeCell ref="H6:J6"/>
    <mergeCell ref="E6:G6"/>
  </mergeCells>
  <hyperlinks>
    <hyperlink ref="L1" location="ÍNDICE!A1" display="ÍNDICE"/>
  </hyperlinks>
  <pageMargins left="0.7" right="0.7" top="0.75" bottom="0.75" header="0.3" footer="0.3"/>
  <pageSetup orientation="portrait" r:id="rId1"/>
  <ignoredErrors>
    <ignoredError sqref="J88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L108"/>
  <sheetViews>
    <sheetView zoomScale="85" zoomScaleNormal="85" workbookViewId="0">
      <selection sqref="A1:K1"/>
    </sheetView>
  </sheetViews>
  <sheetFormatPr baseColWidth="10" defaultColWidth="11.42578125"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2" ht="30" customHeight="1">
      <c r="A1" s="679" t="s">
        <v>143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04" t="s">
        <v>1158</v>
      </c>
    </row>
    <row r="2" spans="1:12" ht="15" customHeight="1">
      <c r="A2" s="680" t="s">
        <v>259</v>
      </c>
      <c r="B2" s="680"/>
      <c r="C2" s="680"/>
      <c r="D2" s="680"/>
      <c r="E2" s="680"/>
      <c r="F2" s="680"/>
      <c r="G2" s="680"/>
      <c r="H2" s="680"/>
      <c r="I2" s="680"/>
      <c r="J2" s="680"/>
      <c r="K2" s="680"/>
    </row>
    <row r="3" spans="1:12" ht="15" customHeight="1">
      <c r="A3" s="680" t="s">
        <v>1157</v>
      </c>
      <c r="B3" s="680"/>
      <c r="C3" s="680"/>
      <c r="D3" s="680"/>
      <c r="E3" s="680"/>
      <c r="F3" s="680"/>
      <c r="G3" s="680"/>
      <c r="H3" s="680"/>
      <c r="I3" s="680"/>
      <c r="J3" s="680"/>
      <c r="K3" s="680"/>
    </row>
    <row r="4" spans="1:12" ht="30" customHeight="1">
      <c r="A4" s="691" t="s">
        <v>51</v>
      </c>
      <c r="B4" s="691"/>
      <c r="C4" s="691"/>
      <c r="D4" s="691"/>
      <c r="E4" s="691"/>
      <c r="F4" s="691"/>
      <c r="G4" s="691"/>
      <c r="H4" s="691"/>
      <c r="I4" s="691"/>
      <c r="J4" s="691"/>
      <c r="K4" s="691"/>
    </row>
    <row r="5" spans="1:12" s="30" customFormat="1" ht="3.75" customHeight="1">
      <c r="A5" s="98"/>
      <c r="B5" s="98"/>
      <c r="C5" s="98"/>
      <c r="D5" s="98"/>
      <c r="E5" s="98"/>
      <c r="F5" s="98"/>
      <c r="G5" s="98"/>
      <c r="H5" s="98"/>
      <c r="I5" s="98"/>
      <c r="J5" s="98"/>
      <c r="K5" s="98"/>
    </row>
    <row r="6" spans="1:12" ht="30" customHeight="1">
      <c r="A6" s="49"/>
      <c r="B6" s="693" t="s">
        <v>73</v>
      </c>
      <c r="C6" s="693" t="s">
        <v>74</v>
      </c>
      <c r="D6" s="693" t="s">
        <v>70</v>
      </c>
      <c r="E6" s="693" t="s">
        <v>71</v>
      </c>
      <c r="F6" s="693" t="s">
        <v>75</v>
      </c>
      <c r="G6" s="693" t="s">
        <v>76</v>
      </c>
      <c r="H6" s="693" t="s">
        <v>77</v>
      </c>
      <c r="I6" s="693" t="s">
        <v>78</v>
      </c>
      <c r="J6" s="693" t="s">
        <v>79</v>
      </c>
      <c r="K6" s="693" t="s">
        <v>67</v>
      </c>
    </row>
    <row r="7" spans="1:12" s="13" customFormat="1" ht="15" customHeight="1">
      <c r="A7" s="49" t="s">
        <v>52</v>
      </c>
      <c r="B7" s="693"/>
      <c r="C7" s="693"/>
      <c r="D7" s="693"/>
      <c r="E7" s="693"/>
      <c r="F7" s="693"/>
      <c r="G7" s="693"/>
      <c r="H7" s="693"/>
      <c r="I7" s="693"/>
      <c r="J7" s="693"/>
      <c r="K7" s="693"/>
    </row>
    <row r="8" spans="1:12" ht="15" customHeight="1">
      <c r="A8" s="105" t="s">
        <v>57</v>
      </c>
      <c r="B8" s="107">
        <v>196490.12470999997</v>
      </c>
      <c r="C8" s="107">
        <v>1776464.518679999</v>
      </c>
      <c r="D8" s="107">
        <v>1013021.35111</v>
      </c>
      <c r="E8" s="107">
        <v>14080.467040000001</v>
      </c>
      <c r="F8" s="107">
        <v>17348.660980000004</v>
      </c>
      <c r="G8" s="107">
        <v>59776.894669999987</v>
      </c>
      <c r="H8" s="107">
        <v>5407970.0550299976</v>
      </c>
      <c r="I8" s="107">
        <v>140.79767999999999</v>
      </c>
      <c r="J8" s="107">
        <v>0</v>
      </c>
      <c r="K8" s="107">
        <v>8485292.8698999975</v>
      </c>
      <c r="L8" s="243"/>
    </row>
    <row r="9" spans="1:12" ht="15" customHeight="1">
      <c r="A9" s="105" t="s">
        <v>59</v>
      </c>
      <c r="B9" s="107">
        <v>16430.736469999996</v>
      </c>
      <c r="C9" s="107">
        <v>696852.17640000023</v>
      </c>
      <c r="D9" s="107">
        <v>580886.92248000007</v>
      </c>
      <c r="E9" s="107">
        <v>10014.0105</v>
      </c>
      <c r="F9" s="107">
        <v>7422.1325899999993</v>
      </c>
      <c r="G9" s="107">
        <v>83274.356419999996</v>
      </c>
      <c r="H9" s="107">
        <v>4043107.3393699983</v>
      </c>
      <c r="I9" s="107">
        <v>0</v>
      </c>
      <c r="J9" s="107">
        <v>0</v>
      </c>
      <c r="K9" s="107">
        <v>5437987.6742299991</v>
      </c>
      <c r="L9" s="243"/>
    </row>
    <row r="10" spans="1:12" ht="15" customHeight="1">
      <c r="A10" s="105" t="s">
        <v>63</v>
      </c>
      <c r="B10" s="107">
        <v>143629.04296000002</v>
      </c>
      <c r="C10" s="107">
        <v>525705.03936000005</v>
      </c>
      <c r="D10" s="107">
        <v>330846.25710999995</v>
      </c>
      <c r="E10" s="107">
        <v>187606.76582000006</v>
      </c>
      <c r="F10" s="107">
        <v>0</v>
      </c>
      <c r="G10" s="107">
        <v>140401.35378999996</v>
      </c>
      <c r="H10" s="107">
        <v>553109.00025999988</v>
      </c>
      <c r="I10" s="107">
        <v>0</v>
      </c>
      <c r="J10" s="107">
        <v>0</v>
      </c>
      <c r="K10" s="107">
        <v>1881297.4593</v>
      </c>
      <c r="L10" s="243"/>
    </row>
    <row r="11" spans="1:12" ht="15" customHeight="1">
      <c r="A11" s="105" t="s">
        <v>58</v>
      </c>
      <c r="B11" s="107">
        <v>58419.503929999992</v>
      </c>
      <c r="C11" s="107">
        <v>250324.21213999999</v>
      </c>
      <c r="D11" s="107">
        <v>294215.28593000007</v>
      </c>
      <c r="E11" s="107">
        <v>18274.422950000004</v>
      </c>
      <c r="F11" s="107">
        <v>9910.3189700000003</v>
      </c>
      <c r="G11" s="107">
        <v>72921.141400000022</v>
      </c>
      <c r="H11" s="107">
        <v>5390687.7752800025</v>
      </c>
      <c r="I11" s="107">
        <v>301250.86964000005</v>
      </c>
      <c r="J11" s="107">
        <v>1020.1000300000001</v>
      </c>
      <c r="K11" s="107">
        <v>6397023.6302700033</v>
      </c>
      <c r="L11" s="243"/>
    </row>
    <row r="12" spans="1:12" ht="15" customHeight="1">
      <c r="A12" s="105" t="s">
        <v>62</v>
      </c>
      <c r="B12" s="107">
        <v>358650.67112000025</v>
      </c>
      <c r="C12" s="107">
        <v>3130850.7671699994</v>
      </c>
      <c r="D12" s="107">
        <v>1689018.8693000008</v>
      </c>
      <c r="E12" s="107">
        <v>139106.21198000002</v>
      </c>
      <c r="F12" s="107">
        <v>275165.03234000015</v>
      </c>
      <c r="G12" s="107">
        <v>332175.18484</v>
      </c>
      <c r="H12" s="107">
        <v>3816490.0598799968</v>
      </c>
      <c r="I12" s="107">
        <v>39899.962209999961</v>
      </c>
      <c r="J12" s="107">
        <v>14063.78974</v>
      </c>
      <c r="K12" s="107">
        <v>9795420.5485799983</v>
      </c>
      <c r="L12" s="243"/>
    </row>
    <row r="13" spans="1:12" ht="15" customHeight="1">
      <c r="A13" s="105" t="s">
        <v>56</v>
      </c>
      <c r="B13" s="107">
        <v>173294.13858000006</v>
      </c>
      <c r="C13" s="107">
        <v>3137983.5823899996</v>
      </c>
      <c r="D13" s="107">
        <v>1857021.5727300011</v>
      </c>
      <c r="E13" s="107">
        <v>126041.44099000006</v>
      </c>
      <c r="F13" s="107">
        <v>166795.92106999995</v>
      </c>
      <c r="G13" s="107">
        <v>451947.18170000019</v>
      </c>
      <c r="H13" s="107">
        <v>5555480.3580100005</v>
      </c>
      <c r="I13" s="107">
        <v>61321.610040000014</v>
      </c>
      <c r="J13" s="107">
        <v>27201.574250000009</v>
      </c>
      <c r="K13" s="107">
        <v>11557087.379760001</v>
      </c>
      <c r="L13" s="243"/>
    </row>
    <row r="14" spans="1:12" ht="15" customHeight="1">
      <c r="A14" s="105" t="s">
        <v>55</v>
      </c>
      <c r="B14" s="107">
        <v>336076.57627000002</v>
      </c>
      <c r="C14" s="107">
        <v>1795605.76737</v>
      </c>
      <c r="D14" s="107">
        <v>932892.18472999986</v>
      </c>
      <c r="E14" s="107">
        <v>110660.55926000001</v>
      </c>
      <c r="F14" s="107">
        <v>81902.23715999999</v>
      </c>
      <c r="G14" s="107">
        <v>253910.1544399999</v>
      </c>
      <c r="H14" s="107">
        <v>3334955.8521600012</v>
      </c>
      <c r="I14" s="107">
        <v>119816.42449999999</v>
      </c>
      <c r="J14" s="107">
        <v>3135.0394200000001</v>
      </c>
      <c r="K14" s="107">
        <v>6968954.7953100009</v>
      </c>
      <c r="L14" s="243"/>
    </row>
    <row r="15" spans="1:12" ht="15" customHeight="1">
      <c r="A15" s="105" t="s">
        <v>61</v>
      </c>
      <c r="B15" s="107">
        <v>0</v>
      </c>
      <c r="C15" s="107">
        <v>0</v>
      </c>
      <c r="D15" s="107">
        <v>0</v>
      </c>
      <c r="E15" s="107">
        <v>0</v>
      </c>
      <c r="F15" s="107">
        <v>0</v>
      </c>
      <c r="G15" s="107">
        <v>0</v>
      </c>
      <c r="H15" s="107">
        <v>92171.417039999986</v>
      </c>
      <c r="I15" s="107">
        <v>0</v>
      </c>
      <c r="J15" s="107">
        <v>0</v>
      </c>
      <c r="K15" s="107">
        <v>92171.417039999986</v>
      </c>
      <c r="L15" s="243"/>
    </row>
    <row r="16" spans="1:12" ht="15" customHeight="1">
      <c r="A16" s="105" t="s">
        <v>53</v>
      </c>
      <c r="B16" s="107">
        <v>170185.97401999999</v>
      </c>
      <c r="C16" s="107">
        <v>1227988.2746199998</v>
      </c>
      <c r="D16" s="107">
        <v>2017772.1808199997</v>
      </c>
      <c r="E16" s="107">
        <v>145478.24258999998</v>
      </c>
      <c r="F16" s="107">
        <v>61790.836390000011</v>
      </c>
      <c r="G16" s="107">
        <v>140085.92547999998</v>
      </c>
      <c r="H16" s="107">
        <v>3985166.6126800012</v>
      </c>
      <c r="I16" s="107">
        <v>98285.732109999983</v>
      </c>
      <c r="J16" s="107">
        <v>0</v>
      </c>
      <c r="K16" s="107">
        <v>7846753.7787100002</v>
      </c>
      <c r="L16" s="243"/>
    </row>
    <row r="17" spans="1:12" ht="15" customHeight="1">
      <c r="A17" s="105" t="s">
        <v>65</v>
      </c>
      <c r="B17" s="107">
        <v>235146.21384999991</v>
      </c>
      <c r="C17" s="107">
        <v>1632150.2576699993</v>
      </c>
      <c r="D17" s="107">
        <v>1952069.75608</v>
      </c>
      <c r="E17" s="107">
        <v>103028.50691000003</v>
      </c>
      <c r="F17" s="107">
        <v>232820.15143000003</v>
      </c>
      <c r="G17" s="107">
        <v>251725.61137</v>
      </c>
      <c r="H17" s="107">
        <v>1218229.0503199997</v>
      </c>
      <c r="I17" s="107">
        <v>250498.34025999991</v>
      </c>
      <c r="J17" s="107">
        <v>30614.563759999997</v>
      </c>
      <c r="K17" s="107">
        <v>5906282.4516499983</v>
      </c>
      <c r="L17" s="243"/>
    </row>
    <row r="18" spans="1:12" ht="15" customHeight="1">
      <c r="A18" s="105" t="s">
        <v>60</v>
      </c>
      <c r="B18" s="107">
        <v>382606.45457999996</v>
      </c>
      <c r="C18" s="107">
        <v>4338190.4670900013</v>
      </c>
      <c r="D18" s="107">
        <v>2778978.3052900024</v>
      </c>
      <c r="E18" s="107">
        <v>197042.28514000002</v>
      </c>
      <c r="F18" s="107">
        <v>90693.961960000001</v>
      </c>
      <c r="G18" s="107">
        <v>356239.58117999986</v>
      </c>
      <c r="H18" s="107">
        <v>2400046.7958600018</v>
      </c>
      <c r="I18" s="107">
        <v>42493.531009999984</v>
      </c>
      <c r="J18" s="107">
        <v>9208.5692500000023</v>
      </c>
      <c r="K18" s="107">
        <v>10595499.951360006</v>
      </c>
      <c r="L18" s="243"/>
    </row>
    <row r="19" spans="1:12" ht="15" customHeight="1">
      <c r="A19" s="105" t="s">
        <v>142</v>
      </c>
      <c r="B19" s="107">
        <v>2070929.4364900002</v>
      </c>
      <c r="C19" s="107">
        <v>18512115.062890001</v>
      </c>
      <c r="D19" s="107">
        <v>13446722.685580004</v>
      </c>
      <c r="E19" s="107">
        <v>1051332.9131800001</v>
      </c>
      <c r="F19" s="107">
        <v>943849.25289000012</v>
      </c>
      <c r="G19" s="107">
        <v>2142457.3852900001</v>
      </c>
      <c r="H19" s="107">
        <v>35797414.315889999</v>
      </c>
      <c r="I19" s="107">
        <v>913707.26744999993</v>
      </c>
      <c r="J19" s="107">
        <v>85243.636450000005</v>
      </c>
      <c r="K19" s="107">
        <v>74963771.956110001</v>
      </c>
      <c r="L19" s="243"/>
    </row>
    <row r="20" spans="1:12" ht="15" customHeight="1">
      <c r="A20" s="49" t="s">
        <v>127</v>
      </c>
      <c r="B20" s="75"/>
      <c r="C20" s="75"/>
      <c r="D20" s="75"/>
      <c r="E20" s="75"/>
      <c r="F20" s="75"/>
      <c r="G20" s="75"/>
      <c r="H20" s="75"/>
      <c r="I20" s="75"/>
      <c r="J20" s="75"/>
      <c r="K20" s="75"/>
      <c r="L20" s="243"/>
    </row>
    <row r="21" spans="1:12" ht="15" customHeight="1">
      <c r="A21" s="105" t="s">
        <v>129</v>
      </c>
      <c r="B21" s="107">
        <v>0</v>
      </c>
      <c r="C21" s="107">
        <v>91930.115049999979</v>
      </c>
      <c r="D21" s="107">
        <v>112538.83372999998</v>
      </c>
      <c r="E21" s="107">
        <v>0</v>
      </c>
      <c r="F21" s="107">
        <v>0</v>
      </c>
      <c r="G21" s="107">
        <v>0</v>
      </c>
      <c r="H21" s="107">
        <v>58782.697220000002</v>
      </c>
      <c r="I21" s="107">
        <v>0</v>
      </c>
      <c r="J21" s="107">
        <v>0</v>
      </c>
      <c r="K21" s="107">
        <v>263251.64599999995</v>
      </c>
      <c r="L21" s="243"/>
    </row>
    <row r="22" spans="1:12" ht="15" customHeight="1">
      <c r="A22" s="105" t="s">
        <v>128</v>
      </c>
      <c r="B22" s="107">
        <v>150188.63652</v>
      </c>
      <c r="C22" s="107">
        <v>638116.66006000014</v>
      </c>
      <c r="D22" s="107">
        <v>443550.10494000022</v>
      </c>
      <c r="E22" s="107">
        <v>204371.20651999998</v>
      </c>
      <c r="F22" s="107">
        <v>193853.94294999994</v>
      </c>
      <c r="G22" s="107">
        <v>180114.51288999998</v>
      </c>
      <c r="H22" s="107">
        <v>427410.07069999992</v>
      </c>
      <c r="I22" s="107">
        <v>28342.616739999994</v>
      </c>
      <c r="J22" s="107">
        <v>273.88693999999998</v>
      </c>
      <c r="K22" s="107">
        <v>2266221.6382600004</v>
      </c>
      <c r="L22" s="243"/>
    </row>
    <row r="23" spans="1:12" ht="15" customHeight="1">
      <c r="A23" s="105" t="s">
        <v>142</v>
      </c>
      <c r="B23" s="107">
        <v>150188.63652</v>
      </c>
      <c r="C23" s="107">
        <v>730046.77511000016</v>
      </c>
      <c r="D23" s="107">
        <v>556088.93867000018</v>
      </c>
      <c r="E23" s="107">
        <v>204371.20651999998</v>
      </c>
      <c r="F23" s="107">
        <v>193853.94294999994</v>
      </c>
      <c r="G23" s="107">
        <v>180114.51288999998</v>
      </c>
      <c r="H23" s="107">
        <v>486192.7679199999</v>
      </c>
      <c r="I23" s="107">
        <v>28342.616739999994</v>
      </c>
      <c r="J23" s="107">
        <v>273.88693999999998</v>
      </c>
      <c r="K23" s="107">
        <v>2529473.2842600001</v>
      </c>
      <c r="L23" s="243"/>
    </row>
    <row r="24" spans="1:12" ht="15" customHeight="1">
      <c r="A24" s="59" t="s">
        <v>144</v>
      </c>
      <c r="B24" s="75"/>
      <c r="C24" s="75"/>
      <c r="D24" s="75"/>
      <c r="E24" s="75"/>
      <c r="F24" s="75"/>
      <c r="G24" s="75"/>
      <c r="H24" s="75"/>
      <c r="I24" s="75"/>
      <c r="J24" s="75"/>
      <c r="K24" s="75"/>
      <c r="L24" s="243"/>
    </row>
    <row r="25" spans="1:12" ht="15" customHeight="1">
      <c r="A25" s="105" t="s">
        <v>130</v>
      </c>
      <c r="B25" s="107">
        <v>11873.75873</v>
      </c>
      <c r="C25" s="107">
        <v>34002.252350000002</v>
      </c>
      <c r="D25" s="107">
        <v>124.07913000000001</v>
      </c>
      <c r="E25" s="107">
        <v>0</v>
      </c>
      <c r="F25" s="107">
        <v>0</v>
      </c>
      <c r="G25" s="107">
        <v>4158.3792899999999</v>
      </c>
      <c r="H25" s="107">
        <v>8185.4812000000002</v>
      </c>
      <c r="I25" s="107">
        <v>0</v>
      </c>
      <c r="J25" s="107">
        <v>0</v>
      </c>
      <c r="K25" s="107">
        <v>58343.950700000001</v>
      </c>
      <c r="L25" s="243"/>
    </row>
    <row r="26" spans="1:12" ht="15" customHeight="1">
      <c r="A26" s="105" t="s">
        <v>132</v>
      </c>
      <c r="B26" s="107">
        <v>0</v>
      </c>
      <c r="C26" s="107">
        <v>0</v>
      </c>
      <c r="D26" s="107">
        <v>0</v>
      </c>
      <c r="E26" s="107">
        <v>2894.4017199999998</v>
      </c>
      <c r="F26" s="107">
        <v>0</v>
      </c>
      <c r="G26" s="107">
        <v>0</v>
      </c>
      <c r="H26" s="107">
        <v>0</v>
      </c>
      <c r="I26" s="107">
        <v>0</v>
      </c>
      <c r="J26" s="107">
        <v>0</v>
      </c>
      <c r="K26" s="107">
        <v>2894.4017199999998</v>
      </c>
      <c r="L26" s="243"/>
    </row>
    <row r="27" spans="1:12" ht="15" customHeight="1">
      <c r="A27" s="105" t="s">
        <v>131</v>
      </c>
      <c r="B27" s="107">
        <v>0</v>
      </c>
      <c r="C27" s="107">
        <v>0</v>
      </c>
      <c r="D27" s="107">
        <v>24496.142100000001</v>
      </c>
      <c r="E27" s="107">
        <v>0</v>
      </c>
      <c r="F27" s="107">
        <v>15.78598</v>
      </c>
      <c r="G27" s="107">
        <v>0</v>
      </c>
      <c r="H27" s="107">
        <v>0</v>
      </c>
      <c r="I27" s="107">
        <v>775.67583000000002</v>
      </c>
      <c r="J27" s="107">
        <v>78.949380000000005</v>
      </c>
      <c r="K27" s="107">
        <v>25366.55329</v>
      </c>
      <c r="L27" s="243"/>
    </row>
    <row r="28" spans="1:12" ht="15" customHeight="1">
      <c r="A28" s="105" t="s">
        <v>142</v>
      </c>
      <c r="B28" s="107">
        <v>11873.75873</v>
      </c>
      <c r="C28" s="107">
        <v>34002.252350000002</v>
      </c>
      <c r="D28" s="107">
        <v>24620.221229999999</v>
      </c>
      <c r="E28" s="107">
        <v>2894.4017199999998</v>
      </c>
      <c r="F28" s="107">
        <v>15.78598</v>
      </c>
      <c r="G28" s="107">
        <v>4158.3792899999999</v>
      </c>
      <c r="H28" s="107">
        <v>8185.4812000000002</v>
      </c>
      <c r="I28" s="107">
        <v>775.67583000000002</v>
      </c>
      <c r="J28" s="107">
        <v>78.949380000000005</v>
      </c>
      <c r="K28" s="107">
        <v>86604.905710000006</v>
      </c>
      <c r="L28" s="243"/>
    </row>
    <row r="29" spans="1:12" ht="15" customHeight="1">
      <c r="A29" s="59" t="s">
        <v>274</v>
      </c>
      <c r="B29" s="75"/>
      <c r="C29" s="75"/>
      <c r="D29" s="75"/>
      <c r="E29" s="75"/>
      <c r="F29" s="75"/>
      <c r="G29" s="75"/>
      <c r="H29" s="75"/>
      <c r="I29" s="75"/>
      <c r="J29" s="75"/>
      <c r="K29" s="75"/>
      <c r="L29" s="243"/>
    </row>
    <row r="30" spans="1:12" ht="15" customHeight="1">
      <c r="A30" s="105" t="s">
        <v>117</v>
      </c>
      <c r="B30" s="107">
        <v>0</v>
      </c>
      <c r="C30" s="107">
        <v>0</v>
      </c>
      <c r="D30" s="107">
        <v>3642.4351400000005</v>
      </c>
      <c r="E30" s="107">
        <v>3515.1165300000007</v>
      </c>
      <c r="F30" s="107">
        <v>11714.247720000003</v>
      </c>
      <c r="G30" s="107">
        <v>0</v>
      </c>
      <c r="H30" s="107">
        <v>0</v>
      </c>
      <c r="I30" s="107">
        <v>0</v>
      </c>
      <c r="J30" s="107">
        <v>0</v>
      </c>
      <c r="K30" s="107">
        <v>18871.799390000004</v>
      </c>
      <c r="L30" s="243"/>
    </row>
    <row r="31" spans="1:12" ht="15" customHeight="1">
      <c r="A31" s="105" t="s">
        <v>118</v>
      </c>
      <c r="B31" s="107">
        <v>0</v>
      </c>
      <c r="C31" s="107">
        <v>0</v>
      </c>
      <c r="D31" s="107">
        <v>0</v>
      </c>
      <c r="E31" s="107">
        <v>0</v>
      </c>
      <c r="F31" s="107">
        <v>0</v>
      </c>
      <c r="G31" s="107">
        <v>4437.7599</v>
      </c>
      <c r="H31" s="107">
        <v>0</v>
      </c>
      <c r="I31" s="107">
        <v>0</v>
      </c>
      <c r="J31" s="107">
        <v>0</v>
      </c>
      <c r="K31" s="107">
        <v>4437.7599</v>
      </c>
      <c r="L31" s="243"/>
    </row>
    <row r="32" spans="1:12" ht="15" customHeight="1">
      <c r="A32" s="105" t="s">
        <v>122</v>
      </c>
      <c r="B32" s="107">
        <v>0</v>
      </c>
      <c r="C32" s="107">
        <v>0</v>
      </c>
      <c r="D32" s="107">
        <v>20413.756779999996</v>
      </c>
      <c r="E32" s="107">
        <v>0</v>
      </c>
      <c r="F32" s="107">
        <v>0</v>
      </c>
      <c r="G32" s="107">
        <v>0</v>
      </c>
      <c r="H32" s="107">
        <v>0</v>
      </c>
      <c r="I32" s="107">
        <v>0</v>
      </c>
      <c r="J32" s="107">
        <v>0</v>
      </c>
      <c r="K32" s="107">
        <v>20413.756779999996</v>
      </c>
      <c r="L32" s="243"/>
    </row>
    <row r="33" spans="1:12" ht="15" customHeight="1">
      <c r="A33" s="105" t="s">
        <v>123</v>
      </c>
      <c r="B33" s="107">
        <v>0</v>
      </c>
      <c r="C33" s="107">
        <v>0</v>
      </c>
      <c r="D33" s="107">
        <v>138537.23624000006</v>
      </c>
      <c r="E33" s="107">
        <v>228.36473000000001</v>
      </c>
      <c r="F33" s="107">
        <v>0</v>
      </c>
      <c r="G33" s="107">
        <v>0</v>
      </c>
      <c r="H33" s="107">
        <v>0</v>
      </c>
      <c r="I33" s="107">
        <v>0</v>
      </c>
      <c r="J33" s="107">
        <v>0</v>
      </c>
      <c r="K33" s="107">
        <v>138765.60097000006</v>
      </c>
      <c r="L33" s="243"/>
    </row>
    <row r="34" spans="1:12" ht="15" customHeight="1">
      <c r="A34" s="105" t="s">
        <v>110</v>
      </c>
      <c r="B34" s="107">
        <v>0</v>
      </c>
      <c r="C34" s="107">
        <v>0</v>
      </c>
      <c r="D34" s="107">
        <v>0</v>
      </c>
      <c r="E34" s="107">
        <v>0</v>
      </c>
      <c r="F34" s="107">
        <v>0</v>
      </c>
      <c r="G34" s="107">
        <v>0</v>
      </c>
      <c r="H34" s="107">
        <v>33482.997359999994</v>
      </c>
      <c r="I34" s="107">
        <v>0</v>
      </c>
      <c r="J34" s="107">
        <v>0</v>
      </c>
      <c r="K34" s="107">
        <v>33482.997359999994</v>
      </c>
      <c r="L34" s="243"/>
    </row>
    <row r="35" spans="1:12" ht="15" customHeight="1">
      <c r="A35" s="105" t="s">
        <v>116</v>
      </c>
      <c r="B35" s="107">
        <v>11905.516609999999</v>
      </c>
      <c r="C35" s="107">
        <v>0</v>
      </c>
      <c r="D35" s="107">
        <v>0</v>
      </c>
      <c r="E35" s="107">
        <v>0</v>
      </c>
      <c r="F35" s="107">
        <v>11712.34325</v>
      </c>
      <c r="G35" s="107">
        <v>0</v>
      </c>
      <c r="H35" s="107">
        <v>0</v>
      </c>
      <c r="I35" s="107">
        <v>0</v>
      </c>
      <c r="J35" s="107">
        <v>0</v>
      </c>
      <c r="K35" s="107">
        <v>23617.859859999997</v>
      </c>
      <c r="L35" s="243"/>
    </row>
    <row r="36" spans="1:12" ht="15" customHeight="1">
      <c r="A36" s="105" t="s">
        <v>109</v>
      </c>
      <c r="B36" s="107">
        <v>0</v>
      </c>
      <c r="C36" s="107">
        <v>0</v>
      </c>
      <c r="D36" s="107">
        <v>0</v>
      </c>
      <c r="E36" s="107">
        <v>0</v>
      </c>
      <c r="F36" s="107">
        <v>22310.998420000007</v>
      </c>
      <c r="G36" s="107">
        <v>595.03830000000005</v>
      </c>
      <c r="H36" s="107">
        <v>0</v>
      </c>
      <c r="I36" s="107">
        <v>0</v>
      </c>
      <c r="J36" s="107">
        <v>0</v>
      </c>
      <c r="K36" s="107">
        <v>22906.036720000007</v>
      </c>
      <c r="L36" s="243"/>
    </row>
    <row r="37" spans="1:12" ht="15" customHeight="1">
      <c r="A37" s="105" t="s">
        <v>108</v>
      </c>
      <c r="B37" s="107">
        <v>0</v>
      </c>
      <c r="C37" s="107">
        <v>0</v>
      </c>
      <c r="D37" s="107">
        <v>0</v>
      </c>
      <c r="E37" s="107">
        <v>0</v>
      </c>
      <c r="F37" s="107">
        <v>0</v>
      </c>
      <c r="G37" s="107">
        <v>3196.7573500000003</v>
      </c>
      <c r="H37" s="107">
        <v>0</v>
      </c>
      <c r="I37" s="107">
        <v>0</v>
      </c>
      <c r="J37" s="107">
        <v>0</v>
      </c>
      <c r="K37" s="107">
        <v>3196.7573500000003</v>
      </c>
      <c r="L37" s="243"/>
    </row>
    <row r="38" spans="1:12" ht="15" customHeight="1">
      <c r="A38" s="105" t="s">
        <v>99</v>
      </c>
      <c r="B38" s="107">
        <v>0</v>
      </c>
      <c r="C38" s="107">
        <v>0</v>
      </c>
      <c r="D38" s="107">
        <v>0</v>
      </c>
      <c r="E38" s="107">
        <v>0</v>
      </c>
      <c r="F38" s="107">
        <v>0</v>
      </c>
      <c r="G38" s="107">
        <v>0</v>
      </c>
      <c r="H38" s="107">
        <v>28400.153749999998</v>
      </c>
      <c r="I38" s="107">
        <v>0</v>
      </c>
      <c r="J38" s="107">
        <v>0</v>
      </c>
      <c r="K38" s="107">
        <v>28400.153749999998</v>
      </c>
      <c r="L38" s="243"/>
    </row>
    <row r="39" spans="1:12" ht="15" customHeight="1">
      <c r="A39" s="105" t="s">
        <v>104</v>
      </c>
      <c r="B39" s="107">
        <v>0</v>
      </c>
      <c r="C39" s="107">
        <v>0</v>
      </c>
      <c r="D39" s="107">
        <v>30367.479199999994</v>
      </c>
      <c r="E39" s="107">
        <v>0</v>
      </c>
      <c r="F39" s="107">
        <v>0</v>
      </c>
      <c r="G39" s="107">
        <v>0</v>
      </c>
      <c r="H39" s="107">
        <v>0</v>
      </c>
      <c r="I39" s="107">
        <v>0</v>
      </c>
      <c r="J39" s="107">
        <v>0</v>
      </c>
      <c r="K39" s="107">
        <v>30367.479199999994</v>
      </c>
      <c r="L39" s="243"/>
    </row>
    <row r="40" spans="1:12" ht="15" customHeight="1">
      <c r="A40" s="105" t="s">
        <v>115</v>
      </c>
      <c r="B40" s="107">
        <v>0</v>
      </c>
      <c r="C40" s="107">
        <v>0</v>
      </c>
      <c r="D40" s="107">
        <v>0</v>
      </c>
      <c r="E40" s="107">
        <v>0</v>
      </c>
      <c r="F40" s="107">
        <v>0</v>
      </c>
      <c r="G40" s="107">
        <v>6797.3089099999988</v>
      </c>
      <c r="H40" s="107">
        <v>0</v>
      </c>
      <c r="I40" s="107">
        <v>0</v>
      </c>
      <c r="J40" s="107">
        <v>0</v>
      </c>
      <c r="K40" s="107">
        <v>6797.3089099999988</v>
      </c>
      <c r="L40" s="243"/>
    </row>
    <row r="41" spans="1:12" ht="15" customHeight="1">
      <c r="A41" s="105" t="s">
        <v>97</v>
      </c>
      <c r="B41" s="107">
        <v>2850.8555999999994</v>
      </c>
      <c r="C41" s="107">
        <v>0</v>
      </c>
      <c r="D41" s="107">
        <v>30905.571430000011</v>
      </c>
      <c r="E41" s="107">
        <v>0</v>
      </c>
      <c r="F41" s="107">
        <v>0</v>
      </c>
      <c r="G41" s="107">
        <v>3401.4305600000002</v>
      </c>
      <c r="H41" s="107">
        <v>143285.08056999993</v>
      </c>
      <c r="I41" s="107">
        <v>11124.79257</v>
      </c>
      <c r="J41" s="107">
        <v>4069.9458999999993</v>
      </c>
      <c r="K41" s="107">
        <v>195637.67662999994</v>
      </c>
      <c r="L41" s="243"/>
    </row>
    <row r="42" spans="1:12" ht="15" customHeight="1">
      <c r="A42" s="105" t="s">
        <v>113</v>
      </c>
      <c r="B42" s="107">
        <v>0</v>
      </c>
      <c r="C42" s="107">
        <v>0</v>
      </c>
      <c r="D42" s="107">
        <v>29009.63739</v>
      </c>
      <c r="E42" s="107">
        <v>0</v>
      </c>
      <c r="F42" s="107">
        <v>0</v>
      </c>
      <c r="G42" s="107">
        <v>0</v>
      </c>
      <c r="H42" s="107">
        <v>0</v>
      </c>
      <c r="I42" s="107">
        <v>0</v>
      </c>
      <c r="J42" s="107">
        <v>0</v>
      </c>
      <c r="K42" s="107">
        <v>29009.63739</v>
      </c>
      <c r="L42" s="243"/>
    </row>
    <row r="43" spans="1:12" ht="15" customHeight="1">
      <c r="A43" s="105" t="s">
        <v>106</v>
      </c>
      <c r="B43" s="107">
        <v>0</v>
      </c>
      <c r="C43" s="107">
        <v>0</v>
      </c>
      <c r="D43" s="107">
        <v>56028.139520000004</v>
      </c>
      <c r="E43" s="107">
        <v>0</v>
      </c>
      <c r="F43" s="107">
        <v>0</v>
      </c>
      <c r="G43" s="107">
        <v>0</v>
      </c>
      <c r="H43" s="107">
        <v>0</v>
      </c>
      <c r="I43" s="107">
        <v>0</v>
      </c>
      <c r="J43" s="107">
        <v>0</v>
      </c>
      <c r="K43" s="107">
        <v>56028.139520000004</v>
      </c>
      <c r="L43" s="243"/>
    </row>
    <row r="44" spans="1:12" ht="15" customHeight="1">
      <c r="A44" s="105" t="s">
        <v>125</v>
      </c>
      <c r="B44" s="107">
        <v>0</v>
      </c>
      <c r="C44" s="107">
        <v>10446.286759999997</v>
      </c>
      <c r="D44" s="107">
        <v>0</v>
      </c>
      <c r="E44" s="107">
        <v>0</v>
      </c>
      <c r="F44" s="107">
        <v>0</v>
      </c>
      <c r="G44" s="107">
        <v>0</v>
      </c>
      <c r="H44" s="107">
        <v>0</v>
      </c>
      <c r="I44" s="107">
        <v>0</v>
      </c>
      <c r="J44" s="107">
        <v>0</v>
      </c>
      <c r="K44" s="107">
        <v>10446.286759999997</v>
      </c>
      <c r="L44" s="243"/>
    </row>
    <row r="45" spans="1:12" ht="15" customHeight="1">
      <c r="A45" s="105" t="s">
        <v>101</v>
      </c>
      <c r="B45" s="107">
        <v>0</v>
      </c>
      <c r="C45" s="107">
        <v>0</v>
      </c>
      <c r="D45" s="107">
        <v>30129.432129999987</v>
      </c>
      <c r="E45" s="107">
        <v>0</v>
      </c>
      <c r="F45" s="107">
        <v>0</v>
      </c>
      <c r="G45" s="107">
        <v>0</v>
      </c>
      <c r="H45" s="107">
        <v>0</v>
      </c>
      <c r="I45" s="107">
        <v>0</v>
      </c>
      <c r="J45" s="107">
        <v>0</v>
      </c>
      <c r="K45" s="107">
        <v>30129.432129999987</v>
      </c>
      <c r="L45" s="243"/>
    </row>
    <row r="46" spans="1:12" ht="15" customHeight="1">
      <c r="A46" s="105" t="s">
        <v>126</v>
      </c>
      <c r="B46" s="107">
        <v>18273.759679999999</v>
      </c>
      <c r="C46" s="107">
        <v>0</v>
      </c>
      <c r="D46" s="107">
        <v>0</v>
      </c>
      <c r="E46" s="107">
        <v>0</v>
      </c>
      <c r="F46" s="107">
        <v>0</v>
      </c>
      <c r="G46" s="107">
        <v>0</v>
      </c>
      <c r="H46" s="107">
        <v>0</v>
      </c>
      <c r="I46" s="107">
        <v>0</v>
      </c>
      <c r="J46" s="107">
        <v>0</v>
      </c>
      <c r="K46" s="107">
        <v>18273.759679999999</v>
      </c>
      <c r="L46" s="243"/>
    </row>
    <row r="47" spans="1:12" ht="15" customHeight="1">
      <c r="A47" s="105" t="s">
        <v>121</v>
      </c>
      <c r="B47" s="107">
        <v>0</v>
      </c>
      <c r="C47" s="107">
        <v>0</v>
      </c>
      <c r="D47" s="107">
        <v>0</v>
      </c>
      <c r="E47" s="107">
        <v>0</v>
      </c>
      <c r="F47" s="107">
        <v>0</v>
      </c>
      <c r="G47" s="107">
        <v>0</v>
      </c>
      <c r="H47" s="107">
        <v>25768.88464</v>
      </c>
      <c r="I47" s="107">
        <v>1566.0285800000001</v>
      </c>
      <c r="J47" s="107">
        <v>0</v>
      </c>
      <c r="K47" s="107">
        <v>27334.913220000002</v>
      </c>
      <c r="L47" s="243"/>
    </row>
    <row r="48" spans="1:12" ht="15" customHeight="1">
      <c r="A48" s="105" t="s">
        <v>107</v>
      </c>
      <c r="B48" s="107">
        <v>0</v>
      </c>
      <c r="C48" s="107">
        <v>0</v>
      </c>
      <c r="D48" s="107">
        <v>0</v>
      </c>
      <c r="E48" s="107">
        <v>0</v>
      </c>
      <c r="F48" s="107">
        <v>5871.2073200000004</v>
      </c>
      <c r="G48" s="107">
        <v>1235.0387900000001</v>
      </c>
      <c r="H48" s="107">
        <v>0</v>
      </c>
      <c r="I48" s="107">
        <v>0</v>
      </c>
      <c r="J48" s="107">
        <v>0</v>
      </c>
      <c r="K48" s="107">
        <v>7106.24611</v>
      </c>
      <c r="L48" s="243"/>
    </row>
    <row r="49" spans="1:12" ht="15" customHeight="1">
      <c r="A49" s="105" t="s">
        <v>120</v>
      </c>
      <c r="B49" s="107">
        <v>0</v>
      </c>
      <c r="C49" s="107">
        <v>0</v>
      </c>
      <c r="D49" s="107">
        <v>0</v>
      </c>
      <c r="E49" s="107">
        <v>0</v>
      </c>
      <c r="F49" s="107">
        <v>0</v>
      </c>
      <c r="G49" s="107">
        <v>5269.3706399999992</v>
      </c>
      <c r="H49" s="107">
        <v>0</v>
      </c>
      <c r="I49" s="107">
        <v>0</v>
      </c>
      <c r="J49" s="107">
        <v>0</v>
      </c>
      <c r="K49" s="107">
        <v>5269.3706399999992</v>
      </c>
      <c r="L49" s="243"/>
    </row>
    <row r="50" spans="1:12" ht="15" customHeight="1">
      <c r="A50" s="105" t="s">
        <v>114</v>
      </c>
      <c r="B50" s="107">
        <v>0</v>
      </c>
      <c r="C50" s="107">
        <v>0</v>
      </c>
      <c r="D50" s="107">
        <v>0</v>
      </c>
      <c r="E50" s="107">
        <v>0</v>
      </c>
      <c r="F50" s="107">
        <v>0</v>
      </c>
      <c r="G50" s="107">
        <v>7618.4473899999994</v>
      </c>
      <c r="H50" s="107">
        <v>0</v>
      </c>
      <c r="I50" s="107">
        <v>0</v>
      </c>
      <c r="J50" s="107">
        <v>0</v>
      </c>
      <c r="K50" s="107">
        <v>7618.4473899999994</v>
      </c>
      <c r="L50" s="243"/>
    </row>
    <row r="51" spans="1:12" ht="15" customHeight="1">
      <c r="A51" s="105" t="s">
        <v>124</v>
      </c>
      <c r="B51" s="107">
        <v>0</v>
      </c>
      <c r="C51" s="107">
        <v>0</v>
      </c>
      <c r="D51" s="107">
        <v>0</v>
      </c>
      <c r="E51" s="107">
        <v>0</v>
      </c>
      <c r="F51" s="107">
        <v>0</v>
      </c>
      <c r="G51" s="107">
        <v>0</v>
      </c>
      <c r="H51" s="107">
        <v>26178.33267</v>
      </c>
      <c r="I51" s="107">
        <v>0</v>
      </c>
      <c r="J51" s="107">
        <v>0</v>
      </c>
      <c r="K51" s="107">
        <v>26178.33267</v>
      </c>
      <c r="L51" s="243"/>
    </row>
    <row r="52" spans="1:12" ht="15" customHeight="1">
      <c r="A52" s="105" t="s">
        <v>103</v>
      </c>
      <c r="B52" s="107">
        <v>0</v>
      </c>
      <c r="C52" s="107">
        <v>0</v>
      </c>
      <c r="D52" s="107">
        <v>23559.557880000004</v>
      </c>
      <c r="E52" s="107">
        <v>0</v>
      </c>
      <c r="F52" s="107">
        <v>0</v>
      </c>
      <c r="G52" s="107">
        <v>0</v>
      </c>
      <c r="H52" s="107">
        <v>0</v>
      </c>
      <c r="I52" s="107">
        <v>0</v>
      </c>
      <c r="J52" s="107">
        <v>0</v>
      </c>
      <c r="K52" s="107">
        <v>23559.557880000004</v>
      </c>
      <c r="L52" s="243"/>
    </row>
    <row r="53" spans="1:12" ht="15" customHeight="1">
      <c r="A53" s="105" t="s">
        <v>105</v>
      </c>
      <c r="B53" s="107">
        <v>0</v>
      </c>
      <c r="C53" s="107">
        <v>0</v>
      </c>
      <c r="D53" s="107">
        <v>61792.639320000002</v>
      </c>
      <c r="E53" s="107">
        <v>0</v>
      </c>
      <c r="F53" s="107">
        <v>0</v>
      </c>
      <c r="G53" s="107">
        <v>0</v>
      </c>
      <c r="H53" s="107">
        <v>0</v>
      </c>
      <c r="I53" s="107">
        <v>0</v>
      </c>
      <c r="J53" s="107">
        <v>0</v>
      </c>
      <c r="K53" s="107">
        <v>61792.639320000002</v>
      </c>
      <c r="L53" s="243"/>
    </row>
    <row r="54" spans="1:12" ht="15" customHeight="1">
      <c r="A54" s="105" t="s">
        <v>102</v>
      </c>
      <c r="B54" s="107">
        <v>0</v>
      </c>
      <c r="C54" s="107">
        <v>0</v>
      </c>
      <c r="D54" s="107">
        <v>42477.05085</v>
      </c>
      <c r="E54" s="107">
        <v>0</v>
      </c>
      <c r="F54" s="107">
        <v>0</v>
      </c>
      <c r="G54" s="107">
        <v>0</v>
      </c>
      <c r="H54" s="107">
        <v>0</v>
      </c>
      <c r="I54" s="107">
        <v>0</v>
      </c>
      <c r="J54" s="107">
        <v>0</v>
      </c>
      <c r="K54" s="107">
        <v>42477.05085</v>
      </c>
      <c r="L54" s="243"/>
    </row>
    <row r="55" spans="1:12" ht="15" customHeight="1">
      <c r="A55" s="105" t="s">
        <v>98</v>
      </c>
      <c r="B55" s="107">
        <v>9497.0144700000001</v>
      </c>
      <c r="C55" s="107">
        <v>13879.24814</v>
      </c>
      <c r="D55" s="107">
        <v>7007.5892400000002</v>
      </c>
      <c r="E55" s="107">
        <v>0</v>
      </c>
      <c r="F55" s="107">
        <v>0</v>
      </c>
      <c r="G55" s="107">
        <v>16772.273100000002</v>
      </c>
      <c r="H55" s="107">
        <v>87185.385740000012</v>
      </c>
      <c r="I55" s="107">
        <v>0</v>
      </c>
      <c r="J55" s="107">
        <v>0</v>
      </c>
      <c r="K55" s="107">
        <v>134341.51069000002</v>
      </c>
      <c r="L55" s="243"/>
    </row>
    <row r="56" spans="1:12" ht="15" customHeight="1">
      <c r="A56" s="105" t="s">
        <v>100</v>
      </c>
      <c r="B56" s="107">
        <v>0</v>
      </c>
      <c r="C56" s="107">
        <v>0</v>
      </c>
      <c r="D56" s="107">
        <v>9396.6675699999996</v>
      </c>
      <c r="E56" s="107">
        <v>0</v>
      </c>
      <c r="F56" s="107">
        <v>0</v>
      </c>
      <c r="G56" s="107">
        <v>0</v>
      </c>
      <c r="H56" s="107">
        <v>0</v>
      </c>
      <c r="I56" s="107">
        <v>0</v>
      </c>
      <c r="J56" s="107">
        <v>0</v>
      </c>
      <c r="K56" s="107">
        <v>9396.6675699999996</v>
      </c>
      <c r="L56" s="243"/>
    </row>
    <row r="57" spans="1:12" ht="15" customHeight="1">
      <c r="A57" s="105" t="s">
        <v>119</v>
      </c>
      <c r="B57" s="107">
        <v>4846.0440500000013</v>
      </c>
      <c r="C57" s="107">
        <v>0</v>
      </c>
      <c r="D57" s="107">
        <v>0</v>
      </c>
      <c r="E57" s="107">
        <v>0</v>
      </c>
      <c r="F57" s="107">
        <v>72.526750000000007</v>
      </c>
      <c r="G57" s="107">
        <v>0</v>
      </c>
      <c r="H57" s="107">
        <v>0</v>
      </c>
      <c r="I57" s="107">
        <v>0</v>
      </c>
      <c r="J57" s="107">
        <v>0</v>
      </c>
      <c r="K57" s="107">
        <v>4918.5708000000013</v>
      </c>
      <c r="L57" s="243"/>
    </row>
    <row r="58" spans="1:12" ht="15" customHeight="1">
      <c r="A58" s="105" t="s">
        <v>111</v>
      </c>
      <c r="B58" s="107">
        <v>0</v>
      </c>
      <c r="C58" s="107">
        <v>0</v>
      </c>
      <c r="D58" s="107">
        <v>0</v>
      </c>
      <c r="E58" s="107">
        <v>0</v>
      </c>
      <c r="F58" s="107">
        <v>0</v>
      </c>
      <c r="G58" s="107">
        <v>0</v>
      </c>
      <c r="H58" s="107">
        <v>22638.961929999998</v>
      </c>
      <c r="I58" s="107">
        <v>0</v>
      </c>
      <c r="J58" s="107">
        <v>0</v>
      </c>
      <c r="K58" s="107">
        <v>22638.961929999998</v>
      </c>
      <c r="L58" s="243"/>
    </row>
    <row r="59" spans="1:12" ht="15" customHeight="1">
      <c r="A59" s="105" t="s">
        <v>112</v>
      </c>
      <c r="B59" s="107">
        <v>0</v>
      </c>
      <c r="C59" s="107">
        <v>0</v>
      </c>
      <c r="D59" s="107">
        <v>0</v>
      </c>
      <c r="E59" s="107">
        <v>0</v>
      </c>
      <c r="F59" s="107">
        <v>0</v>
      </c>
      <c r="G59" s="107">
        <v>0</v>
      </c>
      <c r="H59" s="107">
        <v>0</v>
      </c>
      <c r="I59" s="107">
        <v>2000.2489099999998</v>
      </c>
      <c r="J59" s="107">
        <v>0</v>
      </c>
      <c r="K59" s="107">
        <v>2000.2489099999998</v>
      </c>
      <c r="L59" s="243"/>
    </row>
    <row r="60" spans="1:12" s="30" customFormat="1" ht="15" customHeight="1">
      <c r="A60" s="105" t="s">
        <v>275</v>
      </c>
      <c r="B60" s="107">
        <v>0</v>
      </c>
      <c r="C60" s="107">
        <v>0</v>
      </c>
      <c r="D60" s="107">
        <v>0</v>
      </c>
      <c r="E60" s="107">
        <v>0</v>
      </c>
      <c r="F60" s="107">
        <v>7499.6611199999988</v>
      </c>
      <c r="G60" s="107">
        <v>0</v>
      </c>
      <c r="H60" s="107">
        <v>0</v>
      </c>
      <c r="I60" s="107">
        <v>0</v>
      </c>
      <c r="J60" s="107">
        <v>0</v>
      </c>
      <c r="K60" s="107">
        <v>7499.6611199999988</v>
      </c>
      <c r="L60" s="243"/>
    </row>
    <row r="61" spans="1:12" s="30" customFormat="1" ht="15" customHeight="1">
      <c r="A61" s="105" t="s">
        <v>423</v>
      </c>
      <c r="B61" s="107">
        <v>0</v>
      </c>
      <c r="C61" s="107">
        <v>0</v>
      </c>
      <c r="D61" s="107">
        <v>15530.57942</v>
      </c>
      <c r="E61" s="107">
        <v>0</v>
      </c>
      <c r="F61" s="107">
        <v>0</v>
      </c>
      <c r="G61" s="107">
        <v>0</v>
      </c>
      <c r="H61" s="107">
        <v>0</v>
      </c>
      <c r="I61" s="107">
        <v>0</v>
      </c>
      <c r="J61" s="107">
        <v>0</v>
      </c>
      <c r="K61" s="107">
        <v>15530.57942</v>
      </c>
      <c r="L61" s="243"/>
    </row>
    <row r="62" spans="1:12" s="30" customFormat="1" ht="15" customHeight="1">
      <c r="A62" s="105" t="s">
        <v>415</v>
      </c>
      <c r="B62" s="107">
        <v>1816.1623699999998</v>
      </c>
      <c r="C62" s="107">
        <v>0</v>
      </c>
      <c r="D62" s="107">
        <v>0</v>
      </c>
      <c r="E62" s="107">
        <v>0</v>
      </c>
      <c r="F62" s="107">
        <v>0</v>
      </c>
      <c r="G62" s="107">
        <v>5502.3256700000002</v>
      </c>
      <c r="H62" s="107">
        <v>899.53607</v>
      </c>
      <c r="I62" s="107">
        <v>0</v>
      </c>
      <c r="J62" s="107">
        <v>0</v>
      </c>
      <c r="K62" s="107">
        <v>8218.0241100000003</v>
      </c>
      <c r="L62" s="243"/>
    </row>
    <row r="63" spans="1:12" s="30" customFormat="1" ht="15" customHeight="1">
      <c r="A63" s="105" t="s">
        <v>416</v>
      </c>
      <c r="B63" s="107">
        <v>0</v>
      </c>
      <c r="C63" s="107">
        <v>0</v>
      </c>
      <c r="D63" s="107">
        <v>0</v>
      </c>
      <c r="E63" s="107">
        <v>0</v>
      </c>
      <c r="F63" s="107">
        <v>0</v>
      </c>
      <c r="G63" s="107">
        <v>3388.9216400000009</v>
      </c>
      <c r="H63" s="107">
        <v>0</v>
      </c>
      <c r="I63" s="107">
        <v>0</v>
      </c>
      <c r="J63" s="107">
        <v>0</v>
      </c>
      <c r="K63" s="107">
        <v>3388.9216400000009</v>
      </c>
      <c r="L63" s="243"/>
    </row>
    <row r="64" spans="1:12" s="30" customFormat="1" ht="15" customHeight="1">
      <c r="A64" s="105" t="s">
        <v>437</v>
      </c>
      <c r="B64" s="107">
        <v>0</v>
      </c>
      <c r="C64" s="107">
        <v>669.24371999999994</v>
      </c>
      <c r="D64" s="107">
        <v>0</v>
      </c>
      <c r="E64" s="107">
        <v>0</v>
      </c>
      <c r="F64" s="107">
        <v>0</v>
      </c>
      <c r="G64" s="107">
        <v>0</v>
      </c>
      <c r="H64" s="107">
        <v>0</v>
      </c>
      <c r="I64" s="107">
        <v>0</v>
      </c>
      <c r="J64" s="107">
        <v>0</v>
      </c>
      <c r="K64" s="107">
        <v>669.24371999999994</v>
      </c>
      <c r="L64" s="243"/>
    </row>
    <row r="65" spans="1:12" s="30" customFormat="1" ht="15" customHeight="1">
      <c r="A65" s="105" t="s">
        <v>438</v>
      </c>
      <c r="B65" s="107">
        <v>0</v>
      </c>
      <c r="C65" s="107">
        <v>0</v>
      </c>
      <c r="D65" s="107">
        <v>14038.420700000004</v>
      </c>
      <c r="E65" s="107">
        <v>0</v>
      </c>
      <c r="F65" s="107">
        <v>0</v>
      </c>
      <c r="G65" s="107">
        <v>0</v>
      </c>
      <c r="H65" s="107">
        <v>0</v>
      </c>
      <c r="I65" s="107">
        <v>0</v>
      </c>
      <c r="J65" s="107">
        <v>0</v>
      </c>
      <c r="K65" s="107">
        <v>14038.420700000004</v>
      </c>
      <c r="L65" s="243"/>
    </row>
    <row r="66" spans="1:12" s="30" customFormat="1" ht="15" customHeight="1">
      <c r="A66" s="105" t="s">
        <v>847</v>
      </c>
      <c r="B66" s="107">
        <v>0</v>
      </c>
      <c r="C66" s="107">
        <v>0</v>
      </c>
      <c r="D66" s="107">
        <v>36412.49882999999</v>
      </c>
      <c r="E66" s="107">
        <v>0</v>
      </c>
      <c r="F66" s="107">
        <v>0</v>
      </c>
      <c r="G66" s="107">
        <v>0</v>
      </c>
      <c r="H66" s="107">
        <v>0</v>
      </c>
      <c r="I66" s="107">
        <v>0</v>
      </c>
      <c r="J66" s="107">
        <v>0</v>
      </c>
      <c r="K66" s="107">
        <v>36412.49882999999</v>
      </c>
      <c r="L66" s="243"/>
    </row>
    <row r="67" spans="1:12" s="30" customFormat="1" ht="15" customHeight="1">
      <c r="A67" s="105" t="s">
        <v>1018</v>
      </c>
      <c r="B67" s="107">
        <v>0</v>
      </c>
      <c r="C67" s="107">
        <v>0</v>
      </c>
      <c r="D67" s="107">
        <v>2860.3110000000006</v>
      </c>
      <c r="E67" s="107">
        <v>0</v>
      </c>
      <c r="F67" s="107">
        <v>0</v>
      </c>
      <c r="G67" s="107">
        <v>0</v>
      </c>
      <c r="H67" s="107">
        <v>0</v>
      </c>
      <c r="I67" s="107">
        <v>0</v>
      </c>
      <c r="J67" s="107">
        <v>0</v>
      </c>
      <c r="K67" s="107">
        <v>2860.3110000000006</v>
      </c>
      <c r="L67" s="243"/>
    </row>
    <row r="68" spans="1:12" s="30" customFormat="1" ht="15" customHeight="1">
      <c r="A68" s="105" t="s">
        <v>1019</v>
      </c>
      <c r="B68" s="107">
        <v>0</v>
      </c>
      <c r="C68" s="107">
        <v>0</v>
      </c>
      <c r="D68" s="107">
        <v>1279.09095</v>
      </c>
      <c r="E68" s="107">
        <v>0</v>
      </c>
      <c r="F68" s="107">
        <v>0</v>
      </c>
      <c r="G68" s="107">
        <v>0</v>
      </c>
      <c r="H68" s="107">
        <v>0</v>
      </c>
      <c r="I68" s="107">
        <v>0</v>
      </c>
      <c r="J68" s="107">
        <v>0</v>
      </c>
      <c r="K68" s="107">
        <v>1279.09095</v>
      </c>
      <c r="L68" s="243"/>
    </row>
    <row r="69" spans="1:12" s="30" customFormat="1" ht="15" customHeight="1">
      <c r="A69" s="105" t="s">
        <v>1020</v>
      </c>
      <c r="B69" s="107">
        <v>0</v>
      </c>
      <c r="C69" s="107">
        <v>0</v>
      </c>
      <c r="D69" s="107">
        <v>349.40300000000002</v>
      </c>
      <c r="E69" s="107">
        <v>760.18315000000018</v>
      </c>
      <c r="F69" s="107">
        <v>0</v>
      </c>
      <c r="G69" s="107">
        <v>0</v>
      </c>
      <c r="H69" s="107">
        <v>0</v>
      </c>
      <c r="I69" s="107">
        <v>0</v>
      </c>
      <c r="J69" s="107">
        <v>0</v>
      </c>
      <c r="K69" s="107">
        <v>1109.5861500000001</v>
      </c>
      <c r="L69" s="243"/>
    </row>
    <row r="70" spans="1:12" s="30" customFormat="1" ht="15" customHeight="1">
      <c r="A70" s="105" t="s">
        <v>1120</v>
      </c>
      <c r="B70" s="107">
        <v>0</v>
      </c>
      <c r="C70" s="107">
        <v>5788.0193399999989</v>
      </c>
      <c r="D70" s="107">
        <v>0</v>
      </c>
      <c r="E70" s="107">
        <v>0</v>
      </c>
      <c r="F70" s="107">
        <v>0</v>
      </c>
      <c r="G70" s="107">
        <v>0</v>
      </c>
      <c r="H70" s="107">
        <v>0</v>
      </c>
      <c r="I70" s="107">
        <v>0</v>
      </c>
      <c r="J70" s="107">
        <v>0</v>
      </c>
      <c r="K70" s="107">
        <v>5788.0193399999989</v>
      </c>
      <c r="L70" s="243"/>
    </row>
    <row r="71" spans="1:12" ht="15" customHeight="1">
      <c r="A71" s="105" t="s">
        <v>142</v>
      </c>
      <c r="B71" s="107">
        <v>49189.352780000001</v>
      </c>
      <c r="C71" s="107">
        <v>30782.797959999996</v>
      </c>
      <c r="D71" s="107">
        <v>553737.49659000011</v>
      </c>
      <c r="E71" s="107">
        <v>4503.6644100000003</v>
      </c>
      <c r="F71" s="107">
        <v>59180.984580000004</v>
      </c>
      <c r="G71" s="107">
        <v>58214.672249999996</v>
      </c>
      <c r="H71" s="107">
        <v>367839.33272999991</v>
      </c>
      <c r="I71" s="107">
        <v>14691.07006</v>
      </c>
      <c r="J71" s="107">
        <v>4069.9458999999993</v>
      </c>
      <c r="K71" s="107">
        <v>1142209.3172600004</v>
      </c>
      <c r="L71" s="243"/>
    </row>
    <row r="72" spans="1:12" ht="15" customHeight="1">
      <c r="A72" s="59" t="s">
        <v>133</v>
      </c>
      <c r="B72" s="75"/>
      <c r="C72" s="75"/>
      <c r="D72" s="75"/>
      <c r="E72" s="75"/>
      <c r="F72" s="75"/>
      <c r="G72" s="75"/>
      <c r="H72" s="75"/>
      <c r="I72" s="75"/>
      <c r="J72" s="75"/>
      <c r="K72" s="75"/>
      <c r="L72" s="243"/>
    </row>
    <row r="73" spans="1:12" ht="15" customHeight="1">
      <c r="A73" s="105" t="s">
        <v>134</v>
      </c>
      <c r="B73" s="107">
        <v>40431.385239999989</v>
      </c>
      <c r="C73" s="107">
        <v>60369.971409999984</v>
      </c>
      <c r="D73" s="107">
        <v>176774.13525999995</v>
      </c>
      <c r="E73" s="107">
        <v>19029.281749999991</v>
      </c>
      <c r="F73" s="107">
        <v>3463.8620899999996</v>
      </c>
      <c r="G73" s="107">
        <v>35266.071189999995</v>
      </c>
      <c r="H73" s="107">
        <v>148548.90387000004</v>
      </c>
      <c r="I73" s="107">
        <v>2128.8225200000006</v>
      </c>
      <c r="J73" s="107">
        <v>1475.5591299999999</v>
      </c>
      <c r="K73" s="107">
        <v>487487.99245999992</v>
      </c>
      <c r="L73" s="243"/>
    </row>
    <row r="74" spans="1:12" ht="15" customHeight="1">
      <c r="A74" s="105" t="s">
        <v>135</v>
      </c>
      <c r="B74" s="107">
        <v>108113.83797999992</v>
      </c>
      <c r="C74" s="107">
        <v>325632.68492000003</v>
      </c>
      <c r="D74" s="107">
        <v>65767.565639999986</v>
      </c>
      <c r="E74" s="107">
        <v>54394.370089999982</v>
      </c>
      <c r="F74" s="107">
        <v>57095.271860000008</v>
      </c>
      <c r="G74" s="107">
        <v>30109.852770000012</v>
      </c>
      <c r="H74" s="107">
        <v>49876.737009999975</v>
      </c>
      <c r="I74" s="107">
        <v>16477.182600000007</v>
      </c>
      <c r="J74" s="107">
        <v>2713.1078399999997</v>
      </c>
      <c r="K74" s="107">
        <v>710180.61070999992</v>
      </c>
      <c r="L74" s="243"/>
    </row>
    <row r="75" spans="1:12" ht="15" customHeight="1">
      <c r="A75" s="105" t="s">
        <v>136</v>
      </c>
      <c r="B75" s="107">
        <v>20703.053739999999</v>
      </c>
      <c r="C75" s="107">
        <v>316916.38361999986</v>
      </c>
      <c r="D75" s="107">
        <v>15563.888340000009</v>
      </c>
      <c r="E75" s="107">
        <v>9630.1634099999974</v>
      </c>
      <c r="F75" s="107">
        <v>18535.600409999995</v>
      </c>
      <c r="G75" s="107">
        <v>3573.1565499999992</v>
      </c>
      <c r="H75" s="107">
        <v>3581.0991600000002</v>
      </c>
      <c r="I75" s="107">
        <v>38493.496449999999</v>
      </c>
      <c r="J75" s="107">
        <v>0</v>
      </c>
      <c r="K75" s="107">
        <v>426996.84167999984</v>
      </c>
      <c r="L75" s="243"/>
    </row>
    <row r="76" spans="1:12" ht="15" customHeight="1">
      <c r="A76" s="105" t="s">
        <v>137</v>
      </c>
      <c r="B76" s="107">
        <v>0</v>
      </c>
      <c r="C76" s="107">
        <v>0</v>
      </c>
      <c r="D76" s="107">
        <v>0</v>
      </c>
      <c r="E76" s="107">
        <v>0</v>
      </c>
      <c r="F76" s="107">
        <v>0</v>
      </c>
      <c r="G76" s="107">
        <v>928.20995000000005</v>
      </c>
      <c r="H76" s="107">
        <v>26447.700180000003</v>
      </c>
      <c r="I76" s="107">
        <v>0</v>
      </c>
      <c r="J76" s="107">
        <v>0</v>
      </c>
      <c r="K76" s="107">
        <v>27375.910130000004</v>
      </c>
      <c r="L76" s="243"/>
    </row>
    <row r="77" spans="1:12" ht="15" customHeight="1">
      <c r="A77" s="105" t="s">
        <v>138</v>
      </c>
      <c r="B77" s="107">
        <v>1998.7237799999998</v>
      </c>
      <c r="C77" s="107">
        <v>3537.3240399999981</v>
      </c>
      <c r="D77" s="107">
        <v>135286.57597999997</v>
      </c>
      <c r="E77" s="107">
        <v>21639.657699999974</v>
      </c>
      <c r="F77" s="107">
        <v>10702.743999999997</v>
      </c>
      <c r="G77" s="107">
        <v>5766.3965900000003</v>
      </c>
      <c r="H77" s="107">
        <v>7056.9845699999987</v>
      </c>
      <c r="I77" s="107">
        <v>0</v>
      </c>
      <c r="J77" s="107">
        <v>0</v>
      </c>
      <c r="K77" s="107">
        <v>185988.40665999995</v>
      </c>
      <c r="L77" s="243"/>
    </row>
    <row r="78" spans="1:12" ht="15" customHeight="1">
      <c r="A78" s="105" t="s">
        <v>139</v>
      </c>
      <c r="B78" s="107">
        <v>24206.320839999989</v>
      </c>
      <c r="C78" s="107">
        <v>76631.48874999999</v>
      </c>
      <c r="D78" s="107">
        <v>18764.818599999995</v>
      </c>
      <c r="E78" s="107">
        <v>27636.271660000002</v>
      </c>
      <c r="F78" s="107">
        <v>14758.405729999999</v>
      </c>
      <c r="G78" s="107">
        <v>26264.853699999996</v>
      </c>
      <c r="H78" s="107">
        <v>61268.687729999991</v>
      </c>
      <c r="I78" s="107">
        <v>84.384280000000004</v>
      </c>
      <c r="J78" s="107">
        <v>2145.7387200000003</v>
      </c>
      <c r="K78" s="107">
        <v>251760.97000999996</v>
      </c>
      <c r="L78" s="243"/>
    </row>
    <row r="79" spans="1:12" ht="15" customHeight="1">
      <c r="A79" s="105" t="s">
        <v>140</v>
      </c>
      <c r="B79" s="107">
        <v>0</v>
      </c>
      <c r="C79" s="107">
        <v>5317.1221299999997</v>
      </c>
      <c r="D79" s="107">
        <v>0</v>
      </c>
      <c r="E79" s="107">
        <v>0</v>
      </c>
      <c r="F79" s="107">
        <v>0</v>
      </c>
      <c r="G79" s="107">
        <v>0</v>
      </c>
      <c r="H79" s="107">
        <v>0</v>
      </c>
      <c r="I79" s="107">
        <v>0</v>
      </c>
      <c r="J79" s="107">
        <v>0</v>
      </c>
      <c r="K79" s="107">
        <v>5317.1221299999997</v>
      </c>
      <c r="L79" s="243"/>
    </row>
    <row r="80" spans="1:12" s="30" customFormat="1" ht="15" customHeight="1">
      <c r="A80" s="105" t="s">
        <v>141</v>
      </c>
      <c r="B80" s="107">
        <v>6594.3976799999991</v>
      </c>
      <c r="C80" s="107">
        <v>38478.274120000002</v>
      </c>
      <c r="D80" s="107">
        <v>28426.535549999986</v>
      </c>
      <c r="E80" s="107">
        <v>15022.258909999999</v>
      </c>
      <c r="F80" s="107">
        <v>10271.880370000001</v>
      </c>
      <c r="G80" s="107">
        <v>9907.9733999999989</v>
      </c>
      <c r="H80" s="107">
        <v>49211.577130000012</v>
      </c>
      <c r="I80" s="107">
        <v>438.46770999999995</v>
      </c>
      <c r="J80" s="107">
        <v>48.916269999999997</v>
      </c>
      <c r="K80" s="107">
        <v>158400.28113999998</v>
      </c>
      <c r="L80" s="243"/>
    </row>
    <row r="81" spans="1:12" ht="15" customHeight="1">
      <c r="A81" s="105" t="s">
        <v>283</v>
      </c>
      <c r="B81" s="107">
        <v>0</v>
      </c>
      <c r="C81" s="107">
        <v>0</v>
      </c>
      <c r="D81" s="107">
        <v>0</v>
      </c>
      <c r="E81" s="107">
        <v>0</v>
      </c>
      <c r="F81" s="107">
        <v>0</v>
      </c>
      <c r="G81" s="107">
        <v>0</v>
      </c>
      <c r="H81" s="107">
        <v>0</v>
      </c>
      <c r="I81" s="107">
        <v>0</v>
      </c>
      <c r="J81" s="107">
        <v>0</v>
      </c>
      <c r="K81" s="107">
        <v>0</v>
      </c>
      <c r="L81" s="243"/>
    </row>
    <row r="82" spans="1:12" ht="15" customHeight="1">
      <c r="A82" s="105" t="s">
        <v>142</v>
      </c>
      <c r="B82" s="107">
        <v>202047.71925999993</v>
      </c>
      <c r="C82" s="107">
        <v>826883.24898999988</v>
      </c>
      <c r="D82" s="107">
        <v>440583.51936999988</v>
      </c>
      <c r="E82" s="107">
        <v>147352.00351999994</v>
      </c>
      <c r="F82" s="107">
        <v>114827.76445999999</v>
      </c>
      <c r="G82" s="107">
        <v>111816.51415</v>
      </c>
      <c r="H82" s="107">
        <v>345991.68965000001</v>
      </c>
      <c r="I82" s="107">
        <v>57622.353560000003</v>
      </c>
      <c r="J82" s="107">
        <v>6383.3219599999993</v>
      </c>
      <c r="K82" s="107">
        <v>2253508.1349199996</v>
      </c>
      <c r="L82" s="243"/>
    </row>
    <row r="83" spans="1:12" ht="15" customHeight="1">
      <c r="A83" s="59" t="s">
        <v>145</v>
      </c>
      <c r="B83" s="75"/>
      <c r="C83" s="75"/>
      <c r="D83" s="75"/>
      <c r="E83" s="75"/>
      <c r="F83" s="75"/>
      <c r="G83" s="75"/>
      <c r="H83" s="75"/>
      <c r="I83" s="75"/>
      <c r="J83" s="75"/>
      <c r="K83" s="75"/>
      <c r="L83" s="243"/>
    </row>
    <row r="84" spans="1:12" ht="15" customHeight="1">
      <c r="A84" s="105" t="s">
        <v>54</v>
      </c>
      <c r="B84" s="107">
        <v>764190.69683999941</v>
      </c>
      <c r="C84" s="107">
        <v>4625451.1200900041</v>
      </c>
      <c r="D84" s="107">
        <v>3197579.4024300007</v>
      </c>
      <c r="E84" s="107">
        <v>476619.81894000003</v>
      </c>
      <c r="F84" s="107">
        <v>303880.52270000003</v>
      </c>
      <c r="G84" s="107">
        <v>384350.69470999995</v>
      </c>
      <c r="H84" s="107">
        <v>6431505.2912699999</v>
      </c>
      <c r="I84" s="107">
        <v>219975.17546999996</v>
      </c>
      <c r="J84" s="107">
        <v>105677.2105</v>
      </c>
      <c r="K84" s="107">
        <v>16509229.932950005</v>
      </c>
      <c r="L84" s="243"/>
    </row>
    <row r="85" spans="1:12" ht="15" customHeight="1">
      <c r="A85" s="105" t="s">
        <v>142</v>
      </c>
      <c r="B85" s="107">
        <v>764190.69683999941</v>
      </c>
      <c r="C85" s="107">
        <v>4625451.1200900041</v>
      </c>
      <c r="D85" s="107">
        <v>3197579.4024300007</v>
      </c>
      <c r="E85" s="107">
        <v>476619.81894000003</v>
      </c>
      <c r="F85" s="107">
        <v>303880.52270000003</v>
      </c>
      <c r="G85" s="107">
        <v>384350.69470999995</v>
      </c>
      <c r="H85" s="107">
        <v>6431505.2912699999</v>
      </c>
      <c r="I85" s="107">
        <v>219975.17546999996</v>
      </c>
      <c r="J85" s="107">
        <v>105677.2105</v>
      </c>
      <c r="K85" s="107">
        <v>16509229.932950005</v>
      </c>
      <c r="L85" s="243"/>
    </row>
    <row r="86" spans="1:12" ht="15" customHeight="1">
      <c r="A86" s="59" t="s">
        <v>146</v>
      </c>
      <c r="B86" s="75"/>
      <c r="C86" s="75"/>
      <c r="D86" s="75"/>
      <c r="E86" s="75"/>
      <c r="F86" s="75"/>
      <c r="G86" s="75"/>
      <c r="H86" s="75"/>
      <c r="I86" s="75"/>
      <c r="J86" s="75"/>
      <c r="K86" s="75"/>
      <c r="L86" s="243"/>
    </row>
    <row r="87" spans="1:12" ht="15" customHeight="1">
      <c r="A87" s="105" t="s">
        <v>147</v>
      </c>
      <c r="B87" s="108">
        <v>265428.26721000002</v>
      </c>
      <c r="C87" s="108">
        <v>741224.23342999991</v>
      </c>
      <c r="D87" s="108">
        <v>630260.82206999999</v>
      </c>
      <c r="E87" s="108">
        <v>197759.90134999997</v>
      </c>
      <c r="F87" s="108">
        <v>261064.3738700001</v>
      </c>
      <c r="G87" s="108">
        <v>175616.27559000006</v>
      </c>
      <c r="H87" s="108">
        <v>1553932.3688200002</v>
      </c>
      <c r="I87" s="108">
        <v>100924.26002000005</v>
      </c>
      <c r="J87" s="108">
        <v>48608.820479999995</v>
      </c>
      <c r="K87" s="107">
        <v>3974819.3228400005</v>
      </c>
      <c r="L87" s="243"/>
    </row>
    <row r="88" spans="1:12" ht="15" customHeight="1">
      <c r="A88" s="105" t="s">
        <v>142</v>
      </c>
      <c r="B88" s="108">
        <v>265428.26721000002</v>
      </c>
      <c r="C88" s="108">
        <v>741224.23342999991</v>
      </c>
      <c r="D88" s="108">
        <v>630260.82206999999</v>
      </c>
      <c r="E88" s="108">
        <v>197759.90134999997</v>
      </c>
      <c r="F88" s="108">
        <v>261064.3738700001</v>
      </c>
      <c r="G88" s="108">
        <v>175616.27559000006</v>
      </c>
      <c r="H88" s="108">
        <v>1553932.3688200002</v>
      </c>
      <c r="I88" s="108">
        <v>100924.26002000005</v>
      </c>
      <c r="J88" s="108">
        <v>48608.820479999995</v>
      </c>
      <c r="K88" s="107">
        <v>3974819.3228400005</v>
      </c>
      <c r="L88" s="243"/>
    </row>
    <row r="89" spans="1:12" ht="15" customHeight="1">
      <c r="A89" s="59" t="s">
        <v>67</v>
      </c>
      <c r="B89" s="55">
        <f t="shared" ref="B89:J89" si="0">SUM(B19,B23,B28,B71,B82,B85,B88)</f>
        <v>3513847.8678299999</v>
      </c>
      <c r="C89" s="55">
        <f t="shared" si="0"/>
        <v>25500505.490819998</v>
      </c>
      <c r="D89" s="55">
        <f t="shared" si="0"/>
        <v>18849593.085940003</v>
      </c>
      <c r="E89" s="55">
        <f t="shared" si="0"/>
        <v>2084833.9096400002</v>
      </c>
      <c r="F89" s="55">
        <f t="shared" si="0"/>
        <v>1876672.6274300001</v>
      </c>
      <c r="G89" s="55">
        <f t="shared" si="0"/>
        <v>3056728.4341700003</v>
      </c>
      <c r="H89" s="55">
        <f t="shared" si="0"/>
        <v>44991061.247480005</v>
      </c>
      <c r="I89" s="55">
        <f t="shared" si="0"/>
        <v>1336038.4191299998</v>
      </c>
      <c r="J89" s="55">
        <f t="shared" si="0"/>
        <v>250335.77161</v>
      </c>
      <c r="K89" s="55">
        <f>SUM(K19,K23,K28,K71,K82,K85,K88)</f>
        <v>101459616.85405001</v>
      </c>
    </row>
    <row r="90" spans="1:12" s="30" customFormat="1" ht="3.75" customHeight="1" thickBot="1">
      <c r="A90" s="62"/>
      <c r="B90" s="63"/>
      <c r="C90" s="63"/>
      <c r="D90" s="63"/>
      <c r="E90" s="63"/>
      <c r="F90" s="63"/>
      <c r="G90" s="63"/>
      <c r="H90" s="63"/>
      <c r="I90" s="63"/>
      <c r="J90" s="63"/>
      <c r="K90" s="63"/>
    </row>
    <row r="91" spans="1:12" s="21" customFormat="1" ht="37.5" customHeight="1" thickTop="1">
      <c r="A91" s="692" t="s">
        <v>431</v>
      </c>
      <c r="B91" s="692"/>
      <c r="C91" s="692"/>
      <c r="D91" s="692"/>
      <c r="E91" s="692"/>
      <c r="F91" s="692"/>
      <c r="G91" s="692"/>
      <c r="H91" s="692"/>
      <c r="I91" s="692"/>
      <c r="J91" s="692"/>
      <c r="K91" s="692"/>
    </row>
    <row r="92" spans="1:12" s="21" customFormat="1" ht="15" customHeight="1">
      <c r="A92" s="57" t="s">
        <v>148</v>
      </c>
      <c r="B92" s="61"/>
      <c r="C92" s="61"/>
      <c r="D92" s="61"/>
      <c r="E92" s="61"/>
      <c r="F92" s="61"/>
      <c r="G92" s="61"/>
      <c r="H92" s="61"/>
      <c r="I92" s="61"/>
      <c r="J92" s="61"/>
      <c r="K92" s="61"/>
    </row>
    <row r="93" spans="1:12" s="21" customFormat="1" ht="15" customHeight="1">
      <c r="A93" s="58" t="s">
        <v>149</v>
      </c>
      <c r="B93" s="61"/>
      <c r="C93" s="61"/>
      <c r="D93" s="61"/>
      <c r="E93" s="61"/>
      <c r="F93" s="61"/>
      <c r="G93" s="61"/>
      <c r="H93" s="61"/>
      <c r="I93" s="61"/>
      <c r="J93" s="61"/>
    </row>
    <row r="94" spans="1:12" ht="15" customHeight="1">
      <c r="A94" s="58" t="s">
        <v>282</v>
      </c>
      <c r="B94" s="61"/>
      <c r="C94" s="61"/>
      <c r="D94" s="61"/>
      <c r="E94" s="61"/>
      <c r="F94" s="61"/>
      <c r="G94" s="61"/>
      <c r="H94" s="61"/>
      <c r="I94" s="61"/>
      <c r="J94" s="61"/>
    </row>
    <row r="95" spans="1:12" ht="15" customHeight="1">
      <c r="A95" s="58" t="s">
        <v>280</v>
      </c>
      <c r="B95" s="61"/>
      <c r="C95" s="61"/>
      <c r="D95" s="61"/>
      <c r="E95" s="61"/>
      <c r="F95" s="61"/>
      <c r="G95" s="61"/>
      <c r="H95" s="61"/>
      <c r="I95" s="61"/>
      <c r="J95" s="61"/>
      <c r="K95" s="65"/>
    </row>
    <row r="96" spans="1:12" ht="15" customHeight="1">
      <c r="A96" s="41" t="s">
        <v>424</v>
      </c>
      <c r="B96" s="31"/>
      <c r="C96" s="31"/>
      <c r="D96" s="31"/>
      <c r="E96" s="31"/>
      <c r="F96" s="31"/>
      <c r="G96" s="31"/>
      <c r="H96" s="31"/>
      <c r="I96" s="31"/>
      <c r="J96" s="31"/>
      <c r="K96" s="31"/>
    </row>
    <row r="97" spans="1:11" ht="15" customHeight="1">
      <c r="A97" s="41" t="s">
        <v>417</v>
      </c>
      <c r="B97" s="31"/>
      <c r="C97" s="31"/>
      <c r="D97" s="31"/>
      <c r="E97" s="31"/>
      <c r="F97" s="31"/>
      <c r="G97" s="31"/>
      <c r="H97" s="31"/>
      <c r="I97" s="31"/>
      <c r="J97" s="31"/>
      <c r="K97" s="31"/>
    </row>
    <row r="98" spans="1:11" ht="15" customHeight="1">
      <c r="A98" s="41" t="s">
        <v>440</v>
      </c>
      <c r="B98" s="31"/>
      <c r="C98" s="31"/>
      <c r="D98" s="31"/>
      <c r="E98" s="31"/>
      <c r="F98" s="31"/>
      <c r="G98" s="31"/>
      <c r="H98" s="31"/>
      <c r="I98" s="31"/>
      <c r="J98" s="31"/>
      <c r="K98" s="31"/>
    </row>
    <row r="99" spans="1:11" ht="15" customHeight="1">
      <c r="A99" s="41" t="s">
        <v>848</v>
      </c>
      <c r="B99" s="31"/>
      <c r="C99" s="31"/>
      <c r="D99" s="31"/>
      <c r="E99" s="31"/>
      <c r="F99" s="31"/>
      <c r="G99" s="31"/>
      <c r="H99" s="31"/>
      <c r="I99" s="31"/>
      <c r="J99" s="31"/>
      <c r="K99" s="31"/>
    </row>
    <row r="100" spans="1:11" ht="15" customHeight="1">
      <c r="A100" s="41" t="s">
        <v>1021</v>
      </c>
      <c r="B100" s="31"/>
      <c r="C100" s="31"/>
      <c r="D100" s="31"/>
      <c r="E100" s="31"/>
      <c r="F100" s="31"/>
      <c r="G100" s="31"/>
      <c r="H100" s="31"/>
      <c r="I100" s="31"/>
      <c r="J100" s="31"/>
      <c r="K100" s="31"/>
    </row>
    <row r="101" spans="1:11">
      <c r="A101" s="6"/>
      <c r="B101" s="5"/>
      <c r="C101" s="5"/>
      <c r="D101" s="5"/>
      <c r="E101" s="5"/>
      <c r="F101" s="5"/>
      <c r="G101" s="5"/>
      <c r="H101" s="5"/>
      <c r="I101" s="5"/>
      <c r="J101" s="5"/>
      <c r="K101" s="5"/>
    </row>
    <row r="102" spans="1:11">
      <c r="A102" s="6"/>
      <c r="B102" s="5"/>
      <c r="C102" s="5"/>
      <c r="D102" s="5"/>
      <c r="E102" s="5"/>
      <c r="F102" s="5"/>
      <c r="G102" s="5"/>
      <c r="H102" s="5"/>
      <c r="I102" s="5"/>
      <c r="J102" s="5"/>
      <c r="K102" s="5"/>
    </row>
    <row r="103" spans="1:11" ht="15.75">
      <c r="A103" s="4"/>
      <c r="B103" s="3"/>
      <c r="C103" s="3"/>
      <c r="D103" s="3"/>
      <c r="E103" s="3"/>
      <c r="F103" s="3"/>
      <c r="G103" s="3"/>
      <c r="H103" s="3"/>
      <c r="I103" s="3"/>
      <c r="J103" s="3"/>
      <c r="K103" s="3"/>
    </row>
    <row r="104" spans="1:11" ht="15.75">
      <c r="A104" s="4"/>
      <c r="B104" s="3"/>
      <c r="C104" s="3"/>
      <c r="D104" s="3"/>
      <c r="E104" s="3"/>
      <c r="F104" s="3"/>
      <c r="G104" s="3"/>
      <c r="H104" s="3"/>
      <c r="I104" s="3"/>
      <c r="J104" s="3"/>
      <c r="K104" s="3"/>
    </row>
    <row r="105" spans="1:11" ht="15.75">
      <c r="A105" s="4"/>
      <c r="B105" s="3"/>
      <c r="C105" s="3"/>
      <c r="D105" s="3"/>
      <c r="E105" s="3"/>
      <c r="F105" s="3"/>
      <c r="G105" s="3"/>
      <c r="H105" s="3"/>
      <c r="I105" s="3"/>
      <c r="J105" s="3"/>
      <c r="K105" s="3"/>
    </row>
    <row r="106" spans="1:11" ht="15.75">
      <c r="A106" s="4"/>
      <c r="B106" s="3"/>
      <c r="C106" s="3"/>
      <c r="D106" s="3"/>
      <c r="E106" s="3"/>
      <c r="F106" s="3"/>
      <c r="G106" s="3"/>
      <c r="H106" s="3"/>
      <c r="I106" s="3"/>
      <c r="J106" s="3"/>
      <c r="K106" s="3"/>
    </row>
    <row r="107" spans="1:11" ht="15.75">
      <c r="A107" s="4"/>
      <c r="B107" s="3"/>
      <c r="C107" s="3"/>
      <c r="D107" s="3"/>
      <c r="E107" s="3"/>
      <c r="F107" s="3"/>
      <c r="G107" s="3"/>
      <c r="H107" s="3"/>
      <c r="I107" s="3"/>
      <c r="J107" s="3"/>
      <c r="K107" s="3"/>
    </row>
    <row r="108" spans="1:11" ht="15.75">
      <c r="A108" s="4"/>
    </row>
  </sheetData>
  <mergeCells count="15">
    <mergeCell ref="A1:K1"/>
    <mergeCell ref="A2:K2"/>
    <mergeCell ref="A3:K3"/>
    <mergeCell ref="A4:K4"/>
    <mergeCell ref="A91:K91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hyperlinks>
    <hyperlink ref="L1" location="ÍNDICE!A1" display="ÍNDICE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O102"/>
  <sheetViews>
    <sheetView zoomScale="70" zoomScaleNormal="70" workbookViewId="0">
      <selection sqref="A1:L1"/>
    </sheetView>
  </sheetViews>
  <sheetFormatPr baseColWidth="10" defaultColWidth="11.42578125" defaultRowHeight="15"/>
  <cols>
    <col min="1" max="1" width="47.7109375" customWidth="1"/>
    <col min="2" max="2" width="16.140625" customWidth="1"/>
    <col min="3" max="4" width="13.85546875" customWidth="1"/>
    <col min="5" max="5" width="16.28515625" customWidth="1"/>
    <col min="6" max="6" width="15.7109375" customWidth="1"/>
    <col min="7" max="7" width="15.85546875" customWidth="1"/>
    <col min="8" max="8" width="15.42578125" customWidth="1"/>
    <col min="9" max="9" width="14.85546875" bestFit="1" customWidth="1"/>
    <col min="10" max="10" width="15.7109375" style="30" customWidth="1"/>
    <col min="11" max="11" width="24.7109375" customWidth="1"/>
    <col min="12" max="12" width="16.5703125" customWidth="1"/>
    <col min="13" max="13" width="12" bestFit="1" customWidth="1"/>
  </cols>
  <sheetData>
    <row r="1" spans="1:15" ht="30" customHeight="1">
      <c r="A1" s="679" t="s">
        <v>143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04" t="s">
        <v>1158</v>
      </c>
    </row>
    <row r="2" spans="1:15" ht="15" customHeight="1">
      <c r="A2" s="680" t="s">
        <v>260</v>
      </c>
      <c r="B2" s="680"/>
      <c r="C2" s="680"/>
      <c r="D2" s="680"/>
      <c r="E2" s="680"/>
      <c r="F2" s="680"/>
      <c r="G2" s="680"/>
      <c r="H2" s="680"/>
      <c r="I2" s="680"/>
      <c r="J2" s="680"/>
      <c r="K2" s="680"/>
      <c r="L2" s="680"/>
    </row>
    <row r="3" spans="1:15" ht="15" customHeight="1">
      <c r="A3" s="680" t="s">
        <v>1157</v>
      </c>
      <c r="B3" s="680"/>
      <c r="C3" s="680"/>
      <c r="D3" s="680"/>
      <c r="E3" s="680"/>
      <c r="F3" s="680"/>
      <c r="G3" s="680"/>
      <c r="H3" s="680"/>
      <c r="I3" s="680"/>
      <c r="J3" s="680"/>
      <c r="K3" s="680"/>
      <c r="L3" s="680"/>
    </row>
    <row r="4" spans="1:15" ht="30" customHeight="1">
      <c r="A4" s="691" t="s">
        <v>51</v>
      </c>
      <c r="B4" s="691"/>
      <c r="C4" s="691"/>
      <c r="D4" s="691"/>
      <c r="E4" s="691"/>
      <c r="F4" s="691"/>
      <c r="G4" s="691"/>
      <c r="H4" s="691"/>
      <c r="I4" s="691"/>
      <c r="J4" s="691"/>
      <c r="K4" s="691"/>
      <c r="L4" s="691"/>
    </row>
    <row r="5" spans="1:15" s="30" customFormat="1" ht="3.75" customHeight="1">
      <c r="A5" s="98"/>
      <c r="B5" s="98"/>
      <c r="C5" s="98"/>
      <c r="D5" s="98"/>
      <c r="E5" s="98"/>
      <c r="F5" s="98"/>
      <c r="G5" s="98"/>
      <c r="H5" s="98"/>
      <c r="I5" s="98"/>
      <c r="J5" s="98"/>
      <c r="K5" s="98"/>
      <c r="L5" s="98"/>
    </row>
    <row r="6" spans="1:15" s="22" customFormat="1" ht="30" customHeight="1">
      <c r="A6" s="99" t="s">
        <v>52</v>
      </c>
      <c r="B6" s="100" t="s">
        <v>428</v>
      </c>
      <c r="C6" s="100" t="s">
        <v>427</v>
      </c>
      <c r="D6" s="100" t="s">
        <v>426</v>
      </c>
      <c r="E6" s="92" t="s">
        <v>174</v>
      </c>
      <c r="F6" s="92" t="s">
        <v>175</v>
      </c>
      <c r="G6" s="100" t="s">
        <v>425</v>
      </c>
      <c r="H6" s="92" t="s">
        <v>68</v>
      </c>
      <c r="I6" s="100" t="s">
        <v>258</v>
      </c>
      <c r="J6" s="100" t="s">
        <v>176</v>
      </c>
      <c r="K6" s="100" t="s">
        <v>429</v>
      </c>
      <c r="L6" s="92" t="s">
        <v>177</v>
      </c>
    </row>
    <row r="7" spans="1:15" s="22" customFormat="1" ht="15" customHeight="1">
      <c r="A7" s="105" t="s">
        <v>57</v>
      </c>
      <c r="B7" s="107">
        <v>2040190.1828699999</v>
      </c>
      <c r="C7" s="107">
        <v>307.56977000000001</v>
      </c>
      <c r="D7" s="107">
        <v>7430.6889099999999</v>
      </c>
      <c r="E7" s="107">
        <v>159695.82374000005</v>
      </c>
      <c r="F7" s="107">
        <v>4188155.6694799997</v>
      </c>
      <c r="G7" s="107">
        <v>875502.27616999997</v>
      </c>
      <c r="H7" s="107">
        <v>999918.84238000016</v>
      </c>
      <c r="I7" s="107">
        <v>204412.96312999996</v>
      </c>
      <c r="J7" s="107">
        <v>9678.8534500000023</v>
      </c>
      <c r="K7" s="107">
        <v>0</v>
      </c>
      <c r="L7" s="107">
        <v>8485292.8698999994</v>
      </c>
      <c r="M7" s="267"/>
      <c r="N7" s="455"/>
    </row>
    <row r="8" spans="1:15" s="22" customFormat="1" ht="15" customHeight="1">
      <c r="A8" s="105" t="s">
        <v>59</v>
      </c>
      <c r="B8" s="107">
        <v>1082034.4320500002</v>
      </c>
      <c r="C8" s="107">
        <v>7247.4198500000002</v>
      </c>
      <c r="D8" s="107">
        <v>3924.7522799999997</v>
      </c>
      <c r="E8" s="107">
        <v>11504.122880000001</v>
      </c>
      <c r="F8" s="107">
        <v>2016893.7530799997</v>
      </c>
      <c r="G8" s="107">
        <v>220150.69730000003</v>
      </c>
      <c r="H8" s="107">
        <v>1640290.4084499998</v>
      </c>
      <c r="I8" s="107">
        <v>455510.98518999998</v>
      </c>
      <c r="J8" s="107">
        <v>411.00442999999996</v>
      </c>
      <c r="K8" s="107">
        <v>20.09872</v>
      </c>
      <c r="L8" s="107">
        <v>5437987.67423</v>
      </c>
      <c r="M8" s="267"/>
      <c r="N8" s="455"/>
    </row>
    <row r="9" spans="1:15" s="22" customFormat="1" ht="15" customHeight="1">
      <c r="A9" s="105" t="s">
        <v>63</v>
      </c>
      <c r="B9" s="107">
        <v>325745.65643999999</v>
      </c>
      <c r="C9" s="107">
        <v>10872.229160000001</v>
      </c>
      <c r="D9" s="107">
        <v>461.60109</v>
      </c>
      <c r="E9" s="107">
        <v>18408.570469999999</v>
      </c>
      <c r="F9" s="107">
        <v>632126.41340000019</v>
      </c>
      <c r="G9" s="107">
        <v>26019.878929999999</v>
      </c>
      <c r="H9" s="107">
        <v>565736.79979999992</v>
      </c>
      <c r="I9" s="107">
        <v>301667.16895000014</v>
      </c>
      <c r="J9" s="107">
        <v>259.14106000000004</v>
      </c>
      <c r="K9" s="107">
        <v>0</v>
      </c>
      <c r="L9" s="107">
        <v>1881297.4593000002</v>
      </c>
      <c r="M9" s="267"/>
      <c r="N9" s="455"/>
    </row>
    <row r="10" spans="1:15" s="22" customFormat="1" ht="15" customHeight="1">
      <c r="A10" s="105" t="s">
        <v>58</v>
      </c>
      <c r="B10" s="107">
        <v>2843857.5295499992</v>
      </c>
      <c r="C10" s="107">
        <v>120068.83991000001</v>
      </c>
      <c r="D10" s="107">
        <v>5321.7470000000003</v>
      </c>
      <c r="E10" s="107">
        <v>7062.8717499999993</v>
      </c>
      <c r="F10" s="107">
        <v>1931630.8187200006</v>
      </c>
      <c r="G10" s="107">
        <v>241575.73593</v>
      </c>
      <c r="H10" s="107">
        <v>964775.64327</v>
      </c>
      <c r="I10" s="107">
        <v>281387.22721999994</v>
      </c>
      <c r="J10" s="107">
        <v>1343.2169200000001</v>
      </c>
      <c r="K10" s="107">
        <v>0</v>
      </c>
      <c r="L10" s="107">
        <v>6397023.6302699996</v>
      </c>
      <c r="M10" s="267"/>
      <c r="N10" s="455"/>
    </row>
    <row r="11" spans="1:15" s="22" customFormat="1" ht="15" customHeight="1">
      <c r="A11" s="105" t="s">
        <v>62</v>
      </c>
      <c r="B11" s="107">
        <v>3246115.9181099995</v>
      </c>
      <c r="C11" s="107">
        <v>57494.303820000001</v>
      </c>
      <c r="D11" s="107">
        <v>97.5017</v>
      </c>
      <c r="E11" s="107">
        <v>99254.036650000009</v>
      </c>
      <c r="F11" s="107">
        <v>3356797.74541</v>
      </c>
      <c r="G11" s="107">
        <v>158726.92364000002</v>
      </c>
      <c r="H11" s="107">
        <v>1775773.6075899997</v>
      </c>
      <c r="I11" s="107">
        <v>1099483.8711099995</v>
      </c>
      <c r="J11" s="107">
        <v>1603.86007</v>
      </c>
      <c r="K11" s="107">
        <v>72.780479999999997</v>
      </c>
      <c r="L11" s="107">
        <v>9795420.5485799965</v>
      </c>
      <c r="M11" s="267"/>
      <c r="N11" s="455"/>
    </row>
    <row r="12" spans="1:15" s="22" customFormat="1" ht="15" customHeight="1">
      <c r="A12" s="105" t="s">
        <v>56</v>
      </c>
      <c r="B12" s="107">
        <v>1300110.0829899998</v>
      </c>
      <c r="C12" s="107">
        <v>34940.300910000005</v>
      </c>
      <c r="D12" s="107">
        <v>0</v>
      </c>
      <c r="E12" s="107">
        <v>303548.33872</v>
      </c>
      <c r="F12" s="107">
        <v>5349931.8204199979</v>
      </c>
      <c r="G12" s="107">
        <v>697052.55658999993</v>
      </c>
      <c r="H12" s="107">
        <v>3209067.2030499992</v>
      </c>
      <c r="I12" s="107">
        <v>637867.84020999994</v>
      </c>
      <c r="J12" s="107">
        <v>24569.236870000001</v>
      </c>
      <c r="K12" s="107">
        <v>0</v>
      </c>
      <c r="L12" s="107">
        <v>11557087.379759997</v>
      </c>
      <c r="M12" s="267"/>
      <c r="N12" s="455"/>
    </row>
    <row r="13" spans="1:15" s="22" customFormat="1" ht="15" customHeight="1">
      <c r="A13" s="105" t="s">
        <v>55</v>
      </c>
      <c r="B13" s="107">
        <v>1165392.8967599999</v>
      </c>
      <c r="C13" s="107">
        <v>9742.5715200000013</v>
      </c>
      <c r="D13" s="107">
        <v>10263.61861</v>
      </c>
      <c r="E13" s="107">
        <v>34367.222250000006</v>
      </c>
      <c r="F13" s="107">
        <v>2254537.3377699996</v>
      </c>
      <c r="G13" s="107">
        <v>95723.403640000004</v>
      </c>
      <c r="H13" s="107">
        <v>2808685.4867999996</v>
      </c>
      <c r="I13" s="107">
        <v>585897.4942399998</v>
      </c>
      <c r="J13" s="107">
        <v>4344.7637199999999</v>
      </c>
      <c r="K13" s="107">
        <v>0</v>
      </c>
      <c r="L13" s="107">
        <v>6968954.795309999</v>
      </c>
      <c r="M13" s="267"/>
      <c r="N13" s="455"/>
    </row>
    <row r="14" spans="1:15" s="22" customFormat="1" ht="15" customHeight="1">
      <c r="A14" s="105" t="s">
        <v>61</v>
      </c>
      <c r="B14" s="107">
        <v>30851.231740000003</v>
      </c>
      <c r="C14" s="107">
        <v>0</v>
      </c>
      <c r="D14" s="107">
        <v>0</v>
      </c>
      <c r="E14" s="107">
        <v>0</v>
      </c>
      <c r="F14" s="107">
        <v>61320.185300000005</v>
      </c>
      <c r="G14" s="107">
        <v>0</v>
      </c>
      <c r="H14" s="107">
        <v>0</v>
      </c>
      <c r="I14" s="107">
        <v>0</v>
      </c>
      <c r="J14" s="107">
        <v>0</v>
      </c>
      <c r="K14" s="107">
        <v>0</v>
      </c>
      <c r="L14" s="107">
        <v>92171.41704</v>
      </c>
      <c r="M14" s="267"/>
      <c r="N14" s="455"/>
    </row>
    <row r="15" spans="1:15" s="22" customFormat="1" ht="15" customHeight="1">
      <c r="A15" s="105" t="s">
        <v>53</v>
      </c>
      <c r="B15" s="107">
        <v>1894165.9393900004</v>
      </c>
      <c r="C15" s="107">
        <v>559.55034000000001</v>
      </c>
      <c r="D15" s="107">
        <v>166.4</v>
      </c>
      <c r="E15" s="107">
        <v>44410.569399999986</v>
      </c>
      <c r="F15" s="107">
        <v>3507072.8285200018</v>
      </c>
      <c r="G15" s="107">
        <v>444103.29765999998</v>
      </c>
      <c r="H15" s="107">
        <v>1660021.7947</v>
      </c>
      <c r="I15" s="107">
        <v>280455.92934999999</v>
      </c>
      <c r="J15" s="107">
        <v>15797.469349999999</v>
      </c>
      <c r="K15" s="107">
        <v>0</v>
      </c>
      <c r="L15" s="107">
        <v>7846753.7787100011</v>
      </c>
      <c r="M15" s="267"/>
      <c r="N15" s="455"/>
      <c r="O15" s="267"/>
    </row>
    <row r="16" spans="1:15" s="22" customFormat="1" ht="15" customHeight="1">
      <c r="A16" s="105" t="s">
        <v>65</v>
      </c>
      <c r="B16" s="107">
        <v>2731998.7453000001</v>
      </c>
      <c r="C16" s="107">
        <v>91130.937880000012</v>
      </c>
      <c r="D16" s="107">
        <v>0</v>
      </c>
      <c r="E16" s="107">
        <v>117267.70567999998</v>
      </c>
      <c r="F16" s="107">
        <v>1552202.4123500001</v>
      </c>
      <c r="G16" s="107">
        <v>5258.1265700000004</v>
      </c>
      <c r="H16" s="107">
        <v>270680.58206999995</v>
      </c>
      <c r="I16" s="107">
        <v>1135879.8592700006</v>
      </c>
      <c r="J16" s="107">
        <v>1864.0825299999997</v>
      </c>
      <c r="K16" s="107">
        <v>0</v>
      </c>
      <c r="L16" s="107">
        <v>5906282.4516500011</v>
      </c>
      <c r="M16" s="267"/>
      <c r="N16" s="455"/>
      <c r="O16" s="267"/>
    </row>
    <row r="17" spans="1:15" s="22" customFormat="1" ht="15" customHeight="1">
      <c r="A17" s="105" t="s">
        <v>60</v>
      </c>
      <c r="B17" s="107">
        <v>779925.98638999998</v>
      </c>
      <c r="C17" s="107">
        <v>3783.5497200000004</v>
      </c>
      <c r="D17" s="107">
        <v>0</v>
      </c>
      <c r="E17" s="107">
        <v>66185.627069999973</v>
      </c>
      <c r="F17" s="107">
        <v>5487352.3127800012</v>
      </c>
      <c r="G17" s="107">
        <v>11044.586200000002</v>
      </c>
      <c r="H17" s="107">
        <v>3180172.0670900005</v>
      </c>
      <c r="I17" s="107">
        <v>1049601.4674899997</v>
      </c>
      <c r="J17" s="107">
        <v>16091.912020000002</v>
      </c>
      <c r="K17" s="107">
        <v>1342.4426000000001</v>
      </c>
      <c r="L17" s="107">
        <v>10595499.95136</v>
      </c>
      <c r="M17" s="267"/>
      <c r="N17" s="455"/>
      <c r="O17" s="267"/>
    </row>
    <row r="18" spans="1:15" s="22" customFormat="1" ht="15" customHeight="1">
      <c r="A18" s="105" t="s">
        <v>142</v>
      </c>
      <c r="B18" s="107">
        <v>17440388.60159</v>
      </c>
      <c r="C18" s="107">
        <v>336147.27288</v>
      </c>
      <c r="D18" s="107">
        <v>27666.309590000004</v>
      </c>
      <c r="E18" s="107">
        <v>861704.88861000002</v>
      </c>
      <c r="F18" s="107">
        <v>30338021.297229998</v>
      </c>
      <c r="G18" s="107">
        <v>2775157.4826299995</v>
      </c>
      <c r="H18" s="107">
        <v>17075122.435199998</v>
      </c>
      <c r="I18" s="107">
        <v>6032164.8061600002</v>
      </c>
      <c r="J18" s="107">
        <v>75963.540420000005</v>
      </c>
      <c r="K18" s="107">
        <v>1435.3218000000002</v>
      </c>
      <c r="L18" s="107">
        <v>74963771.956109986</v>
      </c>
      <c r="M18" s="267"/>
      <c r="N18" s="455"/>
      <c r="O18" s="267"/>
    </row>
    <row r="19" spans="1:15" s="22" customFormat="1" ht="15" customHeight="1">
      <c r="A19" s="49" t="s">
        <v>127</v>
      </c>
      <c r="B19" s="75"/>
      <c r="C19" s="75"/>
      <c r="D19" s="75"/>
      <c r="E19" s="75"/>
      <c r="F19" s="75"/>
      <c r="G19" s="75"/>
      <c r="H19" s="75"/>
      <c r="I19" s="75"/>
      <c r="J19" s="155"/>
      <c r="K19" s="75"/>
      <c r="L19" s="75"/>
      <c r="M19" s="267"/>
      <c r="N19" s="455"/>
      <c r="O19" s="267"/>
    </row>
    <row r="20" spans="1:15" s="22" customFormat="1" ht="15" customHeight="1">
      <c r="A20" s="105" t="s">
        <v>129</v>
      </c>
      <c r="B20" s="107">
        <v>14759.0283</v>
      </c>
      <c r="C20" s="107">
        <v>1086.3373199999999</v>
      </c>
      <c r="D20" s="107">
        <v>0</v>
      </c>
      <c r="E20" s="107">
        <v>7610.7034100000001</v>
      </c>
      <c r="F20" s="107">
        <v>77379.138860000006</v>
      </c>
      <c r="G20" s="107">
        <v>71.827759999999998</v>
      </c>
      <c r="H20" s="107">
        <v>121199.5667</v>
      </c>
      <c r="I20" s="107">
        <v>40458.554150000004</v>
      </c>
      <c r="J20" s="107">
        <v>686.48950000000002</v>
      </c>
      <c r="K20" s="107">
        <v>0</v>
      </c>
      <c r="L20" s="107">
        <v>263251.64600000001</v>
      </c>
      <c r="M20" s="267"/>
      <c r="N20" s="455"/>
      <c r="O20" s="267"/>
    </row>
    <row r="21" spans="1:15" s="22" customFormat="1" ht="15" customHeight="1">
      <c r="A21" s="105" t="s">
        <v>128</v>
      </c>
      <c r="B21" s="107">
        <v>1251733.5087899999</v>
      </c>
      <c r="C21" s="107">
        <v>19105.655320000005</v>
      </c>
      <c r="D21" s="107">
        <v>0</v>
      </c>
      <c r="E21" s="107">
        <v>35179.402160000005</v>
      </c>
      <c r="F21" s="107">
        <v>474884.36726000003</v>
      </c>
      <c r="G21" s="107">
        <v>1014.2159799999998</v>
      </c>
      <c r="H21" s="107">
        <v>136011.79598</v>
      </c>
      <c r="I21" s="107">
        <v>347738.29214000003</v>
      </c>
      <c r="J21" s="107">
        <v>554.40062999999986</v>
      </c>
      <c r="K21" s="107">
        <v>0</v>
      </c>
      <c r="L21" s="107">
        <v>2266221.6382599999</v>
      </c>
      <c r="M21" s="267"/>
      <c r="N21" s="455"/>
      <c r="O21" s="267"/>
    </row>
    <row r="22" spans="1:15" s="22" customFormat="1" ht="15" customHeight="1">
      <c r="A22" s="105" t="s">
        <v>142</v>
      </c>
      <c r="B22" s="107">
        <v>1266492.5370899998</v>
      </c>
      <c r="C22" s="107">
        <v>20191.992640000004</v>
      </c>
      <c r="D22" s="107">
        <v>0</v>
      </c>
      <c r="E22" s="107">
        <v>42790.105570000007</v>
      </c>
      <c r="F22" s="107">
        <v>552263.50612000003</v>
      </c>
      <c r="G22" s="107">
        <v>1086.0437399999998</v>
      </c>
      <c r="H22" s="107">
        <v>257211.36267999999</v>
      </c>
      <c r="I22" s="107">
        <v>388196.84629000002</v>
      </c>
      <c r="J22" s="107">
        <v>1240.8901299999998</v>
      </c>
      <c r="K22" s="107">
        <v>0</v>
      </c>
      <c r="L22" s="107">
        <v>2529473.2842600001</v>
      </c>
      <c r="M22" s="267"/>
      <c r="N22" s="455"/>
      <c r="O22" s="267"/>
    </row>
    <row r="23" spans="1:15" s="22" customFormat="1" ht="15" customHeight="1">
      <c r="A23" s="59" t="s">
        <v>144</v>
      </c>
      <c r="B23" s="75"/>
      <c r="C23" s="75"/>
      <c r="D23" s="75"/>
      <c r="E23" s="75"/>
      <c r="F23" s="75"/>
      <c r="G23" s="75"/>
      <c r="H23" s="75"/>
      <c r="I23" s="75"/>
      <c r="J23" s="155"/>
      <c r="K23" s="75"/>
      <c r="L23" s="75"/>
      <c r="M23" s="267"/>
      <c r="N23" s="455"/>
    </row>
    <row r="24" spans="1:15" s="22" customFormat="1" ht="15" customHeight="1">
      <c r="A24" s="105" t="s">
        <v>130</v>
      </c>
      <c r="B24" s="107">
        <v>97.248769999999993</v>
      </c>
      <c r="C24" s="107">
        <v>214.04773</v>
      </c>
      <c r="D24" s="107">
        <v>0</v>
      </c>
      <c r="E24" s="107">
        <v>0</v>
      </c>
      <c r="F24" s="107">
        <v>3667.7674699999998</v>
      </c>
      <c r="G24" s="107">
        <v>71.294589999999999</v>
      </c>
      <c r="H24" s="107">
        <v>48196.156749999995</v>
      </c>
      <c r="I24" s="107">
        <v>5690.5214599999999</v>
      </c>
      <c r="J24" s="107">
        <v>406.91392999999994</v>
      </c>
      <c r="K24" s="107">
        <v>0</v>
      </c>
      <c r="L24" s="107">
        <v>58343.950699999994</v>
      </c>
      <c r="M24" s="267"/>
      <c r="N24" s="455"/>
    </row>
    <row r="25" spans="1:15" s="22" customFormat="1" ht="15" customHeight="1">
      <c r="A25" s="105" t="s">
        <v>132</v>
      </c>
      <c r="B25" s="107">
        <v>0</v>
      </c>
      <c r="C25" s="107">
        <v>0</v>
      </c>
      <c r="D25" s="107">
        <v>0</v>
      </c>
      <c r="E25" s="107">
        <v>0</v>
      </c>
      <c r="F25" s="107">
        <v>588.80097000000001</v>
      </c>
      <c r="G25" s="107">
        <v>0</v>
      </c>
      <c r="H25" s="107">
        <v>1591.1569999999997</v>
      </c>
      <c r="I25" s="107">
        <v>714.44374999999991</v>
      </c>
      <c r="J25" s="107">
        <v>0</v>
      </c>
      <c r="K25" s="107">
        <v>0</v>
      </c>
      <c r="L25" s="107">
        <v>2894.4017199999994</v>
      </c>
      <c r="M25" s="267"/>
      <c r="N25" s="455"/>
    </row>
    <row r="26" spans="1:15" s="22" customFormat="1" ht="15" customHeight="1">
      <c r="A26" s="105" t="s">
        <v>131</v>
      </c>
      <c r="B26" s="107">
        <v>521.31475999999998</v>
      </c>
      <c r="C26" s="107">
        <v>0</v>
      </c>
      <c r="D26" s="107">
        <v>0</v>
      </c>
      <c r="E26" s="107">
        <v>15.78598</v>
      </c>
      <c r="F26" s="107">
        <v>7945.7872299999999</v>
      </c>
      <c r="G26" s="107">
        <v>0</v>
      </c>
      <c r="H26" s="107">
        <v>15674.039350000001</v>
      </c>
      <c r="I26" s="107">
        <v>1209.6259700000001</v>
      </c>
      <c r="J26" s="107">
        <v>0</v>
      </c>
      <c r="K26" s="107">
        <v>0</v>
      </c>
      <c r="L26" s="107">
        <v>25366.553290000003</v>
      </c>
      <c r="M26" s="267"/>
      <c r="N26" s="455"/>
    </row>
    <row r="27" spans="1:15" s="22" customFormat="1" ht="15" customHeight="1">
      <c r="A27" s="105" t="s">
        <v>142</v>
      </c>
      <c r="B27" s="107">
        <v>618.56353000000001</v>
      </c>
      <c r="C27" s="107">
        <v>214.04773</v>
      </c>
      <c r="D27" s="107">
        <v>0</v>
      </c>
      <c r="E27" s="107">
        <v>15.78598</v>
      </c>
      <c r="F27" s="107">
        <v>12202.355670000001</v>
      </c>
      <c r="G27" s="107">
        <v>71.294589999999999</v>
      </c>
      <c r="H27" s="107">
        <v>65461.353099999993</v>
      </c>
      <c r="I27" s="107">
        <v>7614.5911800000003</v>
      </c>
      <c r="J27" s="107">
        <v>406.91392999999994</v>
      </c>
      <c r="K27" s="107">
        <v>0</v>
      </c>
      <c r="L27" s="107">
        <v>86604.905709999992</v>
      </c>
      <c r="M27" s="267"/>
      <c r="N27" s="455"/>
    </row>
    <row r="28" spans="1:15" s="22" customFormat="1" ht="15" customHeight="1">
      <c r="A28" s="59" t="s">
        <v>274</v>
      </c>
      <c r="B28" s="75"/>
      <c r="C28" s="75"/>
      <c r="D28" s="75"/>
      <c r="E28" s="75"/>
      <c r="F28" s="75"/>
      <c r="G28" s="75"/>
      <c r="H28" s="75"/>
      <c r="I28" s="75"/>
      <c r="J28" s="155"/>
      <c r="K28" s="75"/>
      <c r="L28" s="75"/>
      <c r="M28" s="267"/>
      <c r="N28" s="455"/>
    </row>
    <row r="29" spans="1:15" s="22" customFormat="1" ht="15" customHeight="1">
      <c r="A29" s="106" t="s">
        <v>117</v>
      </c>
      <c r="B29" s="107">
        <v>84.972289999999987</v>
      </c>
      <c r="C29" s="107">
        <v>0</v>
      </c>
      <c r="D29" s="107">
        <v>0</v>
      </c>
      <c r="E29" s="107">
        <v>5383.9706299999998</v>
      </c>
      <c r="F29" s="107">
        <v>6131.1877600000016</v>
      </c>
      <c r="G29" s="107">
        <v>0</v>
      </c>
      <c r="H29" s="107">
        <v>3581.5189299999997</v>
      </c>
      <c r="I29" s="107">
        <v>3690.1497799999993</v>
      </c>
      <c r="J29" s="107">
        <v>0</v>
      </c>
      <c r="K29" s="107">
        <v>0</v>
      </c>
      <c r="L29" s="107">
        <v>18871.79939</v>
      </c>
      <c r="M29" s="267"/>
      <c r="N29" s="455"/>
    </row>
    <row r="30" spans="1:15" s="22" customFormat="1" ht="15" customHeight="1">
      <c r="A30" s="106" t="s">
        <v>118</v>
      </c>
      <c r="B30" s="107">
        <v>201.91341</v>
      </c>
      <c r="C30" s="107">
        <v>0</v>
      </c>
      <c r="D30" s="107">
        <v>0</v>
      </c>
      <c r="E30" s="107">
        <v>0</v>
      </c>
      <c r="F30" s="107">
        <v>745.32115999999996</v>
      </c>
      <c r="G30" s="107">
        <v>0</v>
      </c>
      <c r="H30" s="107">
        <v>300.22228999999999</v>
      </c>
      <c r="I30" s="107">
        <v>3190.3030400000002</v>
      </c>
      <c r="J30" s="107">
        <v>0</v>
      </c>
      <c r="K30" s="107">
        <v>0</v>
      </c>
      <c r="L30" s="107">
        <v>4437.7599</v>
      </c>
      <c r="M30" s="267"/>
      <c r="N30" s="455"/>
    </row>
    <row r="31" spans="1:15" s="22" customFormat="1" ht="15" customHeight="1">
      <c r="A31" s="106" t="s">
        <v>122</v>
      </c>
      <c r="B31" s="107">
        <v>9619.0308600000026</v>
      </c>
      <c r="C31" s="107">
        <v>0</v>
      </c>
      <c r="D31" s="107">
        <v>0</v>
      </c>
      <c r="E31" s="107">
        <v>169.00719999999998</v>
      </c>
      <c r="F31" s="107">
        <v>3319.2516499999997</v>
      </c>
      <c r="G31" s="107">
        <v>0</v>
      </c>
      <c r="H31" s="107">
        <v>1396.1208600000002</v>
      </c>
      <c r="I31" s="107">
        <v>5910.3462100000006</v>
      </c>
      <c r="J31" s="107">
        <v>0</v>
      </c>
      <c r="K31" s="107">
        <v>0</v>
      </c>
      <c r="L31" s="107">
        <v>20413.756780000003</v>
      </c>
      <c r="M31" s="267"/>
      <c r="N31" s="455"/>
    </row>
    <row r="32" spans="1:15" s="22" customFormat="1" ht="15" customHeight="1">
      <c r="A32" s="106" t="s">
        <v>123</v>
      </c>
      <c r="B32" s="107">
        <v>120991.73678000006</v>
      </c>
      <c r="C32" s="107">
        <v>3558.6138200000009</v>
      </c>
      <c r="D32" s="107">
        <v>0</v>
      </c>
      <c r="E32" s="107">
        <v>201.10333000000003</v>
      </c>
      <c r="F32" s="107">
        <v>7016.8011900000001</v>
      </c>
      <c r="G32" s="107">
        <v>0</v>
      </c>
      <c r="H32" s="107">
        <v>6740.0856000000022</v>
      </c>
      <c r="I32" s="107">
        <v>257.26024999999998</v>
      </c>
      <c r="J32" s="107">
        <v>0</v>
      </c>
      <c r="K32" s="107">
        <v>0</v>
      </c>
      <c r="L32" s="107">
        <v>138765.60097000006</v>
      </c>
      <c r="M32" s="267"/>
      <c r="N32" s="455"/>
    </row>
    <row r="33" spans="1:14" s="22" customFormat="1" ht="15" customHeight="1">
      <c r="A33" s="106" t="s">
        <v>110</v>
      </c>
      <c r="B33" s="107">
        <v>33231.70306</v>
      </c>
      <c r="C33" s="107">
        <v>0</v>
      </c>
      <c r="D33" s="107">
        <v>0</v>
      </c>
      <c r="E33" s="107">
        <v>0</v>
      </c>
      <c r="F33" s="107">
        <v>203.64492999999999</v>
      </c>
      <c r="G33" s="107">
        <v>0</v>
      </c>
      <c r="H33" s="107">
        <v>33.552399999999999</v>
      </c>
      <c r="I33" s="107">
        <v>14.096969999999999</v>
      </c>
      <c r="J33" s="107">
        <v>0</v>
      </c>
      <c r="K33" s="107">
        <v>0</v>
      </c>
      <c r="L33" s="107">
        <v>33482.997360000001</v>
      </c>
      <c r="M33" s="267"/>
      <c r="N33" s="455"/>
    </row>
    <row r="34" spans="1:14" s="22" customFormat="1" ht="15" customHeight="1">
      <c r="A34" s="106" t="s">
        <v>116</v>
      </c>
      <c r="B34" s="107">
        <v>977.8394199999999</v>
      </c>
      <c r="C34" s="107">
        <v>0</v>
      </c>
      <c r="D34" s="107">
        <v>0</v>
      </c>
      <c r="E34" s="107">
        <v>1294.5697100000002</v>
      </c>
      <c r="F34" s="107">
        <v>6059.5767900000001</v>
      </c>
      <c r="G34" s="107">
        <v>0</v>
      </c>
      <c r="H34" s="107">
        <v>6871.1915400000007</v>
      </c>
      <c r="I34" s="107">
        <v>8414.6824000000015</v>
      </c>
      <c r="J34" s="107">
        <v>0</v>
      </c>
      <c r="K34" s="107">
        <v>0</v>
      </c>
      <c r="L34" s="107">
        <v>23617.85986</v>
      </c>
      <c r="M34" s="267"/>
      <c r="N34" s="455"/>
    </row>
    <row r="35" spans="1:14" s="22" customFormat="1" ht="15" customHeight="1">
      <c r="A35" s="106" t="s">
        <v>109</v>
      </c>
      <c r="B35" s="107">
        <v>1888.2977000000003</v>
      </c>
      <c r="C35" s="107">
        <v>0</v>
      </c>
      <c r="D35" s="107">
        <v>0</v>
      </c>
      <c r="E35" s="107">
        <v>2817.2120399999994</v>
      </c>
      <c r="F35" s="107">
        <v>4654.9441699999998</v>
      </c>
      <c r="G35" s="107">
        <v>0</v>
      </c>
      <c r="H35" s="107">
        <v>2471.1838199999997</v>
      </c>
      <c r="I35" s="107">
        <v>11074.39899</v>
      </c>
      <c r="J35" s="107">
        <v>0</v>
      </c>
      <c r="K35" s="107">
        <v>0</v>
      </c>
      <c r="L35" s="107">
        <v>22906.03672</v>
      </c>
      <c r="M35" s="267"/>
      <c r="N35" s="455"/>
    </row>
    <row r="36" spans="1:14" s="22" customFormat="1" ht="15" customHeight="1">
      <c r="A36" s="106" t="s">
        <v>108</v>
      </c>
      <c r="B36" s="107">
        <v>694.77283999999997</v>
      </c>
      <c r="C36" s="107">
        <v>0</v>
      </c>
      <c r="D36" s="107">
        <v>0</v>
      </c>
      <c r="E36" s="107">
        <v>0</v>
      </c>
      <c r="F36" s="107">
        <v>688.32515999999987</v>
      </c>
      <c r="G36" s="107">
        <v>0</v>
      </c>
      <c r="H36" s="107">
        <v>59.872690000000006</v>
      </c>
      <c r="I36" s="107">
        <v>1740.8282100000001</v>
      </c>
      <c r="J36" s="107">
        <v>12.958449999999999</v>
      </c>
      <c r="K36" s="107">
        <v>0</v>
      </c>
      <c r="L36" s="107">
        <v>3196.7573499999999</v>
      </c>
      <c r="M36" s="267"/>
      <c r="N36" s="455"/>
    </row>
    <row r="37" spans="1:14" s="22" customFormat="1" ht="15" customHeight="1">
      <c r="A37" s="106" t="s">
        <v>99</v>
      </c>
      <c r="B37" s="107">
        <v>1034.2392599999998</v>
      </c>
      <c r="C37" s="107">
        <v>0</v>
      </c>
      <c r="D37" s="107">
        <v>0</v>
      </c>
      <c r="E37" s="107">
        <v>0</v>
      </c>
      <c r="F37" s="107">
        <v>14516.17202</v>
      </c>
      <c r="G37" s="107">
        <v>0</v>
      </c>
      <c r="H37" s="107">
        <v>3451.3591999999999</v>
      </c>
      <c r="I37" s="107">
        <v>9398.3832699999984</v>
      </c>
      <c r="J37" s="107">
        <v>0</v>
      </c>
      <c r="K37" s="107">
        <v>0</v>
      </c>
      <c r="L37" s="107">
        <v>28400.153749999998</v>
      </c>
      <c r="M37" s="267"/>
      <c r="N37" s="455"/>
    </row>
    <row r="38" spans="1:14" s="22" customFormat="1" ht="15" customHeight="1">
      <c r="A38" s="106" t="s">
        <v>104</v>
      </c>
      <c r="B38" s="107">
        <v>6140.65074</v>
      </c>
      <c r="C38" s="107">
        <v>17.49906</v>
      </c>
      <c r="D38" s="107">
        <v>0</v>
      </c>
      <c r="E38" s="107">
        <v>47.103360000000002</v>
      </c>
      <c r="F38" s="107">
        <v>6741.8663699999988</v>
      </c>
      <c r="G38" s="107">
        <v>128.96674000000002</v>
      </c>
      <c r="H38" s="107">
        <v>5755.80494</v>
      </c>
      <c r="I38" s="107">
        <v>11535.587990000004</v>
      </c>
      <c r="J38" s="107">
        <v>0</v>
      </c>
      <c r="K38" s="107">
        <v>0</v>
      </c>
      <c r="L38" s="107">
        <v>30367.479200000005</v>
      </c>
      <c r="M38" s="267"/>
      <c r="N38" s="455"/>
    </row>
    <row r="39" spans="1:14" s="22" customFormat="1" ht="15" customHeight="1">
      <c r="A39" s="106" t="s">
        <v>115</v>
      </c>
      <c r="B39" s="107">
        <v>3250.1172199999987</v>
      </c>
      <c r="C39" s="107">
        <v>0</v>
      </c>
      <c r="D39" s="107">
        <v>0</v>
      </c>
      <c r="E39" s="107">
        <v>0</v>
      </c>
      <c r="F39" s="107">
        <v>1018.37121</v>
      </c>
      <c r="G39" s="107">
        <v>0</v>
      </c>
      <c r="H39" s="107">
        <v>793.46101999999985</v>
      </c>
      <c r="I39" s="107">
        <v>1735.3594600000001</v>
      </c>
      <c r="J39" s="107">
        <v>0</v>
      </c>
      <c r="K39" s="107">
        <v>0</v>
      </c>
      <c r="L39" s="107">
        <v>6797.3089099999979</v>
      </c>
      <c r="M39" s="267"/>
      <c r="N39" s="455"/>
    </row>
    <row r="40" spans="1:14" s="22" customFormat="1" ht="15" customHeight="1">
      <c r="A40" s="106" t="s">
        <v>97</v>
      </c>
      <c r="B40" s="107">
        <v>96366.592559999975</v>
      </c>
      <c r="C40" s="107">
        <v>2433.8623700000003</v>
      </c>
      <c r="D40" s="107">
        <v>0</v>
      </c>
      <c r="E40" s="107">
        <v>2113.6271400000005</v>
      </c>
      <c r="F40" s="107">
        <v>50999.61742000001</v>
      </c>
      <c r="G40" s="107">
        <v>0</v>
      </c>
      <c r="H40" s="107">
        <v>11993.42344</v>
      </c>
      <c r="I40" s="107">
        <v>31461.602639999997</v>
      </c>
      <c r="J40" s="107">
        <v>268.95106000000004</v>
      </c>
      <c r="K40" s="107">
        <v>0</v>
      </c>
      <c r="L40" s="107">
        <v>195637.67662999997</v>
      </c>
      <c r="M40" s="267"/>
      <c r="N40" s="455"/>
    </row>
    <row r="41" spans="1:14" s="22" customFormat="1" ht="15" customHeight="1">
      <c r="A41" s="106" t="s">
        <v>113</v>
      </c>
      <c r="B41" s="107">
        <v>879.70543999999984</v>
      </c>
      <c r="C41" s="107">
        <v>0</v>
      </c>
      <c r="D41" s="107">
        <v>0</v>
      </c>
      <c r="E41" s="107">
        <v>0</v>
      </c>
      <c r="F41" s="107">
        <v>11505.122689999998</v>
      </c>
      <c r="G41" s="107">
        <v>0</v>
      </c>
      <c r="H41" s="107">
        <v>5511.389979999999</v>
      </c>
      <c r="I41" s="107">
        <v>11053.42035</v>
      </c>
      <c r="J41" s="107">
        <v>59.998930000000001</v>
      </c>
      <c r="K41" s="107">
        <v>0</v>
      </c>
      <c r="L41" s="107">
        <v>29009.63739</v>
      </c>
      <c r="M41" s="267"/>
      <c r="N41" s="455"/>
    </row>
    <row r="42" spans="1:14" s="22" customFormat="1" ht="15" customHeight="1">
      <c r="A42" s="106" t="s">
        <v>106</v>
      </c>
      <c r="B42" s="107">
        <v>17675.031709999999</v>
      </c>
      <c r="C42" s="107">
        <v>41.96313</v>
      </c>
      <c r="D42" s="107">
        <v>0</v>
      </c>
      <c r="E42" s="107">
        <v>293.05925000000002</v>
      </c>
      <c r="F42" s="107">
        <v>9739.4453300000005</v>
      </c>
      <c r="G42" s="107">
        <v>75.851190000000003</v>
      </c>
      <c r="H42" s="107">
        <v>1970.3351100000002</v>
      </c>
      <c r="I42" s="107">
        <v>26179.315009999995</v>
      </c>
      <c r="J42" s="107">
        <v>53.13879</v>
      </c>
      <c r="K42" s="107">
        <v>0</v>
      </c>
      <c r="L42" s="107">
        <v>56028.139519999997</v>
      </c>
      <c r="M42" s="267"/>
      <c r="N42" s="455"/>
    </row>
    <row r="43" spans="1:14" s="22" customFormat="1" ht="15" customHeight="1">
      <c r="A43" s="106" t="s">
        <v>125</v>
      </c>
      <c r="B43" s="107">
        <v>6377.2953500000003</v>
      </c>
      <c r="C43" s="107">
        <v>0</v>
      </c>
      <c r="D43" s="107">
        <v>0</v>
      </c>
      <c r="E43" s="107">
        <v>182.97946999999999</v>
      </c>
      <c r="F43" s="107">
        <v>3268.6800799999992</v>
      </c>
      <c r="G43" s="107">
        <v>0</v>
      </c>
      <c r="H43" s="107">
        <v>45.695649999999993</v>
      </c>
      <c r="I43" s="107">
        <v>566.14598000000001</v>
      </c>
      <c r="J43" s="107">
        <v>5.4902299999999995</v>
      </c>
      <c r="K43" s="107">
        <v>0</v>
      </c>
      <c r="L43" s="107">
        <v>10446.286759999999</v>
      </c>
      <c r="M43" s="267"/>
      <c r="N43" s="455"/>
    </row>
    <row r="44" spans="1:14" s="22" customFormat="1" ht="15" customHeight="1">
      <c r="A44" s="106" t="s">
        <v>101</v>
      </c>
      <c r="B44" s="107">
        <v>6439.4707300000009</v>
      </c>
      <c r="C44" s="107">
        <v>477.94523000000004</v>
      </c>
      <c r="D44" s="107">
        <v>0</v>
      </c>
      <c r="E44" s="107">
        <v>2.6421199999999998</v>
      </c>
      <c r="F44" s="107">
        <v>6625.5173100000002</v>
      </c>
      <c r="G44" s="107">
        <v>1298.00602</v>
      </c>
      <c r="H44" s="107">
        <v>4049.4915399999995</v>
      </c>
      <c r="I44" s="107">
        <v>11206.200159999999</v>
      </c>
      <c r="J44" s="107">
        <v>30.159020000000002</v>
      </c>
      <c r="K44" s="107">
        <v>0</v>
      </c>
      <c r="L44" s="107">
        <v>30129.432130000001</v>
      </c>
      <c r="M44" s="267"/>
      <c r="N44" s="455"/>
    </row>
    <row r="45" spans="1:14" s="22" customFormat="1" ht="15" customHeight="1">
      <c r="A45" s="106" t="s">
        <v>126</v>
      </c>
      <c r="B45" s="107">
        <v>17441.518520000005</v>
      </c>
      <c r="C45" s="107">
        <v>0</v>
      </c>
      <c r="D45" s="107">
        <v>0</v>
      </c>
      <c r="E45" s="107">
        <v>0</v>
      </c>
      <c r="F45" s="107">
        <v>694.6268399999999</v>
      </c>
      <c r="G45" s="107">
        <v>0</v>
      </c>
      <c r="H45" s="107">
        <v>0</v>
      </c>
      <c r="I45" s="107">
        <v>137.61431999999999</v>
      </c>
      <c r="J45" s="107">
        <v>0</v>
      </c>
      <c r="K45" s="107">
        <v>0</v>
      </c>
      <c r="L45" s="107">
        <v>18273.759680000006</v>
      </c>
      <c r="M45" s="267"/>
      <c r="N45" s="455"/>
    </row>
    <row r="46" spans="1:14" s="22" customFormat="1" ht="15" customHeight="1">
      <c r="A46" s="106" t="s">
        <v>121</v>
      </c>
      <c r="B46" s="107">
        <v>13220.253190000001</v>
      </c>
      <c r="C46" s="107">
        <v>888.29106999999999</v>
      </c>
      <c r="D46" s="107">
        <v>0</v>
      </c>
      <c r="E46" s="107">
        <v>1675.8657000000001</v>
      </c>
      <c r="F46" s="107">
        <v>7586.5108299999993</v>
      </c>
      <c r="G46" s="107">
        <v>0</v>
      </c>
      <c r="H46" s="107">
        <v>1773.7107900000001</v>
      </c>
      <c r="I46" s="107">
        <v>2190.2816399999997</v>
      </c>
      <c r="J46" s="107">
        <v>0</v>
      </c>
      <c r="K46" s="107">
        <v>0</v>
      </c>
      <c r="L46" s="107">
        <v>27334.913220000002</v>
      </c>
      <c r="M46" s="267"/>
      <c r="N46" s="455"/>
    </row>
    <row r="47" spans="1:14" s="22" customFormat="1" ht="15" customHeight="1">
      <c r="A47" s="106" t="s">
        <v>107</v>
      </c>
      <c r="B47" s="107">
        <v>758.03338000000008</v>
      </c>
      <c r="C47" s="107">
        <v>0</v>
      </c>
      <c r="D47" s="107">
        <v>0</v>
      </c>
      <c r="E47" s="107">
        <v>0</v>
      </c>
      <c r="F47" s="107">
        <v>2347.9911200000001</v>
      </c>
      <c r="G47" s="107">
        <v>0</v>
      </c>
      <c r="H47" s="107">
        <v>552.8021</v>
      </c>
      <c r="I47" s="107">
        <v>3447.4195100000006</v>
      </c>
      <c r="J47" s="107">
        <v>0</v>
      </c>
      <c r="K47" s="107">
        <v>0</v>
      </c>
      <c r="L47" s="107">
        <v>7106.246110000001</v>
      </c>
      <c r="M47" s="267"/>
      <c r="N47" s="455"/>
    </row>
    <row r="48" spans="1:14" s="22" customFormat="1" ht="15" customHeight="1">
      <c r="A48" s="106" t="s">
        <v>120</v>
      </c>
      <c r="B48" s="107">
        <v>2759.02603</v>
      </c>
      <c r="C48" s="107">
        <v>0</v>
      </c>
      <c r="D48" s="107">
        <v>0</v>
      </c>
      <c r="E48" s="107">
        <v>0</v>
      </c>
      <c r="F48" s="107">
        <v>1598.3593400000004</v>
      </c>
      <c r="G48" s="107">
        <v>0</v>
      </c>
      <c r="H48" s="107">
        <v>0</v>
      </c>
      <c r="I48" s="107">
        <v>911.9852699999999</v>
      </c>
      <c r="J48" s="107">
        <v>0</v>
      </c>
      <c r="K48" s="107">
        <v>0</v>
      </c>
      <c r="L48" s="107">
        <v>5269.3706400000001</v>
      </c>
      <c r="M48" s="267"/>
      <c r="N48" s="455"/>
    </row>
    <row r="49" spans="1:14" s="22" customFormat="1" ht="15" customHeight="1">
      <c r="A49" s="106" t="s">
        <v>114</v>
      </c>
      <c r="B49" s="107">
        <v>6263.4856400000017</v>
      </c>
      <c r="C49" s="107">
        <v>0</v>
      </c>
      <c r="D49" s="107">
        <v>0</v>
      </c>
      <c r="E49" s="107">
        <v>77.416719999999984</v>
      </c>
      <c r="F49" s="107">
        <v>939.85527000000002</v>
      </c>
      <c r="G49" s="107">
        <v>0</v>
      </c>
      <c r="H49" s="107">
        <v>337.68976000000004</v>
      </c>
      <c r="I49" s="107">
        <v>0</v>
      </c>
      <c r="J49" s="107">
        <v>0</v>
      </c>
      <c r="K49" s="107">
        <v>0</v>
      </c>
      <c r="L49" s="107">
        <v>7618.4473900000021</v>
      </c>
      <c r="M49" s="267"/>
      <c r="N49" s="455"/>
    </row>
    <row r="50" spans="1:14" s="22" customFormat="1" ht="15" customHeight="1">
      <c r="A50" s="106" t="s">
        <v>124</v>
      </c>
      <c r="B50" s="107">
        <v>16705.462849999996</v>
      </c>
      <c r="C50" s="107">
        <v>0</v>
      </c>
      <c r="D50" s="107">
        <v>0</v>
      </c>
      <c r="E50" s="107">
        <v>0</v>
      </c>
      <c r="F50" s="107">
        <v>2204.4959699999999</v>
      </c>
      <c r="G50" s="107">
        <v>0</v>
      </c>
      <c r="H50" s="107">
        <v>2172.4085599999999</v>
      </c>
      <c r="I50" s="107">
        <v>5095.9652900000001</v>
      </c>
      <c r="J50" s="107">
        <v>0</v>
      </c>
      <c r="K50" s="107">
        <v>0</v>
      </c>
      <c r="L50" s="107">
        <v>26178.332669999996</v>
      </c>
      <c r="M50" s="267"/>
      <c r="N50" s="455"/>
    </row>
    <row r="51" spans="1:14" s="22" customFormat="1" ht="15" customHeight="1">
      <c r="A51" s="106" t="s">
        <v>103</v>
      </c>
      <c r="B51" s="107">
        <v>8099.2997700000024</v>
      </c>
      <c r="C51" s="107">
        <v>688.9772200000001</v>
      </c>
      <c r="D51" s="107">
        <v>0</v>
      </c>
      <c r="E51" s="107">
        <v>0</v>
      </c>
      <c r="F51" s="107">
        <v>5160.6506199999994</v>
      </c>
      <c r="G51" s="107">
        <v>52.115389999999998</v>
      </c>
      <c r="H51" s="107">
        <v>992.01581999999985</v>
      </c>
      <c r="I51" s="107">
        <v>8507.5171900000005</v>
      </c>
      <c r="J51" s="107">
        <v>58.981870000000001</v>
      </c>
      <c r="K51" s="107">
        <v>0</v>
      </c>
      <c r="L51" s="107">
        <v>23559.557880000004</v>
      </c>
      <c r="M51" s="267"/>
      <c r="N51" s="455"/>
    </row>
    <row r="52" spans="1:14" s="22" customFormat="1" ht="15" customHeight="1">
      <c r="A52" s="106" t="s">
        <v>105</v>
      </c>
      <c r="B52" s="107">
        <v>13354.34167</v>
      </c>
      <c r="C52" s="107">
        <v>80.920240000000007</v>
      </c>
      <c r="D52" s="107">
        <v>0</v>
      </c>
      <c r="E52" s="107">
        <v>1389.6084099999998</v>
      </c>
      <c r="F52" s="107">
        <v>20562.948800000006</v>
      </c>
      <c r="G52" s="107">
        <v>96.724059999999994</v>
      </c>
      <c r="H52" s="107">
        <v>5121.0131900000006</v>
      </c>
      <c r="I52" s="107">
        <v>21105.267240000008</v>
      </c>
      <c r="J52" s="107">
        <v>81.815709999999996</v>
      </c>
      <c r="K52" s="107">
        <v>0</v>
      </c>
      <c r="L52" s="107">
        <v>61792.639320000009</v>
      </c>
      <c r="M52" s="267"/>
      <c r="N52" s="455"/>
    </row>
    <row r="53" spans="1:14" s="22" customFormat="1" ht="15" customHeight="1">
      <c r="A53" s="106" t="s">
        <v>102</v>
      </c>
      <c r="B53" s="107">
        <v>10202.87451</v>
      </c>
      <c r="C53" s="107">
        <v>385.92672999999996</v>
      </c>
      <c r="D53" s="107">
        <v>0</v>
      </c>
      <c r="E53" s="107">
        <v>390.71724999999992</v>
      </c>
      <c r="F53" s="107">
        <v>13519.16185</v>
      </c>
      <c r="G53" s="107">
        <v>0</v>
      </c>
      <c r="H53" s="107">
        <v>9348.0883799999992</v>
      </c>
      <c r="I53" s="107">
        <v>8630.2821300000014</v>
      </c>
      <c r="J53" s="107">
        <v>0</v>
      </c>
      <c r="K53" s="107">
        <v>0</v>
      </c>
      <c r="L53" s="107">
        <v>42477.05085</v>
      </c>
      <c r="M53" s="267"/>
      <c r="N53" s="455"/>
    </row>
    <row r="54" spans="1:14" s="22" customFormat="1" ht="15" customHeight="1">
      <c r="A54" s="106" t="s">
        <v>98</v>
      </c>
      <c r="B54" s="107">
        <v>24188.983560000004</v>
      </c>
      <c r="C54" s="107">
        <v>1004.96502</v>
      </c>
      <c r="D54" s="107">
        <v>0</v>
      </c>
      <c r="E54" s="107">
        <v>1843.47495</v>
      </c>
      <c r="F54" s="107">
        <v>47124.352449999998</v>
      </c>
      <c r="G54" s="107">
        <v>67.652149999999992</v>
      </c>
      <c r="H54" s="107">
        <v>7724.4245300000011</v>
      </c>
      <c r="I54" s="107">
        <v>52382.42441</v>
      </c>
      <c r="J54" s="107">
        <v>0</v>
      </c>
      <c r="K54" s="107">
        <v>0</v>
      </c>
      <c r="L54" s="107">
        <v>134336.27707000001</v>
      </c>
      <c r="M54" s="267"/>
      <c r="N54" s="455"/>
    </row>
    <row r="55" spans="1:14" s="22" customFormat="1" ht="15" customHeight="1">
      <c r="A55" s="106" t="s">
        <v>100</v>
      </c>
      <c r="B55" s="107">
        <v>59.708380000000005</v>
      </c>
      <c r="C55" s="107">
        <v>24.176400000000001</v>
      </c>
      <c r="D55" s="107">
        <v>0</v>
      </c>
      <c r="E55" s="107">
        <v>0</v>
      </c>
      <c r="F55" s="107">
        <v>5883.2424200000005</v>
      </c>
      <c r="G55" s="107">
        <v>0</v>
      </c>
      <c r="H55" s="107">
        <v>1355.3496499999999</v>
      </c>
      <c r="I55" s="107">
        <v>2074.1907200000001</v>
      </c>
      <c r="J55" s="107">
        <v>0</v>
      </c>
      <c r="K55" s="107">
        <v>0</v>
      </c>
      <c r="L55" s="107">
        <v>9396.6675700000014</v>
      </c>
      <c r="M55" s="267"/>
      <c r="N55" s="455"/>
    </row>
    <row r="56" spans="1:14" s="22" customFormat="1" ht="15" customHeight="1">
      <c r="A56" s="106" t="s">
        <v>119</v>
      </c>
      <c r="B56" s="107">
        <v>4150.5092000000004</v>
      </c>
      <c r="C56" s="107">
        <v>0</v>
      </c>
      <c r="D56" s="107">
        <v>0</v>
      </c>
      <c r="E56" s="107">
        <v>25.064379999999996</v>
      </c>
      <c r="F56" s="107">
        <v>588.54201999999987</v>
      </c>
      <c r="G56" s="107">
        <v>0</v>
      </c>
      <c r="H56" s="107">
        <v>11.53176</v>
      </c>
      <c r="I56" s="107">
        <v>142.92344</v>
      </c>
      <c r="J56" s="107">
        <v>0</v>
      </c>
      <c r="K56" s="107">
        <v>0</v>
      </c>
      <c r="L56" s="107">
        <v>4918.5707999999995</v>
      </c>
      <c r="M56" s="267"/>
      <c r="N56" s="455"/>
    </row>
    <row r="57" spans="1:14" s="22" customFormat="1" ht="15" customHeight="1">
      <c r="A57" s="106" t="s">
        <v>111</v>
      </c>
      <c r="B57" s="107">
        <v>18239.125019999996</v>
      </c>
      <c r="C57" s="107">
        <v>0</v>
      </c>
      <c r="D57" s="107">
        <v>0</v>
      </c>
      <c r="E57" s="107">
        <v>0</v>
      </c>
      <c r="F57" s="107">
        <v>2899.2543799999999</v>
      </c>
      <c r="G57" s="107">
        <v>0</v>
      </c>
      <c r="H57" s="107">
        <v>474.83004999999991</v>
      </c>
      <c r="I57" s="107">
        <v>1025.7524800000001</v>
      </c>
      <c r="J57" s="107">
        <v>0</v>
      </c>
      <c r="K57" s="107">
        <v>0</v>
      </c>
      <c r="L57" s="107">
        <v>22638.961929999994</v>
      </c>
      <c r="M57" s="267"/>
      <c r="N57" s="455"/>
    </row>
    <row r="58" spans="1:14" s="22" customFormat="1" ht="15" customHeight="1">
      <c r="A58" s="106" t="s">
        <v>112</v>
      </c>
      <c r="B58" s="107">
        <v>293.11883999999998</v>
      </c>
      <c r="C58" s="107">
        <v>40.239840000000001</v>
      </c>
      <c r="D58" s="107">
        <v>0</v>
      </c>
      <c r="E58" s="107">
        <v>21.05566</v>
      </c>
      <c r="F58" s="107">
        <v>681.38007000000005</v>
      </c>
      <c r="G58" s="107">
        <v>0</v>
      </c>
      <c r="H58" s="107">
        <v>4.5946300000000004</v>
      </c>
      <c r="I58" s="107">
        <v>959.85987</v>
      </c>
      <c r="J58" s="107">
        <v>0</v>
      </c>
      <c r="K58" s="107">
        <v>0</v>
      </c>
      <c r="L58" s="107">
        <v>2000.24891</v>
      </c>
      <c r="M58" s="267"/>
      <c r="N58" s="455"/>
    </row>
    <row r="59" spans="1:14" s="22" customFormat="1" ht="15" customHeight="1">
      <c r="A59" s="106" t="s">
        <v>275</v>
      </c>
      <c r="B59" s="107">
        <v>0</v>
      </c>
      <c r="C59" s="107">
        <v>0</v>
      </c>
      <c r="D59" s="107">
        <v>0</v>
      </c>
      <c r="E59" s="107">
        <v>3408.2746699999998</v>
      </c>
      <c r="F59" s="107">
        <v>2354.8976600000001</v>
      </c>
      <c r="G59" s="107">
        <v>0</v>
      </c>
      <c r="H59" s="107">
        <v>1434.7125899999999</v>
      </c>
      <c r="I59" s="107">
        <v>301.77620000000002</v>
      </c>
      <c r="J59" s="107">
        <v>0</v>
      </c>
      <c r="K59" s="107">
        <v>0</v>
      </c>
      <c r="L59" s="107">
        <v>7499.6611199999998</v>
      </c>
      <c r="M59" s="267"/>
      <c r="N59" s="455"/>
    </row>
    <row r="60" spans="1:14" s="22" customFormat="1" ht="15" customHeight="1">
      <c r="A60" s="106" t="s">
        <v>420</v>
      </c>
      <c r="B60" s="107">
        <v>12815.572659999993</v>
      </c>
      <c r="C60" s="107">
        <v>0</v>
      </c>
      <c r="D60" s="107">
        <v>0</v>
      </c>
      <c r="E60" s="107">
        <v>0</v>
      </c>
      <c r="F60" s="107">
        <v>1225.2246600000003</v>
      </c>
      <c r="G60" s="107">
        <v>0</v>
      </c>
      <c r="H60" s="107">
        <v>378.22769</v>
      </c>
      <c r="I60" s="107">
        <v>1111.5544099999997</v>
      </c>
      <c r="J60" s="107">
        <v>0</v>
      </c>
      <c r="K60" s="107">
        <v>0</v>
      </c>
      <c r="L60" s="107">
        <v>15530.579419999991</v>
      </c>
      <c r="M60" s="267"/>
      <c r="N60" s="455"/>
    </row>
    <row r="61" spans="1:14" s="22" customFormat="1" ht="15" customHeight="1">
      <c r="A61" s="106" t="s">
        <v>418</v>
      </c>
      <c r="B61" s="107">
        <v>6015.9874</v>
      </c>
      <c r="C61" s="107">
        <v>0</v>
      </c>
      <c r="D61" s="107">
        <v>0</v>
      </c>
      <c r="E61" s="107">
        <v>0</v>
      </c>
      <c r="F61" s="107">
        <v>1699.20119</v>
      </c>
      <c r="G61" s="107">
        <v>0</v>
      </c>
      <c r="H61" s="107">
        <v>54.575659999999999</v>
      </c>
      <c r="I61" s="107">
        <v>448.25986</v>
      </c>
      <c r="J61" s="107">
        <v>0</v>
      </c>
      <c r="K61" s="107">
        <v>0</v>
      </c>
      <c r="L61" s="107">
        <v>8218.0241100000003</v>
      </c>
      <c r="M61" s="267"/>
      <c r="N61" s="455"/>
    </row>
    <row r="62" spans="1:14" s="22" customFormat="1" ht="15" customHeight="1">
      <c r="A62" s="106" t="s">
        <v>419</v>
      </c>
      <c r="B62" s="107">
        <v>2209.3819600000006</v>
      </c>
      <c r="C62" s="107">
        <v>62.182130000000001</v>
      </c>
      <c r="D62" s="107">
        <v>0</v>
      </c>
      <c r="E62" s="107">
        <v>104.62927000000001</v>
      </c>
      <c r="F62" s="107">
        <v>330.64961000000005</v>
      </c>
      <c r="G62" s="107">
        <v>0</v>
      </c>
      <c r="H62" s="107">
        <v>383.74804999999998</v>
      </c>
      <c r="I62" s="107">
        <v>298.33061999999995</v>
      </c>
      <c r="J62" s="107">
        <v>0</v>
      </c>
      <c r="K62" s="107">
        <v>0</v>
      </c>
      <c r="L62" s="107">
        <v>3388.9216400000005</v>
      </c>
      <c r="M62" s="267"/>
      <c r="N62" s="455"/>
    </row>
    <row r="63" spans="1:14" s="22" customFormat="1" ht="15" customHeight="1">
      <c r="A63" s="106" t="s">
        <v>435</v>
      </c>
      <c r="B63" s="107">
        <v>0</v>
      </c>
      <c r="C63" s="107">
        <v>0</v>
      </c>
      <c r="D63" s="107">
        <v>0</v>
      </c>
      <c r="E63" s="107">
        <v>0</v>
      </c>
      <c r="F63" s="107">
        <v>94.46502000000001</v>
      </c>
      <c r="G63" s="107">
        <v>0</v>
      </c>
      <c r="H63" s="107">
        <v>0</v>
      </c>
      <c r="I63" s="107">
        <v>574.77869999999996</v>
      </c>
      <c r="J63" s="107">
        <v>0</v>
      </c>
      <c r="K63" s="107">
        <v>0</v>
      </c>
      <c r="L63" s="107">
        <v>669.24371999999994</v>
      </c>
      <c r="M63" s="267"/>
      <c r="N63" s="455"/>
    </row>
    <row r="64" spans="1:14" s="22" customFormat="1" ht="15" customHeight="1">
      <c r="A64" s="106" t="s">
        <v>436</v>
      </c>
      <c r="B64" s="107">
        <v>10712.138750000002</v>
      </c>
      <c r="C64" s="107">
        <v>0</v>
      </c>
      <c r="D64" s="107">
        <v>0</v>
      </c>
      <c r="E64" s="107">
        <v>8.462530000000001</v>
      </c>
      <c r="F64" s="107">
        <v>2728.2158899999999</v>
      </c>
      <c r="G64" s="107">
        <v>0</v>
      </c>
      <c r="H64" s="107">
        <v>491.90309000000008</v>
      </c>
      <c r="I64" s="107">
        <v>97.700439999999986</v>
      </c>
      <c r="J64" s="107">
        <v>0</v>
      </c>
      <c r="K64" s="107">
        <v>0</v>
      </c>
      <c r="L64" s="107">
        <v>14038.420700000002</v>
      </c>
      <c r="M64" s="267"/>
      <c r="N64" s="455"/>
    </row>
    <row r="65" spans="1:14" s="22" customFormat="1" ht="15" customHeight="1">
      <c r="A65" s="106" t="s">
        <v>845</v>
      </c>
      <c r="B65" s="107">
        <v>21843.724869999998</v>
      </c>
      <c r="C65" s="107">
        <v>149.84183999999999</v>
      </c>
      <c r="D65" s="107">
        <v>0</v>
      </c>
      <c r="E65" s="107">
        <v>65.524830000000009</v>
      </c>
      <c r="F65" s="107">
        <v>5793.9761099999987</v>
      </c>
      <c r="G65" s="107">
        <v>41.062249999999999</v>
      </c>
      <c r="H65" s="107">
        <v>1584.0571399999999</v>
      </c>
      <c r="I65" s="107">
        <v>6913.8951900000011</v>
      </c>
      <c r="J65" s="107">
        <v>20.416599999999999</v>
      </c>
      <c r="K65" s="107">
        <v>0</v>
      </c>
      <c r="L65" s="107">
        <v>36412.498829999997</v>
      </c>
      <c r="M65" s="267"/>
      <c r="N65" s="455"/>
    </row>
    <row r="66" spans="1:14" s="22" customFormat="1" ht="15" customHeight="1">
      <c r="A66" s="106" t="s">
        <v>1014</v>
      </c>
      <c r="B66" s="107">
        <v>2238.5148899999999</v>
      </c>
      <c r="C66" s="107">
        <v>0</v>
      </c>
      <c r="D66" s="107">
        <v>0</v>
      </c>
      <c r="E66" s="107">
        <v>142.57945999999998</v>
      </c>
      <c r="F66" s="107">
        <v>113.02773999999999</v>
      </c>
      <c r="G66" s="107">
        <v>0</v>
      </c>
      <c r="H66" s="107">
        <v>57.72222</v>
      </c>
      <c r="I66" s="107">
        <v>308.46669000000003</v>
      </c>
      <c r="J66" s="107">
        <v>0</v>
      </c>
      <c r="K66" s="107">
        <v>0</v>
      </c>
      <c r="L66" s="107">
        <v>2860.3110000000001</v>
      </c>
      <c r="M66" s="267"/>
      <c r="N66" s="455"/>
    </row>
    <row r="67" spans="1:14" s="22" customFormat="1" ht="15" customHeight="1">
      <c r="A67" s="106" t="s">
        <v>1015</v>
      </c>
      <c r="B67" s="107">
        <v>0</v>
      </c>
      <c r="C67" s="107">
        <v>325.5</v>
      </c>
      <c r="D67" s="107">
        <v>0</v>
      </c>
      <c r="E67" s="107">
        <v>217.4854</v>
      </c>
      <c r="F67" s="107">
        <v>359.94051999999999</v>
      </c>
      <c r="G67" s="107">
        <v>0</v>
      </c>
      <c r="H67" s="107">
        <v>183.74968000000001</v>
      </c>
      <c r="I67" s="107">
        <v>177.83251000000001</v>
      </c>
      <c r="J67" s="107">
        <v>14.582840000000001</v>
      </c>
      <c r="K67" s="107">
        <v>0</v>
      </c>
      <c r="L67" s="107">
        <v>1279.09095</v>
      </c>
      <c r="M67" s="267"/>
      <c r="N67" s="455"/>
    </row>
    <row r="68" spans="1:14" s="22" customFormat="1" ht="15" customHeight="1">
      <c r="A68" s="106" t="s">
        <v>1016</v>
      </c>
      <c r="B68" s="107">
        <v>103.6</v>
      </c>
      <c r="C68" s="107">
        <v>0</v>
      </c>
      <c r="D68" s="107">
        <v>0</v>
      </c>
      <c r="E68" s="107">
        <v>236.17416</v>
      </c>
      <c r="F68" s="107">
        <v>685.92482999999993</v>
      </c>
      <c r="G68" s="107">
        <v>0</v>
      </c>
      <c r="H68" s="107">
        <v>52.851129999999998</v>
      </c>
      <c r="I68" s="107">
        <v>31.03603</v>
      </c>
      <c r="J68" s="107">
        <v>0</v>
      </c>
      <c r="K68" s="107">
        <v>0</v>
      </c>
      <c r="L68" s="107">
        <v>1109.5861499999999</v>
      </c>
      <c r="M68" s="267"/>
      <c r="N68" s="455"/>
    </row>
    <row r="69" spans="1:14" s="22" customFormat="1" ht="15" customHeight="1">
      <c r="A69" s="106" t="s">
        <v>1119</v>
      </c>
      <c r="B69" s="107">
        <v>437.88927000000007</v>
      </c>
      <c r="C69" s="107">
        <v>0</v>
      </c>
      <c r="D69" s="107">
        <v>0</v>
      </c>
      <c r="E69" s="107">
        <v>0</v>
      </c>
      <c r="F69" s="107">
        <v>4056.8210199999999</v>
      </c>
      <c r="G69" s="107">
        <v>0</v>
      </c>
      <c r="H69" s="107">
        <v>674.03871000000004</v>
      </c>
      <c r="I69" s="107">
        <v>613.28870000000006</v>
      </c>
      <c r="J69" s="107">
        <v>5.9816400000000005</v>
      </c>
      <c r="K69" s="107">
        <v>0</v>
      </c>
      <c r="L69" s="107">
        <v>5788.0193399999998</v>
      </c>
      <c r="M69" s="267"/>
      <c r="N69" s="455"/>
    </row>
    <row r="70" spans="1:14" s="22" customFormat="1" ht="15" customHeight="1">
      <c r="A70" s="105" t="s">
        <v>142</v>
      </c>
      <c r="B70" s="107">
        <v>497965.91973000002</v>
      </c>
      <c r="C70" s="107">
        <v>10180.9041</v>
      </c>
      <c r="D70" s="107">
        <v>0</v>
      </c>
      <c r="E70" s="107">
        <v>22111.607640000002</v>
      </c>
      <c r="F70" s="107">
        <v>264467.56146999996</v>
      </c>
      <c r="G70" s="107">
        <v>1760.3777999999998</v>
      </c>
      <c r="H70" s="107">
        <v>90188.754190000007</v>
      </c>
      <c r="I70" s="107">
        <v>254916.48357000004</v>
      </c>
      <c r="J70" s="107">
        <v>612.47514000000001</v>
      </c>
      <c r="K70" s="107">
        <v>0</v>
      </c>
      <c r="L70" s="107">
        <v>1142204.0836400003</v>
      </c>
      <c r="M70" s="267"/>
      <c r="N70" s="455"/>
    </row>
    <row r="71" spans="1:14" s="22" customFormat="1" ht="15" customHeight="1">
      <c r="A71" s="59" t="s">
        <v>133</v>
      </c>
      <c r="B71" s="75"/>
      <c r="C71" s="75"/>
      <c r="D71" s="75"/>
      <c r="E71" s="75"/>
      <c r="F71" s="75"/>
      <c r="G71" s="75"/>
      <c r="H71" s="75"/>
      <c r="I71" s="75"/>
      <c r="J71" s="155"/>
      <c r="K71" s="75"/>
      <c r="L71" s="75"/>
      <c r="M71" s="267"/>
      <c r="N71" s="455"/>
    </row>
    <row r="72" spans="1:14" s="22" customFormat="1" ht="15" customHeight="1">
      <c r="A72" s="105" t="s">
        <v>134</v>
      </c>
      <c r="B72" s="107">
        <v>306902.58618999994</v>
      </c>
      <c r="C72" s="107">
        <v>8535.012490000001</v>
      </c>
      <c r="D72" s="107">
        <v>1.4500599999999999</v>
      </c>
      <c r="E72" s="107">
        <v>5381.0813799999996</v>
      </c>
      <c r="F72" s="107">
        <v>75693.538419999983</v>
      </c>
      <c r="G72" s="107">
        <v>3804.0814599999999</v>
      </c>
      <c r="H72" s="107">
        <v>43535.64026</v>
      </c>
      <c r="I72" s="107">
        <v>43525.311299999994</v>
      </c>
      <c r="J72" s="107">
        <v>109.29090000000001</v>
      </c>
      <c r="K72" s="107">
        <v>0</v>
      </c>
      <c r="L72" s="107">
        <v>487487.99245999998</v>
      </c>
      <c r="M72" s="267"/>
      <c r="N72" s="455"/>
    </row>
    <row r="73" spans="1:14" s="22" customFormat="1" ht="15" customHeight="1">
      <c r="A73" s="105" t="s">
        <v>135</v>
      </c>
      <c r="B73" s="107">
        <v>524288.3778400002</v>
      </c>
      <c r="C73" s="107">
        <v>10179.147370000002</v>
      </c>
      <c r="D73" s="107">
        <v>0</v>
      </c>
      <c r="E73" s="107">
        <v>11578.081409999999</v>
      </c>
      <c r="F73" s="107">
        <v>98104.917640000014</v>
      </c>
      <c r="G73" s="107">
        <v>173.50548999999998</v>
      </c>
      <c r="H73" s="107">
        <v>28364.567200000012</v>
      </c>
      <c r="I73" s="107">
        <v>37360.097389999995</v>
      </c>
      <c r="J73" s="107">
        <v>131.91637</v>
      </c>
      <c r="K73" s="107">
        <v>0</v>
      </c>
      <c r="L73" s="107">
        <v>710180.61071000027</v>
      </c>
      <c r="M73" s="267"/>
      <c r="N73" s="455"/>
    </row>
    <row r="74" spans="1:14" s="22" customFormat="1" ht="15" customHeight="1">
      <c r="A74" s="105" t="s">
        <v>136</v>
      </c>
      <c r="B74" s="107">
        <v>261935.66486000005</v>
      </c>
      <c r="C74" s="107">
        <v>16619.968170000011</v>
      </c>
      <c r="D74" s="107">
        <v>0</v>
      </c>
      <c r="E74" s="107">
        <v>7172.1996399999998</v>
      </c>
      <c r="F74" s="107">
        <v>110395.59137999998</v>
      </c>
      <c r="G74" s="107">
        <v>7.6517499999999998</v>
      </c>
      <c r="H74" s="107">
        <v>18385.306289999997</v>
      </c>
      <c r="I74" s="107">
        <v>12329.940460000003</v>
      </c>
      <c r="J74" s="107">
        <v>150.51913000000002</v>
      </c>
      <c r="K74" s="107">
        <v>0</v>
      </c>
      <c r="L74" s="107">
        <v>426996.84168000007</v>
      </c>
      <c r="M74" s="267"/>
      <c r="N74" s="455"/>
    </row>
    <row r="75" spans="1:14" s="22" customFormat="1" ht="15" customHeight="1">
      <c r="A75" s="105" t="s">
        <v>137</v>
      </c>
      <c r="B75" s="107">
        <v>21854.061550000002</v>
      </c>
      <c r="C75" s="107">
        <v>0</v>
      </c>
      <c r="D75" s="107">
        <v>0</v>
      </c>
      <c r="E75" s="107">
        <v>0</v>
      </c>
      <c r="F75" s="107">
        <v>2038.3886699999998</v>
      </c>
      <c r="G75" s="107">
        <v>947.59410000000003</v>
      </c>
      <c r="H75" s="107">
        <v>1677.0117700000001</v>
      </c>
      <c r="I75" s="107">
        <v>858.85404000000005</v>
      </c>
      <c r="J75" s="107">
        <v>0</v>
      </c>
      <c r="K75" s="107">
        <v>0</v>
      </c>
      <c r="L75" s="107">
        <v>27375.91013</v>
      </c>
      <c r="M75" s="267"/>
      <c r="N75" s="455"/>
    </row>
    <row r="76" spans="1:14" s="22" customFormat="1" ht="15" customHeight="1">
      <c r="A76" s="105" t="s">
        <v>138</v>
      </c>
      <c r="B76" s="107">
        <v>142634.13677999994</v>
      </c>
      <c r="C76" s="107">
        <v>763.25359000000003</v>
      </c>
      <c r="D76" s="107">
        <v>0</v>
      </c>
      <c r="E76" s="107">
        <v>2769.7599899999996</v>
      </c>
      <c r="F76" s="107">
        <v>18502.165079999999</v>
      </c>
      <c r="G76" s="107">
        <v>9.2209400000000006</v>
      </c>
      <c r="H76" s="107">
        <v>7964.4614200000015</v>
      </c>
      <c r="I76" s="107">
        <v>13345.408859999994</v>
      </c>
      <c r="J76" s="107">
        <v>0</v>
      </c>
      <c r="K76" s="107">
        <v>0</v>
      </c>
      <c r="L76" s="107">
        <v>185988.40665999995</v>
      </c>
      <c r="M76" s="267"/>
      <c r="N76" s="455"/>
    </row>
    <row r="77" spans="1:14" s="22" customFormat="1" ht="15" customHeight="1">
      <c r="A77" s="105" t="s">
        <v>139</v>
      </c>
      <c r="B77" s="107">
        <v>174871.54666000002</v>
      </c>
      <c r="C77" s="107">
        <v>1762.6864599999999</v>
      </c>
      <c r="D77" s="107">
        <v>0</v>
      </c>
      <c r="E77" s="107">
        <v>866.83578</v>
      </c>
      <c r="F77" s="107">
        <v>47118.721709999991</v>
      </c>
      <c r="G77" s="107">
        <v>95.38646</v>
      </c>
      <c r="H77" s="107">
        <v>5087.0922899999996</v>
      </c>
      <c r="I77" s="107">
        <v>21884.144099999998</v>
      </c>
      <c r="J77" s="107">
        <v>74.556550000000001</v>
      </c>
      <c r="K77" s="107">
        <v>0</v>
      </c>
      <c r="L77" s="107">
        <v>251760.97001000002</v>
      </c>
      <c r="M77" s="267"/>
      <c r="N77" s="455"/>
    </row>
    <row r="78" spans="1:14" s="22" customFormat="1" ht="15" customHeight="1">
      <c r="A78" s="105" t="s">
        <v>140</v>
      </c>
      <c r="B78" s="107">
        <v>2874.77765</v>
      </c>
      <c r="C78" s="107">
        <v>45.734569999999998</v>
      </c>
      <c r="D78" s="107">
        <v>0</v>
      </c>
      <c r="E78" s="107">
        <v>0</v>
      </c>
      <c r="F78" s="107">
        <v>2005.2328100000002</v>
      </c>
      <c r="G78" s="107">
        <v>0</v>
      </c>
      <c r="H78" s="107">
        <v>228.55070000000003</v>
      </c>
      <c r="I78" s="107">
        <v>162.82640000000001</v>
      </c>
      <c r="J78" s="107">
        <v>0</v>
      </c>
      <c r="K78" s="107">
        <v>0</v>
      </c>
      <c r="L78" s="107">
        <v>5317.1221299999997</v>
      </c>
      <c r="M78" s="267"/>
      <c r="N78" s="455"/>
    </row>
    <row r="79" spans="1:14" s="22" customFormat="1" ht="15" customHeight="1">
      <c r="A79" s="105" t="s">
        <v>141</v>
      </c>
      <c r="B79" s="107">
        <v>16700.08424</v>
      </c>
      <c r="C79" s="107">
        <v>237.30452000000002</v>
      </c>
      <c r="D79" s="107">
        <v>0</v>
      </c>
      <c r="E79" s="107">
        <v>565.22490000000005</v>
      </c>
      <c r="F79" s="107">
        <v>68315.39605000001</v>
      </c>
      <c r="G79" s="107">
        <v>187.82659999999998</v>
      </c>
      <c r="H79" s="107">
        <v>22787.254929999999</v>
      </c>
      <c r="I79" s="107">
        <v>49357.077960000002</v>
      </c>
      <c r="J79" s="107">
        <v>189.46652999999998</v>
      </c>
      <c r="K79" s="107">
        <v>0</v>
      </c>
      <c r="L79" s="107">
        <v>158339.63573000001</v>
      </c>
      <c r="M79" s="267"/>
      <c r="N79" s="455"/>
    </row>
    <row r="80" spans="1:14" s="22" customFormat="1" ht="15" customHeight="1">
      <c r="A80" s="105" t="s">
        <v>283</v>
      </c>
      <c r="B80" s="107">
        <v>0</v>
      </c>
      <c r="C80" s="107">
        <v>0</v>
      </c>
      <c r="D80" s="107">
        <v>0</v>
      </c>
      <c r="E80" s="107">
        <v>0</v>
      </c>
      <c r="F80" s="107">
        <v>0</v>
      </c>
      <c r="G80" s="107">
        <v>0</v>
      </c>
      <c r="H80" s="107">
        <v>0</v>
      </c>
      <c r="I80" s="107">
        <v>0</v>
      </c>
      <c r="J80" s="107">
        <v>0</v>
      </c>
      <c r="K80" s="107">
        <v>0</v>
      </c>
      <c r="L80" s="107">
        <v>0</v>
      </c>
      <c r="M80" s="267"/>
      <c r="N80" s="455"/>
    </row>
    <row r="81" spans="1:14" s="22" customFormat="1" ht="15" customHeight="1">
      <c r="A81" s="105" t="s">
        <v>142</v>
      </c>
      <c r="B81" s="107">
        <v>1452061.2357700004</v>
      </c>
      <c r="C81" s="107">
        <v>38143.10717000001</v>
      </c>
      <c r="D81" s="107">
        <v>1.4500599999999999</v>
      </c>
      <c r="E81" s="107">
        <v>28333.183099999998</v>
      </c>
      <c r="F81" s="107">
        <v>422173.95176000008</v>
      </c>
      <c r="G81" s="107">
        <v>5225.2668000000003</v>
      </c>
      <c r="H81" s="107">
        <v>128029.88486000001</v>
      </c>
      <c r="I81" s="107">
        <v>178823.66050999999</v>
      </c>
      <c r="J81" s="107">
        <v>655.74947999999995</v>
      </c>
      <c r="K81" s="107">
        <v>0</v>
      </c>
      <c r="L81" s="107">
        <v>2253447.4895100002</v>
      </c>
      <c r="M81" s="267"/>
      <c r="N81" s="455"/>
    </row>
    <row r="82" spans="1:14" s="22" customFormat="1" ht="15" customHeight="1">
      <c r="A82" s="59" t="s">
        <v>145</v>
      </c>
      <c r="B82" s="75"/>
      <c r="C82" s="75"/>
      <c r="D82" s="75"/>
      <c r="E82" s="75"/>
      <c r="F82" s="75"/>
      <c r="G82" s="75"/>
      <c r="H82" s="75"/>
      <c r="I82" s="75"/>
      <c r="J82" s="155"/>
      <c r="K82" s="75"/>
      <c r="L82" s="75"/>
      <c r="M82" s="267"/>
      <c r="N82" s="455"/>
    </row>
    <row r="83" spans="1:14" s="22" customFormat="1" ht="15" customHeight="1">
      <c r="A83" s="105" t="s">
        <v>54</v>
      </c>
      <c r="B83" s="107">
        <v>4407355.2184699979</v>
      </c>
      <c r="C83" s="107">
        <v>54167.601659999993</v>
      </c>
      <c r="D83" s="107">
        <v>946.66449999999998</v>
      </c>
      <c r="E83" s="107">
        <v>50521.232790000002</v>
      </c>
      <c r="F83" s="107">
        <v>4622760.6486199992</v>
      </c>
      <c r="G83" s="107">
        <v>1806861.1354199997</v>
      </c>
      <c r="H83" s="107">
        <v>4761814.4858400021</v>
      </c>
      <c r="I83" s="107">
        <v>804435.07356999977</v>
      </c>
      <c r="J83" s="107">
        <v>367.87207999999993</v>
      </c>
      <c r="K83" s="107">
        <v>0</v>
      </c>
      <c r="L83" s="107">
        <v>16509229.932949999</v>
      </c>
      <c r="M83" s="267"/>
      <c r="N83" s="455"/>
    </row>
    <row r="84" spans="1:14" s="22" customFormat="1" ht="15" customHeight="1">
      <c r="A84" s="105" t="s">
        <v>142</v>
      </c>
      <c r="B84" s="107">
        <v>4407355.2184699979</v>
      </c>
      <c r="C84" s="107">
        <v>54167.601659999993</v>
      </c>
      <c r="D84" s="107">
        <v>946.66449999999998</v>
      </c>
      <c r="E84" s="107">
        <v>50521.232790000002</v>
      </c>
      <c r="F84" s="107">
        <v>4622760.6486199992</v>
      </c>
      <c r="G84" s="107">
        <v>1806861.1354199997</v>
      </c>
      <c r="H84" s="107">
        <v>4761814.4858400021</v>
      </c>
      <c r="I84" s="107">
        <v>804435.07356999977</v>
      </c>
      <c r="J84" s="107">
        <v>367.87207999999993</v>
      </c>
      <c r="K84" s="107">
        <v>0</v>
      </c>
      <c r="L84" s="107">
        <v>16509229.932949999</v>
      </c>
      <c r="M84" s="267"/>
      <c r="N84" s="455"/>
    </row>
    <row r="85" spans="1:14" s="22" customFormat="1" ht="15" customHeight="1">
      <c r="A85" s="59" t="s">
        <v>146</v>
      </c>
      <c r="B85" s="75"/>
      <c r="C85" s="75"/>
      <c r="D85" s="75"/>
      <c r="E85" s="75"/>
      <c r="F85" s="75"/>
      <c r="G85" s="75"/>
      <c r="H85" s="75"/>
      <c r="I85" s="75"/>
      <c r="J85" s="155"/>
      <c r="K85" s="75"/>
      <c r="L85" s="75"/>
      <c r="M85" s="267"/>
      <c r="N85" s="455"/>
    </row>
    <row r="86" spans="1:14" s="22" customFormat="1" ht="15" customHeight="1">
      <c r="A86" s="105" t="s">
        <v>160</v>
      </c>
      <c r="B86" s="107">
        <v>2784159.4106199993</v>
      </c>
      <c r="C86" s="107">
        <v>56467.131369999981</v>
      </c>
      <c r="D86" s="107">
        <v>0</v>
      </c>
      <c r="E86" s="107">
        <v>1148.88158</v>
      </c>
      <c r="F86" s="107">
        <v>981917.19293000014</v>
      </c>
      <c r="G86" s="107">
        <v>23724.502</v>
      </c>
      <c r="H86" s="107">
        <v>29627.99667</v>
      </c>
      <c r="I86" s="107">
        <v>97774.207670000003</v>
      </c>
      <c r="J86" s="107">
        <v>0</v>
      </c>
      <c r="K86" s="107">
        <v>0</v>
      </c>
      <c r="L86" s="107">
        <v>3974819.3228399991</v>
      </c>
      <c r="M86" s="267"/>
      <c r="N86" s="455"/>
    </row>
    <row r="87" spans="1:14" s="22" customFormat="1" ht="15" customHeight="1">
      <c r="A87" s="105" t="s">
        <v>142</v>
      </c>
      <c r="B87" s="107">
        <v>2784159.4106199993</v>
      </c>
      <c r="C87" s="107">
        <v>56467.131369999981</v>
      </c>
      <c r="D87" s="107">
        <v>0</v>
      </c>
      <c r="E87" s="107">
        <v>1148.88158</v>
      </c>
      <c r="F87" s="107">
        <v>981917.19293000014</v>
      </c>
      <c r="G87" s="107">
        <v>23724.502</v>
      </c>
      <c r="H87" s="107">
        <v>29627.99667</v>
      </c>
      <c r="I87" s="107">
        <v>97774.207670000003</v>
      </c>
      <c r="J87" s="107"/>
      <c r="K87" s="107">
        <v>0</v>
      </c>
      <c r="L87" s="107">
        <v>3974819.3228399991</v>
      </c>
      <c r="M87" s="267"/>
      <c r="N87" s="455"/>
    </row>
    <row r="88" spans="1:14" s="22" customFormat="1" ht="15" customHeight="1" thickBot="1">
      <c r="A88" s="59" t="s">
        <v>67</v>
      </c>
      <c r="B88" s="55">
        <f>B87+B84+B81+B70+B27+B22+B18</f>
        <v>27849041.4868</v>
      </c>
      <c r="C88" s="677">
        <f t="shared" ref="C88:L88" si="0">C87+C84+C81+C70+C27+C22+C18</f>
        <v>515512.05754999997</v>
      </c>
      <c r="D88" s="677">
        <f t="shared" si="0"/>
        <v>28614.424150000006</v>
      </c>
      <c r="E88" s="677">
        <f t="shared" si="0"/>
        <v>1006625.68527</v>
      </c>
      <c r="F88" s="677">
        <f t="shared" si="0"/>
        <v>37193806.513799995</v>
      </c>
      <c r="G88" s="677">
        <f t="shared" si="0"/>
        <v>4613886.102979999</v>
      </c>
      <c r="H88" s="677">
        <f t="shared" si="0"/>
        <v>22407456.272539999</v>
      </c>
      <c r="I88" s="677">
        <f t="shared" si="0"/>
        <v>7763925.6689499998</v>
      </c>
      <c r="J88" s="677">
        <f t="shared" si="0"/>
        <v>79247.441180000009</v>
      </c>
      <c r="K88" s="677">
        <f t="shared" si="0"/>
        <v>1435.3218000000002</v>
      </c>
      <c r="L88" s="677">
        <f t="shared" si="0"/>
        <v>101459550.97501999</v>
      </c>
      <c r="M88" s="267"/>
      <c r="N88" s="455"/>
    </row>
    <row r="89" spans="1:14" ht="15" customHeight="1" thickTop="1">
      <c r="A89" s="692" t="s">
        <v>180</v>
      </c>
      <c r="B89" s="692"/>
      <c r="C89" s="692"/>
      <c r="D89" s="692"/>
      <c r="E89" s="692"/>
      <c r="F89" s="692"/>
      <c r="G89" s="692"/>
      <c r="H89" s="692"/>
      <c r="I89" s="692"/>
      <c r="J89" s="692"/>
      <c r="K89" s="692"/>
      <c r="L89" s="692"/>
      <c r="N89" s="455"/>
    </row>
    <row r="90" spans="1:14" ht="10.5" customHeight="1">
      <c r="A90" s="694"/>
      <c r="B90" s="694"/>
      <c r="C90" s="694"/>
      <c r="D90" s="694"/>
      <c r="E90" s="694"/>
      <c r="F90" s="694"/>
      <c r="G90" s="694"/>
      <c r="H90" s="694"/>
      <c r="I90" s="694"/>
      <c r="J90" s="694"/>
      <c r="K90" s="694"/>
      <c r="L90" s="694"/>
      <c r="N90" s="455"/>
    </row>
    <row r="91" spans="1:14" ht="15" customHeight="1">
      <c r="A91" s="58" t="s">
        <v>148</v>
      </c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30"/>
      <c r="N91" s="455"/>
    </row>
    <row r="92" spans="1:14" ht="15" customHeight="1">
      <c r="A92" s="58" t="s">
        <v>149</v>
      </c>
      <c r="B92" s="58"/>
      <c r="C92" s="58"/>
      <c r="D92" s="58"/>
      <c r="E92" s="58"/>
      <c r="F92" s="58"/>
      <c r="G92" s="64"/>
      <c r="H92" s="64"/>
      <c r="I92" s="64"/>
      <c r="J92" s="64"/>
      <c r="K92" s="30"/>
      <c r="L92" s="30"/>
      <c r="M92" s="30"/>
      <c r="N92" s="455"/>
    </row>
    <row r="93" spans="1:14" ht="15" customHeight="1">
      <c r="A93" s="58" t="s">
        <v>282</v>
      </c>
      <c r="B93" s="53"/>
      <c r="C93" s="53"/>
      <c r="D93" s="53"/>
      <c r="E93" s="53"/>
      <c r="F93" s="53"/>
      <c r="G93" s="53"/>
      <c r="H93" s="53"/>
      <c r="I93" s="53"/>
      <c r="J93" s="53"/>
      <c r="K93" s="30"/>
      <c r="L93" s="156"/>
      <c r="M93" s="30"/>
      <c r="N93" s="455"/>
    </row>
    <row r="94" spans="1:14" ht="15" customHeight="1">
      <c r="A94" s="58" t="s">
        <v>280</v>
      </c>
      <c r="B94" s="53"/>
      <c r="C94" s="53"/>
      <c r="D94" s="53"/>
      <c r="E94" s="53"/>
      <c r="F94" s="53"/>
      <c r="G94" s="53"/>
      <c r="H94" s="53"/>
      <c r="I94" s="53"/>
      <c r="J94" s="53"/>
      <c r="K94" s="30"/>
      <c r="L94" s="30"/>
      <c r="M94" s="30"/>
      <c r="N94" s="455"/>
    </row>
    <row r="95" spans="1:14">
      <c r="A95" s="58" t="s">
        <v>430</v>
      </c>
      <c r="B95" s="30"/>
      <c r="C95" s="30"/>
      <c r="D95" s="30"/>
      <c r="E95" s="30"/>
      <c r="F95" s="30"/>
      <c r="G95" s="30"/>
      <c r="H95" s="30"/>
      <c r="I95" s="30"/>
      <c r="K95" s="30"/>
      <c r="L95" s="30"/>
      <c r="M95" s="30"/>
      <c r="N95" s="455"/>
    </row>
    <row r="96" spans="1:14">
      <c r="A96" s="41" t="s">
        <v>422</v>
      </c>
      <c r="B96" s="30"/>
      <c r="C96" s="30"/>
      <c r="D96" s="30"/>
      <c r="E96" s="30"/>
      <c r="F96" s="30"/>
      <c r="G96" s="30"/>
      <c r="H96" s="30"/>
      <c r="I96" s="30"/>
      <c r="K96" s="30"/>
      <c r="L96" s="30"/>
      <c r="M96" s="30"/>
      <c r="N96" s="455"/>
    </row>
    <row r="97" spans="1:14">
      <c r="A97" s="41" t="s">
        <v>421</v>
      </c>
      <c r="B97" s="30"/>
      <c r="C97" s="30"/>
      <c r="D97" s="30"/>
      <c r="E97" s="30"/>
      <c r="F97" s="30"/>
      <c r="G97" s="30"/>
      <c r="H97" s="30"/>
      <c r="I97" s="30"/>
      <c r="K97" s="30"/>
      <c r="L97" s="30"/>
      <c r="M97" s="30"/>
      <c r="N97" s="455"/>
    </row>
    <row r="98" spans="1:14">
      <c r="A98" s="41" t="s">
        <v>439</v>
      </c>
      <c r="B98" s="30"/>
      <c r="C98" s="30"/>
      <c r="D98" s="30"/>
      <c r="E98" s="30"/>
      <c r="F98" s="30"/>
      <c r="G98" s="30"/>
      <c r="H98" s="30"/>
      <c r="I98" s="30"/>
      <c r="N98" s="455"/>
    </row>
    <row r="99" spans="1:14">
      <c r="A99" s="41" t="s">
        <v>846</v>
      </c>
      <c r="B99" s="30"/>
      <c r="C99" s="30"/>
      <c r="D99" s="30"/>
      <c r="E99" s="30"/>
      <c r="F99" s="30"/>
      <c r="G99" s="30"/>
      <c r="H99" s="30"/>
      <c r="I99" s="30"/>
      <c r="N99" s="455"/>
    </row>
    <row r="102" spans="1:14">
      <c r="B102" s="243"/>
      <c r="C102" s="243"/>
      <c r="D102" s="243"/>
      <c r="E102" s="243"/>
      <c r="F102" s="243"/>
      <c r="G102" s="243"/>
      <c r="H102" s="243"/>
      <c r="I102" s="243"/>
      <c r="J102" s="243"/>
      <c r="K102" s="243"/>
      <c r="L102" s="243"/>
    </row>
  </sheetData>
  <mergeCells count="5">
    <mergeCell ref="A1:L1"/>
    <mergeCell ref="A2:L2"/>
    <mergeCell ref="A3:L3"/>
    <mergeCell ref="A4:L4"/>
    <mergeCell ref="A89:L90"/>
  </mergeCells>
  <hyperlinks>
    <hyperlink ref="M1" location="ÍNDICE!A1" display="ÍNDICE"/>
  </hyperlink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G100"/>
  <sheetViews>
    <sheetView zoomScaleNormal="100" workbookViewId="0">
      <selection sqref="A1:F1"/>
    </sheetView>
  </sheetViews>
  <sheetFormatPr baseColWidth="10" defaultColWidth="11.42578125" defaultRowHeight="15"/>
  <cols>
    <col min="1" max="1" width="42.5703125" customWidth="1"/>
    <col min="2" max="2" width="15.140625" customWidth="1"/>
    <col min="3" max="3" width="17.85546875" customWidth="1"/>
    <col min="4" max="4" width="15.28515625" customWidth="1"/>
    <col min="5" max="5" width="22.42578125" customWidth="1"/>
    <col min="6" max="6" width="14.7109375" customWidth="1"/>
    <col min="7" max="7" width="11.42578125" customWidth="1"/>
  </cols>
  <sheetData>
    <row r="1" spans="1:7" ht="30" customHeight="1">
      <c r="A1" s="679" t="s">
        <v>143</v>
      </c>
      <c r="B1" s="679"/>
      <c r="C1" s="679"/>
      <c r="D1" s="679"/>
      <c r="E1" s="679"/>
      <c r="F1" s="679"/>
      <c r="G1" s="604" t="s">
        <v>1158</v>
      </c>
    </row>
    <row r="2" spans="1:7" ht="15" customHeight="1">
      <c r="A2" s="680" t="s">
        <v>261</v>
      </c>
      <c r="B2" s="680"/>
      <c r="C2" s="680"/>
      <c r="D2" s="680"/>
      <c r="E2" s="680"/>
      <c r="F2" s="680"/>
      <c r="G2" s="14"/>
    </row>
    <row r="3" spans="1:7" ht="18">
      <c r="A3" s="698" t="s">
        <v>1157</v>
      </c>
      <c r="B3" s="698"/>
      <c r="C3" s="698"/>
      <c r="D3" s="698"/>
      <c r="E3" s="698"/>
      <c r="F3" s="698"/>
      <c r="G3" s="14"/>
    </row>
    <row r="4" spans="1:7" s="30" customFormat="1" ht="30" customHeight="1">
      <c r="A4" s="681" t="s">
        <v>51</v>
      </c>
      <c r="B4" s="681"/>
      <c r="C4" s="681"/>
      <c r="D4" s="681"/>
      <c r="E4" s="681"/>
      <c r="F4" s="681"/>
      <c r="G4" s="14"/>
    </row>
    <row r="5" spans="1:7" s="30" customFormat="1" ht="3.75" customHeight="1">
      <c r="A5" s="15"/>
      <c r="B5" s="15"/>
      <c r="C5" s="15"/>
      <c r="D5" s="15"/>
      <c r="E5" s="15"/>
      <c r="F5" s="15"/>
      <c r="G5" s="15"/>
    </row>
    <row r="6" spans="1:7" ht="30" customHeight="1" thickBot="1">
      <c r="A6" s="702" t="s">
        <v>288</v>
      </c>
      <c r="B6" s="699" t="s">
        <v>156</v>
      </c>
      <c r="C6" s="699"/>
      <c r="D6" s="699" t="s">
        <v>1012</v>
      </c>
      <c r="E6" s="699"/>
      <c r="F6" s="700" t="s">
        <v>179</v>
      </c>
      <c r="G6" s="15"/>
    </row>
    <row r="7" spans="1:7" ht="30" customHeight="1" thickTop="1" thickBot="1">
      <c r="A7" s="703"/>
      <c r="B7" s="101" t="s">
        <v>157</v>
      </c>
      <c r="C7" s="102" t="s">
        <v>158</v>
      </c>
      <c r="D7" s="101" t="s">
        <v>157</v>
      </c>
      <c r="E7" s="102" t="s">
        <v>1013</v>
      </c>
      <c r="F7" s="701"/>
      <c r="G7" s="16"/>
    </row>
    <row r="8" spans="1:7" ht="15" customHeight="1" thickTop="1">
      <c r="A8" s="103" t="s">
        <v>52</v>
      </c>
      <c r="B8" s="103"/>
      <c r="C8" s="103"/>
      <c r="D8" s="103"/>
      <c r="E8" s="103"/>
      <c r="F8" s="103"/>
      <c r="G8" s="19"/>
    </row>
    <row r="9" spans="1:7" ht="15" customHeight="1">
      <c r="A9" s="69" t="s">
        <v>57</v>
      </c>
      <c r="B9" s="70">
        <v>20</v>
      </c>
      <c r="C9" s="71">
        <v>11</v>
      </c>
      <c r="D9" s="457">
        <v>5</v>
      </c>
      <c r="E9" s="458">
        <v>8485292.8698999994</v>
      </c>
      <c r="F9" s="459">
        <v>17797083.658060003</v>
      </c>
      <c r="G9" s="23"/>
    </row>
    <row r="10" spans="1:7" ht="15" customHeight="1">
      <c r="A10" s="69" t="s">
        <v>59</v>
      </c>
      <c r="B10" s="70">
        <v>17</v>
      </c>
      <c r="C10" s="71">
        <v>14</v>
      </c>
      <c r="D10" s="457">
        <v>10</v>
      </c>
      <c r="E10" s="458">
        <v>5437987.67423</v>
      </c>
      <c r="F10" s="459">
        <v>10865312.593549998</v>
      </c>
      <c r="G10" s="23"/>
    </row>
    <row r="11" spans="1:7" ht="15" customHeight="1">
      <c r="A11" s="72" t="s">
        <v>63</v>
      </c>
      <c r="B11" s="70">
        <v>18</v>
      </c>
      <c r="C11" s="71">
        <v>13</v>
      </c>
      <c r="D11" s="457">
        <v>13</v>
      </c>
      <c r="E11" s="458">
        <v>1881297.4593000002</v>
      </c>
      <c r="F11" s="459">
        <v>4210625.3746799994</v>
      </c>
      <c r="G11" s="23"/>
    </row>
    <row r="12" spans="1:7" ht="15" customHeight="1">
      <c r="A12" s="69" t="s">
        <v>58</v>
      </c>
      <c r="B12" s="70">
        <v>14</v>
      </c>
      <c r="C12" s="71">
        <v>18</v>
      </c>
      <c r="D12" s="457">
        <v>8</v>
      </c>
      <c r="E12" s="458">
        <v>6397023.6302699996</v>
      </c>
      <c r="F12" s="459">
        <v>13678823.2139</v>
      </c>
      <c r="G12" s="23"/>
    </row>
    <row r="13" spans="1:7" ht="15" customHeight="1">
      <c r="A13" s="69" t="s">
        <v>62</v>
      </c>
      <c r="B13" s="70">
        <v>4</v>
      </c>
      <c r="C13" s="71">
        <v>56</v>
      </c>
      <c r="D13" s="457">
        <v>4</v>
      </c>
      <c r="E13" s="458">
        <v>9795420.5485799965</v>
      </c>
      <c r="F13" s="459">
        <v>17087347.26278</v>
      </c>
      <c r="G13" s="23"/>
    </row>
    <row r="14" spans="1:7" ht="15" customHeight="1">
      <c r="A14" s="69" t="s">
        <v>56</v>
      </c>
      <c r="B14" s="70">
        <v>3</v>
      </c>
      <c r="C14" s="71">
        <v>57</v>
      </c>
      <c r="D14" s="457">
        <v>2</v>
      </c>
      <c r="E14" s="458">
        <v>11557087.379759997</v>
      </c>
      <c r="F14" s="459">
        <v>18831210.486609999</v>
      </c>
      <c r="G14" s="23"/>
    </row>
    <row r="15" spans="1:7" ht="15" customHeight="1">
      <c r="A15" s="69" t="s">
        <v>55</v>
      </c>
      <c r="B15" s="70">
        <v>10</v>
      </c>
      <c r="C15" s="71">
        <v>30</v>
      </c>
      <c r="D15" s="457">
        <v>7</v>
      </c>
      <c r="E15" s="458">
        <v>6968954.795309999</v>
      </c>
      <c r="F15" s="459">
        <v>27334374.664480001</v>
      </c>
      <c r="G15" s="23"/>
    </row>
    <row r="16" spans="1:7" ht="15" customHeight="1">
      <c r="A16" s="69" t="s">
        <v>61</v>
      </c>
      <c r="B16" s="70">
        <v>45</v>
      </c>
      <c r="C16" s="71">
        <v>1</v>
      </c>
      <c r="D16" s="457">
        <v>24</v>
      </c>
      <c r="E16" s="458">
        <v>92171.41704</v>
      </c>
      <c r="F16" s="459">
        <v>117621.28809999999</v>
      </c>
      <c r="G16" s="23"/>
    </row>
    <row r="17" spans="1:7" ht="15" customHeight="1">
      <c r="A17" s="69" t="s">
        <v>53</v>
      </c>
      <c r="B17" s="70">
        <v>14</v>
      </c>
      <c r="C17" s="71">
        <v>18</v>
      </c>
      <c r="D17" s="457">
        <v>6</v>
      </c>
      <c r="E17" s="458">
        <v>7846753.7787100011</v>
      </c>
      <c r="F17" s="459">
        <v>22545743.765769999</v>
      </c>
      <c r="G17" s="23"/>
    </row>
    <row r="18" spans="1:7" ht="15" customHeight="1">
      <c r="A18" s="69" t="s">
        <v>65</v>
      </c>
      <c r="B18" s="70">
        <v>2</v>
      </c>
      <c r="C18" s="71">
        <v>79</v>
      </c>
      <c r="D18" s="457">
        <v>9</v>
      </c>
      <c r="E18" s="458">
        <v>5906282.4516500011</v>
      </c>
      <c r="F18" s="459">
        <v>9617005.0957800001</v>
      </c>
      <c r="G18" s="23"/>
    </row>
    <row r="19" spans="1:7" ht="15" customHeight="1">
      <c r="A19" s="69" t="s">
        <v>60</v>
      </c>
      <c r="B19" s="70">
        <v>9</v>
      </c>
      <c r="C19" s="71">
        <v>31</v>
      </c>
      <c r="D19" s="457">
        <v>3</v>
      </c>
      <c r="E19" s="458">
        <v>10595499.95136</v>
      </c>
      <c r="F19" s="459">
        <v>16860851.44954</v>
      </c>
      <c r="G19" s="23"/>
    </row>
    <row r="20" spans="1:7" ht="15" customHeight="1">
      <c r="A20" s="60" t="s">
        <v>142</v>
      </c>
      <c r="B20" s="70"/>
      <c r="C20" s="71">
        <v>328</v>
      </c>
      <c r="D20" s="70"/>
      <c r="E20" s="71">
        <v>74963771.956109986</v>
      </c>
      <c r="F20" s="71">
        <v>158945998.85325</v>
      </c>
      <c r="G20" s="23"/>
    </row>
    <row r="21" spans="1:7" ht="15" customHeight="1">
      <c r="A21" s="66" t="s">
        <v>127</v>
      </c>
      <c r="B21" s="66"/>
      <c r="C21" s="67"/>
      <c r="D21" s="66"/>
      <c r="E21" s="66"/>
      <c r="F21" s="68"/>
      <c r="G21" s="23"/>
    </row>
    <row r="22" spans="1:7" ht="15" customHeight="1">
      <c r="A22" s="60" t="s">
        <v>129</v>
      </c>
      <c r="B22" s="70">
        <v>29</v>
      </c>
      <c r="C22" s="71">
        <v>5</v>
      </c>
      <c r="D22" s="71">
        <v>17</v>
      </c>
      <c r="E22" s="71">
        <v>263251.64600000001</v>
      </c>
      <c r="F22" s="269">
        <v>485774.12789999996</v>
      </c>
      <c r="G22" s="23"/>
    </row>
    <row r="23" spans="1:7" ht="15" customHeight="1">
      <c r="A23" s="60" t="s">
        <v>128</v>
      </c>
      <c r="B23" s="70">
        <v>6</v>
      </c>
      <c r="C23" s="71">
        <v>43</v>
      </c>
      <c r="D23" s="71">
        <v>12</v>
      </c>
      <c r="E23" s="71">
        <v>2266221.6382599999</v>
      </c>
      <c r="F23" s="269">
        <v>3814624.0700400001</v>
      </c>
      <c r="G23" s="23"/>
    </row>
    <row r="24" spans="1:7" ht="15" customHeight="1">
      <c r="A24" s="60" t="s">
        <v>142</v>
      </c>
      <c r="B24" s="70"/>
      <c r="C24" s="71">
        <v>48</v>
      </c>
      <c r="D24" s="70"/>
      <c r="E24" s="71">
        <v>2529473.2842600001</v>
      </c>
      <c r="F24" s="71">
        <v>4300398.1979400003</v>
      </c>
      <c r="G24" s="23"/>
    </row>
    <row r="25" spans="1:7" ht="15" customHeight="1">
      <c r="A25" s="66" t="s">
        <v>144</v>
      </c>
      <c r="B25" s="66"/>
      <c r="C25" s="67"/>
      <c r="D25" s="66"/>
      <c r="E25" s="66"/>
      <c r="F25" s="68"/>
      <c r="G25" s="23"/>
    </row>
    <row r="26" spans="1:7" ht="15" customHeight="1">
      <c r="A26" s="69" t="s">
        <v>130</v>
      </c>
      <c r="B26" s="70">
        <v>26</v>
      </c>
      <c r="C26" s="71">
        <v>6</v>
      </c>
      <c r="D26" s="71">
        <v>26</v>
      </c>
      <c r="E26" s="71">
        <v>58343.950699999994</v>
      </c>
      <c r="F26" s="270">
        <v>1495417.0138900001</v>
      </c>
      <c r="G26" s="23"/>
    </row>
    <row r="27" spans="1:7" ht="15" customHeight="1">
      <c r="A27" s="69" t="s">
        <v>132</v>
      </c>
      <c r="B27" s="70">
        <v>45</v>
      </c>
      <c r="C27" s="71">
        <v>1</v>
      </c>
      <c r="D27" s="71">
        <v>62</v>
      </c>
      <c r="E27" s="71">
        <v>2894.4017199999994</v>
      </c>
      <c r="F27" s="270">
        <v>274854.81825000001</v>
      </c>
      <c r="G27" s="23"/>
    </row>
    <row r="28" spans="1:7" ht="15" customHeight="1">
      <c r="A28" s="69" t="s">
        <v>131</v>
      </c>
      <c r="B28" s="70">
        <v>22</v>
      </c>
      <c r="C28" s="71">
        <v>9</v>
      </c>
      <c r="D28" s="71">
        <v>38</v>
      </c>
      <c r="E28" s="71">
        <v>25366.553290000003</v>
      </c>
      <c r="F28" s="270">
        <v>720787.43987999996</v>
      </c>
      <c r="G28" s="23"/>
    </row>
    <row r="29" spans="1:7" ht="15" customHeight="1">
      <c r="A29" s="69" t="s">
        <v>159</v>
      </c>
      <c r="B29" s="70"/>
      <c r="C29" s="71">
        <v>16</v>
      </c>
      <c r="D29" s="70"/>
      <c r="E29" s="71">
        <v>86604.905709999992</v>
      </c>
      <c r="F29" s="71">
        <v>2491059.27202</v>
      </c>
      <c r="G29" s="23"/>
    </row>
    <row r="30" spans="1:7" ht="15" customHeight="1">
      <c r="A30" s="104" t="s">
        <v>274</v>
      </c>
      <c r="B30" s="66"/>
      <c r="C30" s="67"/>
      <c r="D30" s="66"/>
      <c r="E30" s="66"/>
      <c r="F30" s="68"/>
      <c r="G30" s="23"/>
    </row>
    <row r="31" spans="1:7" ht="15" customHeight="1">
      <c r="A31" s="69" t="s">
        <v>117</v>
      </c>
      <c r="B31" s="70">
        <v>36</v>
      </c>
      <c r="C31" s="71">
        <v>3</v>
      </c>
      <c r="D31" s="71">
        <v>44</v>
      </c>
      <c r="E31" s="71">
        <v>18871.79939</v>
      </c>
      <c r="F31" s="271">
        <v>317931.77908999997</v>
      </c>
      <c r="G31" s="23"/>
    </row>
    <row r="32" spans="1:7" ht="15" customHeight="1">
      <c r="A32" s="69" t="s">
        <v>118</v>
      </c>
      <c r="B32" s="70">
        <v>45</v>
      </c>
      <c r="C32" s="71">
        <v>1</v>
      </c>
      <c r="D32" s="71">
        <v>59</v>
      </c>
      <c r="E32" s="71">
        <v>4437.7599</v>
      </c>
      <c r="F32" s="271">
        <v>113338.43603</v>
      </c>
      <c r="G32" s="23"/>
    </row>
    <row r="33" spans="1:7" ht="15" customHeight="1">
      <c r="A33" s="69" t="s">
        <v>122</v>
      </c>
      <c r="B33" s="70">
        <v>45</v>
      </c>
      <c r="C33" s="71">
        <v>1</v>
      </c>
      <c r="D33" s="71">
        <v>43</v>
      </c>
      <c r="E33" s="71">
        <v>20413.756780000003</v>
      </c>
      <c r="F33" s="271">
        <v>100300.91245999999</v>
      </c>
      <c r="G33" s="23"/>
    </row>
    <row r="34" spans="1:7" ht="15" customHeight="1">
      <c r="A34" s="69" t="s">
        <v>123</v>
      </c>
      <c r="B34" s="70">
        <v>29</v>
      </c>
      <c r="C34" s="71">
        <v>5</v>
      </c>
      <c r="D34" s="71">
        <v>22</v>
      </c>
      <c r="E34" s="71">
        <v>138765.60097000006</v>
      </c>
      <c r="F34" s="271">
        <v>301411.15270999999</v>
      </c>
      <c r="G34" s="23"/>
    </row>
    <row r="35" spans="1:7" ht="15" customHeight="1">
      <c r="A35" s="69" t="s">
        <v>110</v>
      </c>
      <c r="B35" s="70">
        <v>29</v>
      </c>
      <c r="C35" s="71">
        <v>5</v>
      </c>
      <c r="D35" s="71">
        <v>30</v>
      </c>
      <c r="E35" s="71">
        <v>33482.997360000001</v>
      </c>
      <c r="F35" s="271">
        <v>127219.96329</v>
      </c>
      <c r="G35" s="23"/>
    </row>
    <row r="36" spans="1:7" ht="15" customHeight="1">
      <c r="A36" s="69" t="s">
        <v>116</v>
      </c>
      <c r="B36" s="70">
        <v>39</v>
      </c>
      <c r="C36" s="71">
        <v>2</v>
      </c>
      <c r="D36" s="71">
        <v>39</v>
      </c>
      <c r="E36" s="71">
        <v>23617.85986</v>
      </c>
      <c r="F36" s="271">
        <v>269471.22214999999</v>
      </c>
      <c r="G36" s="23"/>
    </row>
    <row r="37" spans="1:7" ht="15" customHeight="1">
      <c r="A37" s="69" t="s">
        <v>109</v>
      </c>
      <c r="B37" s="70">
        <v>33</v>
      </c>
      <c r="C37" s="71">
        <v>4</v>
      </c>
      <c r="D37" s="71">
        <v>41</v>
      </c>
      <c r="E37" s="71">
        <v>22906.03672</v>
      </c>
      <c r="F37" s="271">
        <v>233889.43500999999</v>
      </c>
      <c r="G37" s="23"/>
    </row>
    <row r="38" spans="1:7" ht="15" customHeight="1">
      <c r="A38" s="69" t="s">
        <v>108</v>
      </c>
      <c r="B38" s="70">
        <v>45</v>
      </c>
      <c r="C38" s="71">
        <v>1</v>
      </c>
      <c r="D38" s="71">
        <v>61</v>
      </c>
      <c r="E38" s="71">
        <v>3196.7573499999999</v>
      </c>
      <c r="F38" s="271">
        <v>59763.44124</v>
      </c>
      <c r="G38" s="23"/>
    </row>
    <row r="39" spans="1:7" ht="15" customHeight="1">
      <c r="A39" s="69" t="s">
        <v>99</v>
      </c>
      <c r="B39" s="70">
        <v>45</v>
      </c>
      <c r="C39" s="71">
        <v>1</v>
      </c>
      <c r="D39" s="71">
        <v>34</v>
      </c>
      <c r="E39" s="71">
        <v>28400.153749999998</v>
      </c>
      <c r="F39" s="271">
        <v>330287.66331999999</v>
      </c>
      <c r="G39" s="23"/>
    </row>
    <row r="40" spans="1:7" ht="15" customHeight="1">
      <c r="A40" s="69" t="s">
        <v>104</v>
      </c>
      <c r="B40" s="70">
        <v>45</v>
      </c>
      <c r="C40" s="71">
        <v>1</v>
      </c>
      <c r="D40" s="71">
        <v>31</v>
      </c>
      <c r="E40" s="71">
        <v>30367.479200000005</v>
      </c>
      <c r="F40" s="271">
        <v>181541.24600000001</v>
      </c>
      <c r="G40" s="23"/>
    </row>
    <row r="41" spans="1:7" ht="15" customHeight="1">
      <c r="A41" s="69" t="s">
        <v>115</v>
      </c>
      <c r="B41" s="70">
        <v>45</v>
      </c>
      <c r="C41" s="71">
        <v>1</v>
      </c>
      <c r="D41" s="71">
        <v>54</v>
      </c>
      <c r="E41" s="71">
        <v>6797.3089099999979</v>
      </c>
      <c r="F41" s="271">
        <v>61634.838130000004</v>
      </c>
      <c r="G41" s="23"/>
    </row>
    <row r="42" spans="1:7" ht="15" customHeight="1">
      <c r="A42" s="69" t="s">
        <v>97</v>
      </c>
      <c r="B42" s="70">
        <v>16</v>
      </c>
      <c r="C42" s="71">
        <v>17</v>
      </c>
      <c r="D42" s="71">
        <v>19</v>
      </c>
      <c r="E42" s="71">
        <v>195637.67662999997</v>
      </c>
      <c r="F42" s="271">
        <v>1217233.39047</v>
      </c>
      <c r="G42" s="23"/>
    </row>
    <row r="43" spans="1:7" ht="15" customHeight="1">
      <c r="A43" s="69" t="s">
        <v>113</v>
      </c>
      <c r="B43" s="70">
        <v>45</v>
      </c>
      <c r="C43" s="71">
        <v>1</v>
      </c>
      <c r="D43" s="71">
        <v>33</v>
      </c>
      <c r="E43" s="71">
        <v>29009.63739</v>
      </c>
      <c r="F43" s="271">
        <v>90403.851299999995</v>
      </c>
      <c r="G43" s="23"/>
    </row>
    <row r="44" spans="1:7" ht="15" customHeight="1">
      <c r="A44" s="69" t="s">
        <v>106</v>
      </c>
      <c r="B44" s="70">
        <v>39</v>
      </c>
      <c r="C44" s="71">
        <v>2</v>
      </c>
      <c r="D44" s="71">
        <v>27</v>
      </c>
      <c r="E44" s="71">
        <v>56028.139519999997</v>
      </c>
      <c r="F44" s="271">
        <v>134437.65752000001</v>
      </c>
      <c r="G44" s="23"/>
    </row>
    <row r="45" spans="1:7" ht="15" customHeight="1">
      <c r="A45" s="69" t="s">
        <v>125</v>
      </c>
      <c r="B45" s="70">
        <v>39</v>
      </c>
      <c r="C45" s="71">
        <v>2</v>
      </c>
      <c r="D45" s="71">
        <v>48</v>
      </c>
      <c r="E45" s="71">
        <v>10446.286759999999</v>
      </c>
      <c r="F45" s="271">
        <v>88186.237980000005</v>
      </c>
      <c r="G45" s="23"/>
    </row>
    <row r="46" spans="1:7" ht="15" customHeight="1">
      <c r="A46" s="69" t="s">
        <v>101</v>
      </c>
      <c r="B46" s="70">
        <v>45</v>
      </c>
      <c r="C46" s="71">
        <v>1</v>
      </c>
      <c r="D46" s="71">
        <v>32</v>
      </c>
      <c r="E46" s="71">
        <v>30129.432130000001</v>
      </c>
      <c r="F46" s="271">
        <v>203031.15843000001</v>
      </c>
      <c r="G46" s="23"/>
    </row>
    <row r="47" spans="1:7" ht="15" customHeight="1">
      <c r="A47" s="69" t="s">
        <v>126</v>
      </c>
      <c r="B47" s="70">
        <v>24</v>
      </c>
      <c r="C47" s="71">
        <v>7</v>
      </c>
      <c r="D47" s="71">
        <v>45</v>
      </c>
      <c r="E47" s="71">
        <v>18273.759680000006</v>
      </c>
      <c r="F47" s="271">
        <v>252713.98762999999</v>
      </c>
      <c r="G47" s="23"/>
    </row>
    <row r="48" spans="1:7" ht="15" customHeight="1">
      <c r="A48" s="69" t="s">
        <v>121</v>
      </c>
      <c r="B48" s="70">
        <v>23</v>
      </c>
      <c r="C48" s="71">
        <v>8</v>
      </c>
      <c r="D48" s="71">
        <v>36</v>
      </c>
      <c r="E48" s="71">
        <v>27334.913220000002</v>
      </c>
      <c r="F48" s="271">
        <v>203849.81812000001</v>
      </c>
      <c r="G48" s="23"/>
    </row>
    <row r="49" spans="1:7" ht="15" customHeight="1">
      <c r="A49" s="69" t="s">
        <v>107</v>
      </c>
      <c r="B49" s="70">
        <v>36</v>
      </c>
      <c r="C49" s="71">
        <v>3</v>
      </c>
      <c r="D49" s="71">
        <v>53</v>
      </c>
      <c r="E49" s="71">
        <v>7106.246110000001</v>
      </c>
      <c r="F49" s="271">
        <v>102522.87847</v>
      </c>
      <c r="G49" s="23"/>
    </row>
    <row r="50" spans="1:7" ht="15" customHeight="1">
      <c r="A50" s="69" t="s">
        <v>120</v>
      </c>
      <c r="B50" s="70">
        <v>39</v>
      </c>
      <c r="C50" s="71">
        <v>2</v>
      </c>
      <c r="D50" s="71">
        <v>57</v>
      </c>
      <c r="E50" s="71">
        <v>5269.3706400000001</v>
      </c>
      <c r="F50" s="271">
        <v>102712.25198</v>
      </c>
      <c r="G50" s="23"/>
    </row>
    <row r="51" spans="1:7" ht="15" customHeight="1">
      <c r="A51" s="69" t="s">
        <v>114</v>
      </c>
      <c r="B51" s="70">
        <v>45</v>
      </c>
      <c r="C51" s="71">
        <v>1</v>
      </c>
      <c r="D51" s="71">
        <v>51</v>
      </c>
      <c r="E51" s="71">
        <v>7618.4473900000021</v>
      </c>
      <c r="F51" s="271">
        <v>190295.40291</v>
      </c>
      <c r="G51" s="23"/>
    </row>
    <row r="52" spans="1:7" ht="15" customHeight="1">
      <c r="A52" s="69" t="s">
        <v>124</v>
      </c>
      <c r="B52" s="70">
        <v>26</v>
      </c>
      <c r="C52" s="71">
        <v>6</v>
      </c>
      <c r="D52" s="71">
        <v>37</v>
      </c>
      <c r="E52" s="71">
        <v>26178.332669999996</v>
      </c>
      <c r="F52" s="271">
        <v>276077.45056000003</v>
      </c>
      <c r="G52" s="23"/>
    </row>
    <row r="53" spans="1:7" ht="15" customHeight="1">
      <c r="A53" s="69" t="s">
        <v>103</v>
      </c>
      <c r="B53" s="70">
        <v>45</v>
      </c>
      <c r="C53" s="71">
        <v>1</v>
      </c>
      <c r="D53" s="71">
        <v>40</v>
      </c>
      <c r="E53" s="71">
        <v>23559.557880000004</v>
      </c>
      <c r="F53" s="271">
        <v>191344.56691999998</v>
      </c>
      <c r="G53" s="23"/>
    </row>
    <row r="54" spans="1:7" ht="15" customHeight="1">
      <c r="A54" s="69" t="s">
        <v>105</v>
      </c>
      <c r="B54" s="70">
        <v>45</v>
      </c>
      <c r="C54" s="71">
        <v>1</v>
      </c>
      <c r="D54" s="71">
        <v>25</v>
      </c>
      <c r="E54" s="71">
        <v>61792.639320000009</v>
      </c>
      <c r="F54" s="271">
        <v>158407.60345</v>
      </c>
      <c r="G54" s="23"/>
    </row>
    <row r="55" spans="1:7" ht="15" customHeight="1">
      <c r="A55" s="69" t="s">
        <v>102</v>
      </c>
      <c r="B55" s="70">
        <v>45</v>
      </c>
      <c r="C55" s="71">
        <v>1</v>
      </c>
      <c r="D55" s="71">
        <v>28</v>
      </c>
      <c r="E55" s="71">
        <v>42477.05085</v>
      </c>
      <c r="F55" s="271">
        <v>318505.17922000005</v>
      </c>
      <c r="G55" s="23"/>
    </row>
    <row r="56" spans="1:7" ht="15" customHeight="1">
      <c r="A56" s="69" t="s">
        <v>98</v>
      </c>
      <c r="B56" s="70">
        <v>20</v>
      </c>
      <c r="C56" s="71">
        <v>11</v>
      </c>
      <c r="D56" s="71">
        <v>23</v>
      </c>
      <c r="E56" s="71">
        <v>134336.27707000001</v>
      </c>
      <c r="F56" s="271">
        <v>741948.48349999997</v>
      </c>
      <c r="G56" s="23"/>
    </row>
    <row r="57" spans="1:7" ht="15" customHeight="1">
      <c r="A57" s="69" t="s">
        <v>100</v>
      </c>
      <c r="B57" s="70">
        <v>45</v>
      </c>
      <c r="C57" s="71">
        <v>1</v>
      </c>
      <c r="D57" s="71">
        <v>49</v>
      </c>
      <c r="E57" s="71">
        <v>9396.6675700000014</v>
      </c>
      <c r="F57" s="271">
        <v>92864.144910000003</v>
      </c>
      <c r="G57" s="23"/>
    </row>
    <row r="58" spans="1:7" ht="15" customHeight="1">
      <c r="A58" s="69" t="s">
        <v>119</v>
      </c>
      <c r="B58" s="70">
        <v>36</v>
      </c>
      <c r="C58" s="71">
        <v>3</v>
      </c>
      <c r="D58" s="71">
        <v>58</v>
      </c>
      <c r="E58" s="71">
        <v>4918.5707999999995</v>
      </c>
      <c r="F58" s="271">
        <v>205783.55974999999</v>
      </c>
      <c r="G58" s="23"/>
    </row>
    <row r="59" spans="1:7" ht="15" customHeight="1">
      <c r="A59" s="69" t="s">
        <v>111</v>
      </c>
      <c r="B59" s="70">
        <v>45</v>
      </c>
      <c r="C59" s="71">
        <v>1</v>
      </c>
      <c r="D59" s="71">
        <v>42</v>
      </c>
      <c r="E59" s="71">
        <v>22638.961929999994</v>
      </c>
      <c r="F59" s="271">
        <v>67034.080289999998</v>
      </c>
      <c r="G59" s="23"/>
    </row>
    <row r="60" spans="1:7" ht="15" customHeight="1">
      <c r="A60" s="69" t="s">
        <v>112</v>
      </c>
      <c r="B60" s="70">
        <v>26</v>
      </c>
      <c r="C60" s="71">
        <v>6</v>
      </c>
      <c r="D60" s="71">
        <v>64</v>
      </c>
      <c r="E60" s="71">
        <v>2000.24891</v>
      </c>
      <c r="F60" s="271">
        <v>56202.68028</v>
      </c>
      <c r="G60" s="23"/>
    </row>
    <row r="61" spans="1:7" s="30" customFormat="1" ht="15" customHeight="1">
      <c r="A61" s="69" t="s">
        <v>275</v>
      </c>
      <c r="B61" s="70">
        <v>45</v>
      </c>
      <c r="C61" s="71">
        <v>1</v>
      </c>
      <c r="D61" s="71">
        <v>52</v>
      </c>
      <c r="E61" s="71">
        <v>7499.6611199999998</v>
      </c>
      <c r="F61" s="271">
        <v>71917.145209999988</v>
      </c>
      <c r="G61" s="23"/>
    </row>
    <row r="62" spans="1:7" s="30" customFormat="1" ht="15" customHeight="1">
      <c r="A62" s="69" t="s">
        <v>423</v>
      </c>
      <c r="B62" s="70">
        <v>45</v>
      </c>
      <c r="C62" s="71">
        <v>1</v>
      </c>
      <c r="D62" s="71">
        <v>46</v>
      </c>
      <c r="E62" s="71">
        <v>15530.579419999991</v>
      </c>
      <c r="F62" s="271">
        <v>72250.433529999995</v>
      </c>
      <c r="G62" s="23"/>
    </row>
    <row r="63" spans="1:7" s="30" customFormat="1" ht="15" customHeight="1">
      <c r="A63" s="69" t="s">
        <v>415</v>
      </c>
      <c r="B63" s="70">
        <v>33</v>
      </c>
      <c r="C63" s="71">
        <v>4</v>
      </c>
      <c r="D63" s="71">
        <v>50</v>
      </c>
      <c r="E63" s="71">
        <v>8218.0241100000003</v>
      </c>
      <c r="F63" s="271">
        <v>58210.157299999999</v>
      </c>
      <c r="G63" s="23"/>
    </row>
    <row r="64" spans="1:7" s="30" customFormat="1" ht="15" customHeight="1">
      <c r="A64" s="69" t="s">
        <v>416</v>
      </c>
      <c r="B64" s="70">
        <v>45</v>
      </c>
      <c r="C64" s="71">
        <v>1</v>
      </c>
      <c r="D64" s="71">
        <v>60</v>
      </c>
      <c r="E64" s="71">
        <v>3388.9216400000005</v>
      </c>
      <c r="F64" s="271">
        <v>22546.098910000001</v>
      </c>
      <c r="G64" s="23"/>
    </row>
    <row r="65" spans="1:7" s="30" customFormat="1" ht="15" customHeight="1">
      <c r="A65" s="69" t="s">
        <v>437</v>
      </c>
      <c r="B65" s="456">
        <v>45</v>
      </c>
      <c r="C65" s="456">
        <v>1</v>
      </c>
      <c r="D65" s="71">
        <v>67</v>
      </c>
      <c r="E65" s="71">
        <v>669.24371999999994</v>
      </c>
      <c r="F65" s="271">
        <v>20362.215379999998</v>
      </c>
      <c r="G65" s="23"/>
    </row>
    <row r="66" spans="1:7" s="30" customFormat="1" ht="15" customHeight="1">
      <c r="A66" s="69" t="s">
        <v>438</v>
      </c>
      <c r="B66" s="456">
        <v>39</v>
      </c>
      <c r="C66" s="456">
        <v>2</v>
      </c>
      <c r="D66" s="71">
        <v>47</v>
      </c>
      <c r="E66" s="71">
        <v>14038.420700000002</v>
      </c>
      <c r="F66" s="271">
        <v>36807.424340000005</v>
      </c>
      <c r="G66" s="23"/>
    </row>
    <row r="67" spans="1:7" s="30" customFormat="1" ht="15" customHeight="1">
      <c r="A67" s="69" t="s">
        <v>847</v>
      </c>
      <c r="B67" s="456">
        <v>45</v>
      </c>
      <c r="C67" s="456">
        <v>1</v>
      </c>
      <c r="D67" s="71">
        <v>29</v>
      </c>
      <c r="E67" s="71">
        <v>36412.498829999997</v>
      </c>
      <c r="F67" s="271">
        <v>117798.84858000001</v>
      </c>
      <c r="G67" s="23"/>
    </row>
    <row r="68" spans="1:7" s="30" customFormat="1" ht="15" customHeight="1">
      <c r="A68" s="69" t="s">
        <v>1018</v>
      </c>
      <c r="B68" s="456">
        <v>45</v>
      </c>
      <c r="C68" s="456">
        <v>1</v>
      </c>
      <c r="D68" s="71">
        <v>63</v>
      </c>
      <c r="E68" s="71">
        <v>2860.3110000000001</v>
      </c>
      <c r="F68" s="271">
        <v>24141.05025</v>
      </c>
      <c r="G68" s="23"/>
    </row>
    <row r="69" spans="1:7" s="30" customFormat="1" ht="15" customHeight="1">
      <c r="A69" s="69" t="s">
        <v>1019</v>
      </c>
      <c r="B69" s="456">
        <v>39</v>
      </c>
      <c r="C69" s="456">
        <v>2</v>
      </c>
      <c r="D69" s="71">
        <v>65</v>
      </c>
      <c r="E69" s="71">
        <v>1279.09095</v>
      </c>
      <c r="F69" s="271">
        <v>81106.753249999994</v>
      </c>
      <c r="G69" s="23"/>
    </row>
    <row r="70" spans="1:7" s="30" customFormat="1" ht="15" customHeight="1">
      <c r="A70" s="69" t="s">
        <v>1020</v>
      </c>
      <c r="B70" s="456">
        <v>33</v>
      </c>
      <c r="C70" s="456">
        <v>4</v>
      </c>
      <c r="D70" s="71">
        <v>66</v>
      </c>
      <c r="E70" s="71">
        <v>1109.5861499999999</v>
      </c>
      <c r="F70" s="271">
        <v>165480.67444</v>
      </c>
      <c r="G70" s="23"/>
    </row>
    <row r="71" spans="1:7" s="30" customFormat="1" ht="15" customHeight="1">
      <c r="A71" s="69" t="s">
        <v>1120</v>
      </c>
      <c r="B71" s="456">
        <v>45</v>
      </c>
      <c r="C71" s="456">
        <v>1</v>
      </c>
      <c r="D71" s="71">
        <v>55</v>
      </c>
      <c r="E71" s="71">
        <v>5788.0193399999998</v>
      </c>
      <c r="F71" s="271">
        <v>29559.339649999998</v>
      </c>
      <c r="G71" s="23"/>
    </row>
    <row r="72" spans="1:7" ht="15" customHeight="1">
      <c r="A72" s="60" t="s">
        <v>159</v>
      </c>
      <c r="B72" s="70"/>
      <c r="C72" s="71">
        <v>119</v>
      </c>
      <c r="D72" s="70"/>
      <c r="E72" s="71">
        <v>1142204.0836400003</v>
      </c>
      <c r="F72" s="71">
        <v>7490524.6139600016</v>
      </c>
      <c r="G72" s="23"/>
    </row>
    <row r="73" spans="1:7" ht="15" customHeight="1">
      <c r="A73" s="66" t="s">
        <v>133</v>
      </c>
      <c r="B73" s="66"/>
      <c r="C73" s="67"/>
      <c r="D73" s="66"/>
      <c r="E73" s="66"/>
      <c r="F73" s="68"/>
      <c r="G73" s="23"/>
    </row>
    <row r="74" spans="1:7" ht="15" customHeight="1">
      <c r="A74" s="60" t="s">
        <v>134</v>
      </c>
      <c r="B74" s="70">
        <v>12</v>
      </c>
      <c r="C74" s="71">
        <v>24</v>
      </c>
      <c r="D74" s="71">
        <v>15</v>
      </c>
      <c r="E74" s="71">
        <v>487487.99245999998</v>
      </c>
      <c r="F74" s="272">
        <v>847875.89259000006</v>
      </c>
      <c r="G74" s="23"/>
    </row>
    <row r="75" spans="1:7" ht="15" customHeight="1">
      <c r="A75" s="60" t="s">
        <v>135</v>
      </c>
      <c r="B75" s="70">
        <v>5</v>
      </c>
      <c r="C75" s="71">
        <v>54</v>
      </c>
      <c r="D75" s="71">
        <v>14</v>
      </c>
      <c r="E75" s="71">
        <v>710180.61071000027</v>
      </c>
      <c r="F75" s="272">
        <v>2766246.8091700003</v>
      </c>
      <c r="G75" s="23"/>
    </row>
    <row r="76" spans="1:7" ht="15" customHeight="1">
      <c r="A76" s="60" t="s">
        <v>136</v>
      </c>
      <c r="B76" s="70">
        <v>8</v>
      </c>
      <c r="C76" s="71">
        <v>33</v>
      </c>
      <c r="D76" s="71">
        <v>16</v>
      </c>
      <c r="E76" s="71">
        <v>426996.84168000007</v>
      </c>
      <c r="F76" s="272">
        <v>1794662.0137499999</v>
      </c>
      <c r="G76" s="23"/>
    </row>
    <row r="77" spans="1:7" ht="15" customHeight="1">
      <c r="A77" s="60" t="s">
        <v>137</v>
      </c>
      <c r="B77" s="70">
        <v>29</v>
      </c>
      <c r="C77" s="71">
        <v>5</v>
      </c>
      <c r="D77" s="71">
        <v>35</v>
      </c>
      <c r="E77" s="71">
        <v>27375.91013</v>
      </c>
      <c r="F77" s="272">
        <v>60224.573680000001</v>
      </c>
      <c r="G77" s="23"/>
    </row>
    <row r="78" spans="1:7" ht="15" customHeight="1">
      <c r="A78" s="60" t="s">
        <v>138</v>
      </c>
      <c r="B78" s="70">
        <v>24</v>
      </c>
      <c r="C78" s="71">
        <v>7</v>
      </c>
      <c r="D78" s="71">
        <v>20</v>
      </c>
      <c r="E78" s="71">
        <v>185988.40665999995</v>
      </c>
      <c r="F78" s="272">
        <v>470487.23648000002</v>
      </c>
      <c r="G78" s="23"/>
    </row>
    <row r="79" spans="1:7" ht="15" customHeight="1">
      <c r="A79" s="60" t="s">
        <v>139</v>
      </c>
      <c r="B79" s="70">
        <v>10</v>
      </c>
      <c r="C79" s="71">
        <v>30</v>
      </c>
      <c r="D79" s="71">
        <v>18</v>
      </c>
      <c r="E79" s="71">
        <v>251760.97001000002</v>
      </c>
      <c r="F79" s="272">
        <v>796415.97347000008</v>
      </c>
      <c r="G79" s="23"/>
    </row>
    <row r="80" spans="1:7" ht="15" customHeight="1">
      <c r="A80" s="60" t="s">
        <v>140</v>
      </c>
      <c r="B80" s="70">
        <v>18</v>
      </c>
      <c r="C80" s="71">
        <v>13</v>
      </c>
      <c r="D80" s="71">
        <v>56</v>
      </c>
      <c r="E80" s="71">
        <v>5317.1221299999997</v>
      </c>
      <c r="F80" s="272">
        <v>19262.429030000003</v>
      </c>
      <c r="G80" s="23"/>
    </row>
    <row r="81" spans="1:7" ht="15" customHeight="1">
      <c r="A81" s="60" t="s">
        <v>141</v>
      </c>
      <c r="B81" s="70">
        <v>12</v>
      </c>
      <c r="C81" s="71">
        <v>24</v>
      </c>
      <c r="D81" s="71">
        <v>21</v>
      </c>
      <c r="E81" s="71">
        <v>158339.63573000001</v>
      </c>
      <c r="F81" s="272">
        <v>1129860.2854000002</v>
      </c>
      <c r="G81" s="23"/>
    </row>
    <row r="82" spans="1:7" ht="15" customHeight="1">
      <c r="A82" s="60" t="s">
        <v>159</v>
      </c>
      <c r="B82" s="70"/>
      <c r="C82" s="71">
        <v>190</v>
      </c>
      <c r="D82" s="70"/>
      <c r="E82" s="71">
        <v>2253447.4895100002</v>
      </c>
      <c r="F82" s="71">
        <v>7885035.2135700025</v>
      </c>
      <c r="G82" s="23"/>
    </row>
    <row r="83" spans="1:7" ht="15" customHeight="1">
      <c r="A83" s="66" t="s">
        <v>145</v>
      </c>
      <c r="B83" s="66"/>
      <c r="C83" s="67"/>
      <c r="D83" s="66"/>
      <c r="E83" s="67"/>
      <c r="F83" s="68"/>
      <c r="G83" s="23"/>
    </row>
    <row r="84" spans="1:7" ht="15" customHeight="1">
      <c r="A84" s="60" t="s">
        <v>54</v>
      </c>
      <c r="B84" s="70">
        <v>1</v>
      </c>
      <c r="C84" s="71">
        <v>97</v>
      </c>
      <c r="D84" s="71">
        <v>1</v>
      </c>
      <c r="E84" s="71">
        <v>16509229.932949999</v>
      </c>
      <c r="F84" s="273">
        <v>32061981.199419998</v>
      </c>
      <c r="G84" s="23"/>
    </row>
    <row r="85" spans="1:7" ht="15" customHeight="1">
      <c r="A85" s="60" t="s">
        <v>159</v>
      </c>
      <c r="B85" s="70"/>
      <c r="C85" s="71">
        <v>97</v>
      </c>
      <c r="D85" s="70"/>
      <c r="E85" s="71">
        <v>16509229.932949999</v>
      </c>
      <c r="F85" s="273">
        <v>32061981.199419998</v>
      </c>
      <c r="G85" s="23"/>
    </row>
    <row r="86" spans="1:7" ht="15" customHeight="1">
      <c r="A86" s="66" t="s">
        <v>146</v>
      </c>
      <c r="B86" s="66"/>
      <c r="C86" s="67"/>
      <c r="D86" s="66"/>
      <c r="E86" s="67"/>
      <c r="F86" s="68"/>
      <c r="G86" s="23"/>
    </row>
    <row r="87" spans="1:7" ht="15" customHeight="1">
      <c r="A87" s="60" t="s">
        <v>160</v>
      </c>
      <c r="B87" s="70">
        <v>7</v>
      </c>
      <c r="C87" s="71">
        <v>37</v>
      </c>
      <c r="D87" s="71">
        <v>11</v>
      </c>
      <c r="E87" s="71">
        <v>3974819.3228399991</v>
      </c>
      <c r="F87" s="274">
        <v>4046719.6514899926</v>
      </c>
      <c r="G87" s="23"/>
    </row>
    <row r="88" spans="1:7" ht="15" customHeight="1">
      <c r="A88" s="60" t="s">
        <v>159</v>
      </c>
      <c r="B88" s="70"/>
      <c r="C88" s="71">
        <v>37</v>
      </c>
      <c r="D88" s="70"/>
      <c r="E88" s="71">
        <v>3974819.3228399991</v>
      </c>
      <c r="F88" s="274">
        <v>4046719.6514899926</v>
      </c>
      <c r="G88" s="23"/>
    </row>
    <row r="89" spans="1:7" ht="15" customHeight="1">
      <c r="A89" s="66" t="s">
        <v>67</v>
      </c>
      <c r="B89" s="66"/>
      <c r="C89" s="114">
        <f>C88+C85+C82+C72+C29+C24+C20</f>
        <v>835</v>
      </c>
      <c r="D89" s="113"/>
      <c r="E89" s="114">
        <f>E88+E85+E82+E72+E29+E24+E20</f>
        <v>101459550.97501999</v>
      </c>
      <c r="F89" s="114">
        <f>F88+F85+F82+F72+F29+F24+F20</f>
        <v>217221717.00164998</v>
      </c>
      <c r="G89" s="244"/>
    </row>
    <row r="90" spans="1:7" s="30" customFormat="1" ht="3.75" customHeight="1" thickBot="1">
      <c r="A90" s="110"/>
      <c r="B90" s="110"/>
      <c r="C90" s="110"/>
      <c r="D90" s="110"/>
      <c r="E90" s="110"/>
      <c r="F90" s="110"/>
      <c r="G90" s="24"/>
    </row>
    <row r="91" spans="1:7" ht="39.75" customHeight="1" thickTop="1">
      <c r="A91" s="697" t="s">
        <v>431</v>
      </c>
      <c r="B91" s="697"/>
      <c r="C91" s="697"/>
      <c r="D91" s="697"/>
      <c r="E91" s="697"/>
      <c r="F91" s="697"/>
      <c r="G91" s="262"/>
    </row>
    <row r="92" spans="1:7" ht="15" customHeight="1">
      <c r="A92" s="696" t="s">
        <v>148</v>
      </c>
      <c r="B92" s="696"/>
      <c r="C92" s="696"/>
      <c r="D92" s="696"/>
      <c r="E92" s="696"/>
      <c r="F92" s="696"/>
      <c r="G92" s="262"/>
    </row>
    <row r="93" spans="1:7" ht="15" customHeight="1">
      <c r="A93" s="73" t="s">
        <v>149</v>
      </c>
      <c r="B93" s="73"/>
      <c r="C93" s="73"/>
      <c r="D93" s="73"/>
      <c r="E93" s="73"/>
      <c r="F93" s="73"/>
      <c r="G93" s="18"/>
    </row>
    <row r="94" spans="1:7" ht="15" customHeight="1">
      <c r="A94" s="695" t="s">
        <v>282</v>
      </c>
      <c r="B94" s="695"/>
      <c r="C94" s="695"/>
      <c r="D94" s="695"/>
      <c r="E94" s="695"/>
      <c r="F94" s="695"/>
    </row>
    <row r="95" spans="1:7" ht="15" customHeight="1">
      <c r="A95" s="74" t="s">
        <v>280</v>
      </c>
      <c r="B95" s="73"/>
      <c r="C95" s="73"/>
      <c r="D95" s="73"/>
      <c r="E95" s="73"/>
      <c r="F95" s="73"/>
    </row>
    <row r="96" spans="1:7" ht="15" customHeight="1">
      <c r="A96" s="41" t="s">
        <v>424</v>
      </c>
      <c r="B96" s="61"/>
      <c r="C96" s="61"/>
      <c r="D96" s="61" t="s">
        <v>86</v>
      </c>
      <c r="E96" s="61"/>
      <c r="F96" s="61"/>
      <c r="G96" s="13"/>
    </row>
    <row r="97" spans="1:7" ht="15" customHeight="1">
      <c r="A97" s="41" t="s">
        <v>417</v>
      </c>
      <c r="B97" s="31"/>
      <c r="C97" s="31"/>
      <c r="D97" s="31" t="s">
        <v>86</v>
      </c>
      <c r="E97" s="31"/>
      <c r="F97" s="31"/>
      <c r="G97" s="13"/>
    </row>
    <row r="98" spans="1:7" ht="15" customHeight="1">
      <c r="A98" s="41" t="s">
        <v>440</v>
      </c>
      <c r="B98" s="31"/>
      <c r="C98" s="31"/>
      <c r="D98" s="31"/>
      <c r="E98" s="31"/>
      <c r="F98" s="31"/>
      <c r="G98" s="13"/>
    </row>
    <row r="99" spans="1:7" ht="15" customHeight="1">
      <c r="A99" s="41" t="s">
        <v>848</v>
      </c>
      <c r="B99" s="31"/>
      <c r="C99" s="31"/>
      <c r="D99" s="31" t="s">
        <v>86</v>
      </c>
      <c r="E99" s="31"/>
      <c r="F99" s="31"/>
      <c r="G99" s="13"/>
    </row>
    <row r="100" spans="1:7" ht="15" customHeight="1">
      <c r="A100" s="60"/>
      <c r="B100" s="31" t="s">
        <v>86</v>
      </c>
      <c r="C100" s="31"/>
      <c r="D100" s="31" t="s">
        <v>86</v>
      </c>
      <c r="E100" s="31"/>
      <c r="F100" s="31"/>
      <c r="G100" s="13"/>
    </row>
  </sheetData>
  <mergeCells count="11">
    <mergeCell ref="A94:F94"/>
    <mergeCell ref="A92:F92"/>
    <mergeCell ref="A91:F91"/>
    <mergeCell ref="A1:F1"/>
    <mergeCell ref="A2:F2"/>
    <mergeCell ref="A3:F3"/>
    <mergeCell ref="B6:C6"/>
    <mergeCell ref="D6:E6"/>
    <mergeCell ref="F6:F7"/>
    <mergeCell ref="A6:A7"/>
    <mergeCell ref="A4:F4"/>
  </mergeCells>
  <hyperlinks>
    <hyperlink ref="G1" location="ÍNDICE!A1" display="ÍNDICE"/>
  </hyperlink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N23"/>
  <sheetViews>
    <sheetView topLeftCell="C1" zoomScaleNormal="100" workbookViewId="0">
      <selection activeCell="C1" sqref="C1:M1"/>
    </sheetView>
  </sheetViews>
  <sheetFormatPr baseColWidth="10" defaultColWidth="9.140625" defaultRowHeight="12.75"/>
  <cols>
    <col min="1" max="2" width="31.140625" style="304" hidden="1" customWidth="1"/>
    <col min="3" max="3" width="64.5703125" style="305" bestFit="1" customWidth="1"/>
    <col min="4" max="10" width="11.7109375" style="304" bestFit="1" customWidth="1"/>
    <col min="11" max="12" width="11.7109375" style="304" customWidth="1"/>
    <col min="13" max="13" width="11.7109375" style="304" bestFit="1" customWidth="1"/>
    <col min="14" max="256" width="9.140625" style="304"/>
    <col min="257" max="258" width="0" style="304" hidden="1" customWidth="1"/>
    <col min="259" max="259" width="64.5703125" style="304" bestFit="1" customWidth="1"/>
    <col min="260" max="266" width="11.7109375" style="304" bestFit="1" customWidth="1"/>
    <col min="267" max="268" width="11.7109375" style="304" customWidth="1"/>
    <col min="269" max="269" width="11.7109375" style="304" bestFit="1" customWidth="1"/>
    <col min="270" max="512" width="9.140625" style="304"/>
    <col min="513" max="514" width="0" style="304" hidden="1" customWidth="1"/>
    <col min="515" max="515" width="64.5703125" style="304" bestFit="1" customWidth="1"/>
    <col min="516" max="522" width="11.7109375" style="304" bestFit="1" customWidth="1"/>
    <col min="523" max="524" width="11.7109375" style="304" customWidth="1"/>
    <col min="525" max="525" width="11.7109375" style="304" bestFit="1" customWidth="1"/>
    <col min="526" max="768" width="9.140625" style="304"/>
    <col min="769" max="770" width="0" style="304" hidden="1" customWidth="1"/>
    <col min="771" max="771" width="64.5703125" style="304" bestFit="1" customWidth="1"/>
    <col min="772" max="778" width="11.7109375" style="304" bestFit="1" customWidth="1"/>
    <col min="779" max="780" width="11.7109375" style="304" customWidth="1"/>
    <col min="781" max="781" width="11.7109375" style="304" bestFit="1" customWidth="1"/>
    <col min="782" max="1024" width="9.140625" style="304"/>
    <col min="1025" max="1026" width="0" style="304" hidden="1" customWidth="1"/>
    <col min="1027" max="1027" width="64.5703125" style="304" bestFit="1" customWidth="1"/>
    <col min="1028" max="1034" width="11.7109375" style="304" bestFit="1" customWidth="1"/>
    <col min="1035" max="1036" width="11.7109375" style="304" customWidth="1"/>
    <col min="1037" max="1037" width="11.7109375" style="304" bestFit="1" customWidth="1"/>
    <col min="1038" max="1280" width="9.140625" style="304"/>
    <col min="1281" max="1282" width="0" style="304" hidden="1" customWidth="1"/>
    <col min="1283" max="1283" width="64.5703125" style="304" bestFit="1" customWidth="1"/>
    <col min="1284" max="1290" width="11.7109375" style="304" bestFit="1" customWidth="1"/>
    <col min="1291" max="1292" width="11.7109375" style="304" customWidth="1"/>
    <col min="1293" max="1293" width="11.7109375" style="304" bestFit="1" customWidth="1"/>
    <col min="1294" max="1536" width="9.140625" style="304"/>
    <col min="1537" max="1538" width="0" style="304" hidden="1" customWidth="1"/>
    <col min="1539" max="1539" width="64.5703125" style="304" bestFit="1" customWidth="1"/>
    <col min="1540" max="1546" width="11.7109375" style="304" bestFit="1" customWidth="1"/>
    <col min="1547" max="1548" width="11.7109375" style="304" customWidth="1"/>
    <col min="1549" max="1549" width="11.7109375" style="304" bestFit="1" customWidth="1"/>
    <col min="1550" max="1792" width="9.140625" style="304"/>
    <col min="1793" max="1794" width="0" style="304" hidden="1" customWidth="1"/>
    <col min="1795" max="1795" width="64.5703125" style="304" bestFit="1" customWidth="1"/>
    <col min="1796" max="1802" width="11.7109375" style="304" bestFit="1" customWidth="1"/>
    <col min="1803" max="1804" width="11.7109375" style="304" customWidth="1"/>
    <col min="1805" max="1805" width="11.7109375" style="304" bestFit="1" customWidth="1"/>
    <col min="1806" max="2048" width="9.140625" style="304"/>
    <col min="2049" max="2050" width="0" style="304" hidden="1" customWidth="1"/>
    <col min="2051" max="2051" width="64.5703125" style="304" bestFit="1" customWidth="1"/>
    <col min="2052" max="2058" width="11.7109375" style="304" bestFit="1" customWidth="1"/>
    <col min="2059" max="2060" width="11.7109375" style="304" customWidth="1"/>
    <col min="2061" max="2061" width="11.7109375" style="304" bestFit="1" customWidth="1"/>
    <col min="2062" max="2304" width="9.140625" style="304"/>
    <col min="2305" max="2306" width="0" style="304" hidden="1" customWidth="1"/>
    <col min="2307" max="2307" width="64.5703125" style="304" bestFit="1" customWidth="1"/>
    <col min="2308" max="2314" width="11.7109375" style="304" bestFit="1" customWidth="1"/>
    <col min="2315" max="2316" width="11.7109375" style="304" customWidth="1"/>
    <col min="2317" max="2317" width="11.7109375" style="304" bestFit="1" customWidth="1"/>
    <col min="2318" max="2560" width="9.140625" style="304"/>
    <col min="2561" max="2562" width="0" style="304" hidden="1" customWidth="1"/>
    <col min="2563" max="2563" width="64.5703125" style="304" bestFit="1" customWidth="1"/>
    <col min="2564" max="2570" width="11.7109375" style="304" bestFit="1" customWidth="1"/>
    <col min="2571" max="2572" width="11.7109375" style="304" customWidth="1"/>
    <col min="2573" max="2573" width="11.7109375" style="304" bestFit="1" customWidth="1"/>
    <col min="2574" max="2816" width="9.140625" style="304"/>
    <col min="2817" max="2818" width="0" style="304" hidden="1" customWidth="1"/>
    <col min="2819" max="2819" width="64.5703125" style="304" bestFit="1" customWidth="1"/>
    <col min="2820" max="2826" width="11.7109375" style="304" bestFit="1" customWidth="1"/>
    <col min="2827" max="2828" width="11.7109375" style="304" customWidth="1"/>
    <col min="2829" max="2829" width="11.7109375" style="304" bestFit="1" customWidth="1"/>
    <col min="2830" max="3072" width="9.140625" style="304"/>
    <col min="3073" max="3074" width="0" style="304" hidden="1" customWidth="1"/>
    <col min="3075" max="3075" width="64.5703125" style="304" bestFit="1" customWidth="1"/>
    <col min="3076" max="3082" width="11.7109375" style="304" bestFit="1" customWidth="1"/>
    <col min="3083" max="3084" width="11.7109375" style="304" customWidth="1"/>
    <col min="3085" max="3085" width="11.7109375" style="304" bestFit="1" customWidth="1"/>
    <col min="3086" max="3328" width="9.140625" style="304"/>
    <col min="3329" max="3330" width="0" style="304" hidden="1" customWidth="1"/>
    <col min="3331" max="3331" width="64.5703125" style="304" bestFit="1" customWidth="1"/>
    <col min="3332" max="3338" width="11.7109375" style="304" bestFit="1" customWidth="1"/>
    <col min="3339" max="3340" width="11.7109375" style="304" customWidth="1"/>
    <col min="3341" max="3341" width="11.7109375" style="304" bestFit="1" customWidth="1"/>
    <col min="3342" max="3584" width="9.140625" style="304"/>
    <col min="3585" max="3586" width="0" style="304" hidden="1" customWidth="1"/>
    <col min="3587" max="3587" width="64.5703125" style="304" bestFit="1" customWidth="1"/>
    <col min="3588" max="3594" width="11.7109375" style="304" bestFit="1" customWidth="1"/>
    <col min="3595" max="3596" width="11.7109375" style="304" customWidth="1"/>
    <col min="3597" max="3597" width="11.7109375" style="304" bestFit="1" customWidth="1"/>
    <col min="3598" max="3840" width="9.140625" style="304"/>
    <col min="3841" max="3842" width="0" style="304" hidden="1" customWidth="1"/>
    <col min="3843" max="3843" width="64.5703125" style="304" bestFit="1" customWidth="1"/>
    <col min="3844" max="3850" width="11.7109375" style="304" bestFit="1" customWidth="1"/>
    <col min="3851" max="3852" width="11.7109375" style="304" customWidth="1"/>
    <col min="3853" max="3853" width="11.7109375" style="304" bestFit="1" customWidth="1"/>
    <col min="3854" max="4096" width="9.140625" style="304"/>
    <col min="4097" max="4098" width="0" style="304" hidden="1" customWidth="1"/>
    <col min="4099" max="4099" width="64.5703125" style="304" bestFit="1" customWidth="1"/>
    <col min="4100" max="4106" width="11.7109375" style="304" bestFit="1" customWidth="1"/>
    <col min="4107" max="4108" width="11.7109375" style="304" customWidth="1"/>
    <col min="4109" max="4109" width="11.7109375" style="304" bestFit="1" customWidth="1"/>
    <col min="4110" max="4352" width="9.140625" style="304"/>
    <col min="4353" max="4354" width="0" style="304" hidden="1" customWidth="1"/>
    <col min="4355" max="4355" width="64.5703125" style="304" bestFit="1" customWidth="1"/>
    <col min="4356" max="4362" width="11.7109375" style="304" bestFit="1" customWidth="1"/>
    <col min="4363" max="4364" width="11.7109375" style="304" customWidth="1"/>
    <col min="4365" max="4365" width="11.7109375" style="304" bestFit="1" customWidth="1"/>
    <col min="4366" max="4608" width="9.140625" style="304"/>
    <col min="4609" max="4610" width="0" style="304" hidden="1" customWidth="1"/>
    <col min="4611" max="4611" width="64.5703125" style="304" bestFit="1" customWidth="1"/>
    <col min="4612" max="4618" width="11.7109375" style="304" bestFit="1" customWidth="1"/>
    <col min="4619" max="4620" width="11.7109375" style="304" customWidth="1"/>
    <col min="4621" max="4621" width="11.7109375" style="304" bestFit="1" customWidth="1"/>
    <col min="4622" max="4864" width="9.140625" style="304"/>
    <col min="4865" max="4866" width="0" style="304" hidden="1" customWidth="1"/>
    <col min="4867" max="4867" width="64.5703125" style="304" bestFit="1" customWidth="1"/>
    <col min="4868" max="4874" width="11.7109375" style="304" bestFit="1" customWidth="1"/>
    <col min="4875" max="4876" width="11.7109375" style="304" customWidth="1"/>
    <col min="4877" max="4877" width="11.7109375" style="304" bestFit="1" customWidth="1"/>
    <col min="4878" max="5120" width="9.140625" style="304"/>
    <col min="5121" max="5122" width="0" style="304" hidden="1" customWidth="1"/>
    <col min="5123" max="5123" width="64.5703125" style="304" bestFit="1" customWidth="1"/>
    <col min="5124" max="5130" width="11.7109375" style="304" bestFit="1" customWidth="1"/>
    <col min="5131" max="5132" width="11.7109375" style="304" customWidth="1"/>
    <col min="5133" max="5133" width="11.7109375" style="304" bestFit="1" customWidth="1"/>
    <col min="5134" max="5376" width="9.140625" style="304"/>
    <col min="5377" max="5378" width="0" style="304" hidden="1" customWidth="1"/>
    <col min="5379" max="5379" width="64.5703125" style="304" bestFit="1" customWidth="1"/>
    <col min="5380" max="5386" width="11.7109375" style="304" bestFit="1" customWidth="1"/>
    <col min="5387" max="5388" width="11.7109375" style="304" customWidth="1"/>
    <col min="5389" max="5389" width="11.7109375" style="304" bestFit="1" customWidth="1"/>
    <col min="5390" max="5632" width="9.140625" style="304"/>
    <col min="5633" max="5634" width="0" style="304" hidden="1" customWidth="1"/>
    <col min="5635" max="5635" width="64.5703125" style="304" bestFit="1" customWidth="1"/>
    <col min="5636" max="5642" width="11.7109375" style="304" bestFit="1" customWidth="1"/>
    <col min="5643" max="5644" width="11.7109375" style="304" customWidth="1"/>
    <col min="5645" max="5645" width="11.7109375" style="304" bestFit="1" customWidth="1"/>
    <col min="5646" max="5888" width="9.140625" style="304"/>
    <col min="5889" max="5890" width="0" style="304" hidden="1" customWidth="1"/>
    <col min="5891" max="5891" width="64.5703125" style="304" bestFit="1" customWidth="1"/>
    <col min="5892" max="5898" width="11.7109375" style="304" bestFit="1" customWidth="1"/>
    <col min="5899" max="5900" width="11.7109375" style="304" customWidth="1"/>
    <col min="5901" max="5901" width="11.7109375" style="304" bestFit="1" customWidth="1"/>
    <col min="5902" max="6144" width="9.140625" style="304"/>
    <col min="6145" max="6146" width="0" style="304" hidden="1" customWidth="1"/>
    <col min="6147" max="6147" width="64.5703125" style="304" bestFit="1" customWidth="1"/>
    <col min="6148" max="6154" width="11.7109375" style="304" bestFit="1" customWidth="1"/>
    <col min="6155" max="6156" width="11.7109375" style="304" customWidth="1"/>
    <col min="6157" max="6157" width="11.7109375" style="304" bestFit="1" customWidth="1"/>
    <col min="6158" max="6400" width="9.140625" style="304"/>
    <col min="6401" max="6402" width="0" style="304" hidden="1" customWidth="1"/>
    <col min="6403" max="6403" width="64.5703125" style="304" bestFit="1" customWidth="1"/>
    <col min="6404" max="6410" width="11.7109375" style="304" bestFit="1" customWidth="1"/>
    <col min="6411" max="6412" width="11.7109375" style="304" customWidth="1"/>
    <col min="6413" max="6413" width="11.7109375" style="304" bestFit="1" customWidth="1"/>
    <col min="6414" max="6656" width="9.140625" style="304"/>
    <col min="6657" max="6658" width="0" style="304" hidden="1" customWidth="1"/>
    <col min="6659" max="6659" width="64.5703125" style="304" bestFit="1" customWidth="1"/>
    <col min="6660" max="6666" width="11.7109375" style="304" bestFit="1" customWidth="1"/>
    <col min="6667" max="6668" width="11.7109375" style="304" customWidth="1"/>
    <col min="6669" max="6669" width="11.7109375" style="304" bestFit="1" customWidth="1"/>
    <col min="6670" max="6912" width="9.140625" style="304"/>
    <col min="6913" max="6914" width="0" style="304" hidden="1" customWidth="1"/>
    <col min="6915" max="6915" width="64.5703125" style="304" bestFit="1" customWidth="1"/>
    <col min="6916" max="6922" width="11.7109375" style="304" bestFit="1" customWidth="1"/>
    <col min="6923" max="6924" width="11.7109375" style="304" customWidth="1"/>
    <col min="6925" max="6925" width="11.7109375" style="304" bestFit="1" customWidth="1"/>
    <col min="6926" max="7168" width="9.140625" style="304"/>
    <col min="7169" max="7170" width="0" style="304" hidden="1" customWidth="1"/>
    <col min="7171" max="7171" width="64.5703125" style="304" bestFit="1" customWidth="1"/>
    <col min="7172" max="7178" width="11.7109375" style="304" bestFit="1" customWidth="1"/>
    <col min="7179" max="7180" width="11.7109375" style="304" customWidth="1"/>
    <col min="7181" max="7181" width="11.7109375" style="304" bestFit="1" customWidth="1"/>
    <col min="7182" max="7424" width="9.140625" style="304"/>
    <col min="7425" max="7426" width="0" style="304" hidden="1" customWidth="1"/>
    <col min="7427" max="7427" width="64.5703125" style="304" bestFit="1" customWidth="1"/>
    <col min="7428" max="7434" width="11.7109375" style="304" bestFit="1" customWidth="1"/>
    <col min="7435" max="7436" width="11.7109375" style="304" customWidth="1"/>
    <col min="7437" max="7437" width="11.7109375" style="304" bestFit="1" customWidth="1"/>
    <col min="7438" max="7680" width="9.140625" style="304"/>
    <col min="7681" max="7682" width="0" style="304" hidden="1" customWidth="1"/>
    <col min="7683" max="7683" width="64.5703125" style="304" bestFit="1" customWidth="1"/>
    <col min="7684" max="7690" width="11.7109375" style="304" bestFit="1" customWidth="1"/>
    <col min="7691" max="7692" width="11.7109375" style="304" customWidth="1"/>
    <col min="7693" max="7693" width="11.7109375" style="304" bestFit="1" customWidth="1"/>
    <col min="7694" max="7936" width="9.140625" style="304"/>
    <col min="7937" max="7938" width="0" style="304" hidden="1" customWidth="1"/>
    <col min="7939" max="7939" width="64.5703125" style="304" bestFit="1" customWidth="1"/>
    <col min="7940" max="7946" width="11.7109375" style="304" bestFit="1" customWidth="1"/>
    <col min="7947" max="7948" width="11.7109375" style="304" customWidth="1"/>
    <col min="7949" max="7949" width="11.7109375" style="304" bestFit="1" customWidth="1"/>
    <col min="7950" max="8192" width="9.140625" style="304"/>
    <col min="8193" max="8194" width="0" style="304" hidden="1" customWidth="1"/>
    <col min="8195" max="8195" width="64.5703125" style="304" bestFit="1" customWidth="1"/>
    <col min="8196" max="8202" width="11.7109375" style="304" bestFit="1" customWidth="1"/>
    <col min="8203" max="8204" width="11.7109375" style="304" customWidth="1"/>
    <col min="8205" max="8205" width="11.7109375" style="304" bestFit="1" customWidth="1"/>
    <col min="8206" max="8448" width="9.140625" style="304"/>
    <col min="8449" max="8450" width="0" style="304" hidden="1" customWidth="1"/>
    <col min="8451" max="8451" width="64.5703125" style="304" bestFit="1" customWidth="1"/>
    <col min="8452" max="8458" width="11.7109375" style="304" bestFit="1" customWidth="1"/>
    <col min="8459" max="8460" width="11.7109375" style="304" customWidth="1"/>
    <col min="8461" max="8461" width="11.7109375" style="304" bestFit="1" customWidth="1"/>
    <col min="8462" max="8704" width="9.140625" style="304"/>
    <col min="8705" max="8706" width="0" style="304" hidden="1" customWidth="1"/>
    <col min="8707" max="8707" width="64.5703125" style="304" bestFit="1" customWidth="1"/>
    <col min="8708" max="8714" width="11.7109375" style="304" bestFit="1" customWidth="1"/>
    <col min="8715" max="8716" width="11.7109375" style="304" customWidth="1"/>
    <col min="8717" max="8717" width="11.7109375" style="304" bestFit="1" customWidth="1"/>
    <col min="8718" max="8960" width="9.140625" style="304"/>
    <col min="8961" max="8962" width="0" style="304" hidden="1" customWidth="1"/>
    <col min="8963" max="8963" width="64.5703125" style="304" bestFit="1" customWidth="1"/>
    <col min="8964" max="8970" width="11.7109375" style="304" bestFit="1" customWidth="1"/>
    <col min="8971" max="8972" width="11.7109375" style="304" customWidth="1"/>
    <col min="8973" max="8973" width="11.7109375" style="304" bestFit="1" customWidth="1"/>
    <col min="8974" max="9216" width="9.140625" style="304"/>
    <col min="9217" max="9218" width="0" style="304" hidden="1" customWidth="1"/>
    <col min="9219" max="9219" width="64.5703125" style="304" bestFit="1" customWidth="1"/>
    <col min="9220" max="9226" width="11.7109375" style="304" bestFit="1" customWidth="1"/>
    <col min="9227" max="9228" width="11.7109375" style="304" customWidth="1"/>
    <col min="9229" max="9229" width="11.7109375" style="304" bestFit="1" customWidth="1"/>
    <col min="9230" max="9472" width="9.140625" style="304"/>
    <col min="9473" max="9474" width="0" style="304" hidden="1" customWidth="1"/>
    <col min="9475" max="9475" width="64.5703125" style="304" bestFit="1" customWidth="1"/>
    <col min="9476" max="9482" width="11.7109375" style="304" bestFit="1" customWidth="1"/>
    <col min="9483" max="9484" width="11.7109375" style="304" customWidth="1"/>
    <col min="9485" max="9485" width="11.7109375" style="304" bestFit="1" customWidth="1"/>
    <col min="9486" max="9728" width="9.140625" style="304"/>
    <col min="9729" max="9730" width="0" style="304" hidden="1" customWidth="1"/>
    <col min="9731" max="9731" width="64.5703125" style="304" bestFit="1" customWidth="1"/>
    <col min="9732" max="9738" width="11.7109375" style="304" bestFit="1" customWidth="1"/>
    <col min="9739" max="9740" width="11.7109375" style="304" customWidth="1"/>
    <col min="9741" max="9741" width="11.7109375" style="304" bestFit="1" customWidth="1"/>
    <col min="9742" max="9984" width="9.140625" style="304"/>
    <col min="9985" max="9986" width="0" style="304" hidden="1" customWidth="1"/>
    <col min="9987" max="9987" width="64.5703125" style="304" bestFit="1" customWidth="1"/>
    <col min="9988" max="9994" width="11.7109375" style="304" bestFit="1" customWidth="1"/>
    <col min="9995" max="9996" width="11.7109375" style="304" customWidth="1"/>
    <col min="9997" max="9997" width="11.7109375" style="304" bestFit="1" customWidth="1"/>
    <col min="9998" max="10240" width="9.140625" style="304"/>
    <col min="10241" max="10242" width="0" style="304" hidden="1" customWidth="1"/>
    <col min="10243" max="10243" width="64.5703125" style="304" bestFit="1" customWidth="1"/>
    <col min="10244" max="10250" width="11.7109375" style="304" bestFit="1" customWidth="1"/>
    <col min="10251" max="10252" width="11.7109375" style="304" customWidth="1"/>
    <col min="10253" max="10253" width="11.7109375" style="304" bestFit="1" customWidth="1"/>
    <col min="10254" max="10496" width="9.140625" style="304"/>
    <col min="10497" max="10498" width="0" style="304" hidden="1" customWidth="1"/>
    <col min="10499" max="10499" width="64.5703125" style="304" bestFit="1" customWidth="1"/>
    <col min="10500" max="10506" width="11.7109375" style="304" bestFit="1" customWidth="1"/>
    <col min="10507" max="10508" width="11.7109375" style="304" customWidth="1"/>
    <col min="10509" max="10509" width="11.7109375" style="304" bestFit="1" customWidth="1"/>
    <col min="10510" max="10752" width="9.140625" style="304"/>
    <col min="10753" max="10754" width="0" style="304" hidden="1" customWidth="1"/>
    <col min="10755" max="10755" width="64.5703125" style="304" bestFit="1" customWidth="1"/>
    <col min="10756" max="10762" width="11.7109375" style="304" bestFit="1" customWidth="1"/>
    <col min="10763" max="10764" width="11.7109375" style="304" customWidth="1"/>
    <col min="10765" max="10765" width="11.7109375" style="304" bestFit="1" customWidth="1"/>
    <col min="10766" max="11008" width="9.140625" style="304"/>
    <col min="11009" max="11010" width="0" style="304" hidden="1" customWidth="1"/>
    <col min="11011" max="11011" width="64.5703125" style="304" bestFit="1" customWidth="1"/>
    <col min="11012" max="11018" width="11.7109375" style="304" bestFit="1" customWidth="1"/>
    <col min="11019" max="11020" width="11.7109375" style="304" customWidth="1"/>
    <col min="11021" max="11021" width="11.7109375" style="304" bestFit="1" customWidth="1"/>
    <col min="11022" max="11264" width="9.140625" style="304"/>
    <col min="11265" max="11266" width="0" style="304" hidden="1" customWidth="1"/>
    <col min="11267" max="11267" width="64.5703125" style="304" bestFit="1" customWidth="1"/>
    <col min="11268" max="11274" width="11.7109375" style="304" bestFit="1" customWidth="1"/>
    <col min="11275" max="11276" width="11.7109375" style="304" customWidth="1"/>
    <col min="11277" max="11277" width="11.7109375" style="304" bestFit="1" customWidth="1"/>
    <col min="11278" max="11520" width="9.140625" style="304"/>
    <col min="11521" max="11522" width="0" style="304" hidden="1" customWidth="1"/>
    <col min="11523" max="11523" width="64.5703125" style="304" bestFit="1" customWidth="1"/>
    <col min="11524" max="11530" width="11.7109375" style="304" bestFit="1" customWidth="1"/>
    <col min="11531" max="11532" width="11.7109375" style="304" customWidth="1"/>
    <col min="11533" max="11533" width="11.7109375" style="304" bestFit="1" customWidth="1"/>
    <col min="11534" max="11776" width="9.140625" style="304"/>
    <col min="11777" max="11778" width="0" style="304" hidden="1" customWidth="1"/>
    <col min="11779" max="11779" width="64.5703125" style="304" bestFit="1" customWidth="1"/>
    <col min="11780" max="11786" width="11.7109375" style="304" bestFit="1" customWidth="1"/>
    <col min="11787" max="11788" width="11.7109375" style="304" customWidth="1"/>
    <col min="11789" max="11789" width="11.7109375" style="304" bestFit="1" customWidth="1"/>
    <col min="11790" max="12032" width="9.140625" style="304"/>
    <col min="12033" max="12034" width="0" style="304" hidden="1" customWidth="1"/>
    <col min="12035" max="12035" width="64.5703125" style="304" bestFit="1" customWidth="1"/>
    <col min="12036" max="12042" width="11.7109375" style="304" bestFit="1" customWidth="1"/>
    <col min="12043" max="12044" width="11.7109375" style="304" customWidth="1"/>
    <col min="12045" max="12045" width="11.7109375" style="304" bestFit="1" customWidth="1"/>
    <col min="12046" max="12288" width="9.140625" style="304"/>
    <col min="12289" max="12290" width="0" style="304" hidden="1" customWidth="1"/>
    <col min="12291" max="12291" width="64.5703125" style="304" bestFit="1" customWidth="1"/>
    <col min="12292" max="12298" width="11.7109375" style="304" bestFit="1" customWidth="1"/>
    <col min="12299" max="12300" width="11.7109375" style="304" customWidth="1"/>
    <col min="12301" max="12301" width="11.7109375" style="304" bestFit="1" customWidth="1"/>
    <col min="12302" max="12544" width="9.140625" style="304"/>
    <col min="12545" max="12546" width="0" style="304" hidden="1" customWidth="1"/>
    <col min="12547" max="12547" width="64.5703125" style="304" bestFit="1" customWidth="1"/>
    <col min="12548" max="12554" width="11.7109375" style="304" bestFit="1" customWidth="1"/>
    <col min="12555" max="12556" width="11.7109375" style="304" customWidth="1"/>
    <col min="12557" max="12557" width="11.7109375" style="304" bestFit="1" customWidth="1"/>
    <col min="12558" max="12800" width="9.140625" style="304"/>
    <col min="12801" max="12802" width="0" style="304" hidden="1" customWidth="1"/>
    <col min="12803" max="12803" width="64.5703125" style="304" bestFit="1" customWidth="1"/>
    <col min="12804" max="12810" width="11.7109375" style="304" bestFit="1" customWidth="1"/>
    <col min="12811" max="12812" width="11.7109375" style="304" customWidth="1"/>
    <col min="12813" max="12813" width="11.7109375" style="304" bestFit="1" customWidth="1"/>
    <col min="12814" max="13056" width="9.140625" style="304"/>
    <col min="13057" max="13058" width="0" style="304" hidden="1" customWidth="1"/>
    <col min="13059" max="13059" width="64.5703125" style="304" bestFit="1" customWidth="1"/>
    <col min="13060" max="13066" width="11.7109375" style="304" bestFit="1" customWidth="1"/>
    <col min="13067" max="13068" width="11.7109375" style="304" customWidth="1"/>
    <col min="13069" max="13069" width="11.7109375" style="304" bestFit="1" customWidth="1"/>
    <col min="13070" max="13312" width="9.140625" style="304"/>
    <col min="13313" max="13314" width="0" style="304" hidden="1" customWidth="1"/>
    <col min="13315" max="13315" width="64.5703125" style="304" bestFit="1" customWidth="1"/>
    <col min="13316" max="13322" width="11.7109375" style="304" bestFit="1" customWidth="1"/>
    <col min="13323" max="13324" width="11.7109375" style="304" customWidth="1"/>
    <col min="13325" max="13325" width="11.7109375" style="304" bestFit="1" customWidth="1"/>
    <col min="13326" max="13568" width="9.140625" style="304"/>
    <col min="13569" max="13570" width="0" style="304" hidden="1" customWidth="1"/>
    <col min="13571" max="13571" width="64.5703125" style="304" bestFit="1" customWidth="1"/>
    <col min="13572" max="13578" width="11.7109375" style="304" bestFit="1" customWidth="1"/>
    <col min="13579" max="13580" width="11.7109375" style="304" customWidth="1"/>
    <col min="13581" max="13581" width="11.7109375" style="304" bestFit="1" customWidth="1"/>
    <col min="13582" max="13824" width="9.140625" style="304"/>
    <col min="13825" max="13826" width="0" style="304" hidden="1" customWidth="1"/>
    <col min="13827" max="13827" width="64.5703125" style="304" bestFit="1" customWidth="1"/>
    <col min="13828" max="13834" width="11.7109375" style="304" bestFit="1" customWidth="1"/>
    <col min="13835" max="13836" width="11.7109375" style="304" customWidth="1"/>
    <col min="13837" max="13837" width="11.7109375" style="304" bestFit="1" customWidth="1"/>
    <col min="13838" max="14080" width="9.140625" style="304"/>
    <col min="14081" max="14082" width="0" style="304" hidden="1" customWidth="1"/>
    <col min="14083" max="14083" width="64.5703125" style="304" bestFit="1" customWidth="1"/>
    <col min="14084" max="14090" width="11.7109375" style="304" bestFit="1" customWidth="1"/>
    <col min="14091" max="14092" width="11.7109375" style="304" customWidth="1"/>
    <col min="14093" max="14093" width="11.7109375" style="304" bestFit="1" customWidth="1"/>
    <col min="14094" max="14336" width="9.140625" style="304"/>
    <col min="14337" max="14338" width="0" style="304" hidden="1" customWidth="1"/>
    <col min="14339" max="14339" width="64.5703125" style="304" bestFit="1" customWidth="1"/>
    <col min="14340" max="14346" width="11.7109375" style="304" bestFit="1" customWidth="1"/>
    <col min="14347" max="14348" width="11.7109375" style="304" customWidth="1"/>
    <col min="14349" max="14349" width="11.7109375" style="304" bestFit="1" customWidth="1"/>
    <col min="14350" max="14592" width="9.140625" style="304"/>
    <col min="14593" max="14594" width="0" style="304" hidden="1" customWidth="1"/>
    <col min="14595" max="14595" width="64.5703125" style="304" bestFit="1" customWidth="1"/>
    <col min="14596" max="14602" width="11.7109375" style="304" bestFit="1" customWidth="1"/>
    <col min="14603" max="14604" width="11.7109375" style="304" customWidth="1"/>
    <col min="14605" max="14605" width="11.7109375" style="304" bestFit="1" customWidth="1"/>
    <col min="14606" max="14848" width="9.140625" style="304"/>
    <col min="14849" max="14850" width="0" style="304" hidden="1" customWidth="1"/>
    <col min="14851" max="14851" width="64.5703125" style="304" bestFit="1" customWidth="1"/>
    <col min="14852" max="14858" width="11.7109375" style="304" bestFit="1" customWidth="1"/>
    <col min="14859" max="14860" width="11.7109375" style="304" customWidth="1"/>
    <col min="14861" max="14861" width="11.7109375" style="304" bestFit="1" customWidth="1"/>
    <col min="14862" max="15104" width="9.140625" style="304"/>
    <col min="15105" max="15106" width="0" style="304" hidden="1" customWidth="1"/>
    <col min="15107" max="15107" width="64.5703125" style="304" bestFit="1" customWidth="1"/>
    <col min="15108" max="15114" width="11.7109375" style="304" bestFit="1" customWidth="1"/>
    <col min="15115" max="15116" width="11.7109375" style="304" customWidth="1"/>
    <col min="15117" max="15117" width="11.7109375" style="304" bestFit="1" customWidth="1"/>
    <col min="15118" max="15360" width="9.140625" style="304"/>
    <col min="15361" max="15362" width="0" style="304" hidden="1" customWidth="1"/>
    <col min="15363" max="15363" width="64.5703125" style="304" bestFit="1" customWidth="1"/>
    <col min="15364" max="15370" width="11.7109375" style="304" bestFit="1" customWidth="1"/>
    <col min="15371" max="15372" width="11.7109375" style="304" customWidth="1"/>
    <col min="15373" max="15373" width="11.7109375" style="304" bestFit="1" customWidth="1"/>
    <col min="15374" max="15616" width="9.140625" style="304"/>
    <col min="15617" max="15618" width="0" style="304" hidden="1" customWidth="1"/>
    <col min="15619" max="15619" width="64.5703125" style="304" bestFit="1" customWidth="1"/>
    <col min="15620" max="15626" width="11.7109375" style="304" bestFit="1" customWidth="1"/>
    <col min="15627" max="15628" width="11.7109375" style="304" customWidth="1"/>
    <col min="15629" max="15629" width="11.7109375" style="304" bestFit="1" customWidth="1"/>
    <col min="15630" max="15872" width="9.140625" style="304"/>
    <col min="15873" max="15874" width="0" style="304" hidden="1" customWidth="1"/>
    <col min="15875" max="15875" width="64.5703125" style="304" bestFit="1" customWidth="1"/>
    <col min="15876" max="15882" width="11.7109375" style="304" bestFit="1" customWidth="1"/>
    <col min="15883" max="15884" width="11.7109375" style="304" customWidth="1"/>
    <col min="15885" max="15885" width="11.7109375" style="304" bestFit="1" customWidth="1"/>
    <col min="15886" max="16128" width="9.140625" style="304"/>
    <col min="16129" max="16130" width="0" style="304" hidden="1" customWidth="1"/>
    <col min="16131" max="16131" width="64.5703125" style="304" bestFit="1" customWidth="1"/>
    <col min="16132" max="16138" width="11.7109375" style="304" bestFit="1" customWidth="1"/>
    <col min="16139" max="16140" width="11.7109375" style="304" customWidth="1"/>
    <col min="16141" max="16141" width="11.7109375" style="304" bestFit="1" customWidth="1"/>
    <col min="16142" max="16384" width="9.140625" style="304"/>
  </cols>
  <sheetData>
    <row r="1" spans="1:14" s="280" customFormat="1" ht="30" customHeight="1">
      <c r="A1" s="279"/>
      <c r="B1" s="279"/>
      <c r="C1" s="704" t="s">
        <v>52</v>
      </c>
      <c r="D1" s="704"/>
      <c r="E1" s="704"/>
      <c r="F1" s="704"/>
      <c r="G1" s="704"/>
      <c r="H1" s="704"/>
      <c r="I1" s="704"/>
      <c r="J1" s="704"/>
      <c r="K1" s="704"/>
      <c r="L1" s="704"/>
      <c r="M1" s="704"/>
      <c r="N1" s="604" t="s">
        <v>1158</v>
      </c>
    </row>
    <row r="2" spans="1:14" s="280" customFormat="1" ht="15" customHeight="1">
      <c r="A2" s="279"/>
      <c r="B2" s="279"/>
      <c r="C2" s="705" t="s">
        <v>443</v>
      </c>
      <c r="D2" s="705"/>
      <c r="E2" s="705"/>
      <c r="F2" s="705"/>
      <c r="G2" s="705"/>
      <c r="H2" s="705"/>
      <c r="I2" s="705"/>
      <c r="J2" s="705"/>
      <c r="K2" s="705"/>
      <c r="L2" s="705"/>
      <c r="M2" s="705"/>
    </row>
    <row r="3" spans="1:14" s="281" customFormat="1" ht="30" customHeight="1">
      <c r="A3" s="279"/>
      <c r="B3" s="279"/>
      <c r="C3" s="706" t="s">
        <v>51</v>
      </c>
      <c r="D3" s="706"/>
      <c r="E3" s="706"/>
      <c r="F3" s="706"/>
      <c r="G3" s="706"/>
      <c r="H3" s="706"/>
      <c r="I3" s="706"/>
      <c r="J3" s="706"/>
      <c r="K3" s="706"/>
      <c r="L3" s="706"/>
      <c r="M3" s="706"/>
    </row>
    <row r="4" spans="1:14" s="284" customFormat="1" ht="3.75" customHeight="1">
      <c r="A4" s="282"/>
      <c r="B4" s="282"/>
      <c r="C4" s="283"/>
      <c r="D4" s="283"/>
      <c r="E4" s="283"/>
      <c r="F4" s="283"/>
      <c r="G4" s="283"/>
      <c r="H4" s="283"/>
      <c r="I4" s="283"/>
      <c r="J4" s="283"/>
      <c r="K4" s="283"/>
      <c r="L4" s="283"/>
      <c r="M4" s="283"/>
    </row>
    <row r="5" spans="1:14" s="287" customFormat="1" ht="15" customHeight="1">
      <c r="A5" s="279"/>
      <c r="B5" s="279"/>
      <c r="C5" s="285"/>
      <c r="D5" s="286">
        <v>2015</v>
      </c>
      <c r="E5" s="286">
        <v>2016</v>
      </c>
      <c r="F5" s="286">
        <v>2017</v>
      </c>
      <c r="G5" s="286">
        <v>2018</v>
      </c>
      <c r="H5" s="286">
        <v>2019</v>
      </c>
      <c r="I5" s="286">
        <v>2020</v>
      </c>
      <c r="J5" s="286">
        <v>2021</v>
      </c>
      <c r="K5" s="286">
        <v>2022</v>
      </c>
      <c r="L5" s="286">
        <v>2023</v>
      </c>
      <c r="M5" s="286">
        <v>2024</v>
      </c>
    </row>
    <row r="6" spans="1:14" s="287" customFormat="1" ht="15" customHeight="1">
      <c r="A6" s="279"/>
      <c r="B6" s="279"/>
      <c r="C6" s="288"/>
      <c r="D6" s="289" t="s">
        <v>444</v>
      </c>
      <c r="E6" s="290" t="s">
        <v>444</v>
      </c>
      <c r="F6" s="290" t="s">
        <v>444</v>
      </c>
      <c r="G6" s="291" t="s">
        <v>444</v>
      </c>
      <c r="H6" s="291" t="s">
        <v>444</v>
      </c>
      <c r="I6" s="291" t="s">
        <v>444</v>
      </c>
      <c r="J6" s="291" t="s">
        <v>444</v>
      </c>
      <c r="K6" s="291" t="s">
        <v>444</v>
      </c>
      <c r="L6" s="291" t="s">
        <v>444</v>
      </c>
      <c r="M6" s="291" t="s">
        <v>1156</v>
      </c>
    </row>
    <row r="7" spans="1:14" s="294" customFormat="1" ht="15" customHeight="1">
      <c r="A7" s="279" t="s">
        <v>445</v>
      </c>
      <c r="B7" s="279" t="s">
        <v>446</v>
      </c>
      <c r="C7" s="292" t="s">
        <v>447</v>
      </c>
      <c r="D7" s="293">
        <v>96931716</v>
      </c>
      <c r="E7" s="293">
        <v>113162072</v>
      </c>
      <c r="F7" s="293">
        <v>132510769</v>
      </c>
      <c r="G7" s="293">
        <v>148422098</v>
      </c>
      <c r="H7" s="293">
        <v>159266306</v>
      </c>
      <c r="I7" s="293">
        <v>166673398</v>
      </c>
      <c r="J7" s="293">
        <v>173424784.21318001</v>
      </c>
      <c r="K7" s="293">
        <v>184905224.77207002</v>
      </c>
      <c r="L7" s="293">
        <v>181950514.06678</v>
      </c>
      <c r="M7" s="293">
        <v>184587233.43015</v>
      </c>
    </row>
    <row r="8" spans="1:14" s="294" customFormat="1" ht="15" customHeight="1">
      <c r="A8" s="279" t="s">
        <v>445</v>
      </c>
      <c r="B8" s="295" t="s">
        <v>448</v>
      </c>
      <c r="C8" s="279" t="s">
        <v>449</v>
      </c>
      <c r="D8" s="293">
        <v>95850682</v>
      </c>
      <c r="E8" s="293">
        <v>111464064</v>
      </c>
      <c r="F8" s="293">
        <v>130122017</v>
      </c>
      <c r="G8" s="293">
        <v>144653413</v>
      </c>
      <c r="H8" s="293">
        <v>153555215</v>
      </c>
      <c r="I8" s="293">
        <v>159540843</v>
      </c>
      <c r="J8" s="293">
        <v>135624441.58680001</v>
      </c>
      <c r="K8" s="293">
        <v>151026736.64817998</v>
      </c>
      <c r="L8" s="293">
        <v>152314153.96443</v>
      </c>
      <c r="M8" s="293">
        <v>157139824.09876999</v>
      </c>
    </row>
    <row r="9" spans="1:14" s="294" customFormat="1" ht="15" customHeight="1">
      <c r="A9" s="279" t="s">
        <v>445</v>
      </c>
      <c r="B9" s="295" t="s">
        <v>450</v>
      </c>
      <c r="C9" s="279" t="s">
        <v>451</v>
      </c>
      <c r="D9" s="293">
        <v>1081033</v>
      </c>
      <c r="E9" s="293">
        <v>1698008</v>
      </c>
      <c r="F9" s="293">
        <v>2388752</v>
      </c>
      <c r="G9" s="293">
        <v>3768685</v>
      </c>
      <c r="H9" s="293">
        <v>5711091</v>
      </c>
      <c r="I9" s="293">
        <v>7132555</v>
      </c>
      <c r="J9" s="293">
        <v>37800342.626379997</v>
      </c>
      <c r="K9" s="293">
        <v>33878488.123889998</v>
      </c>
      <c r="L9" s="293">
        <v>29636360.10235</v>
      </c>
      <c r="M9" s="293">
        <v>27447409.331380002</v>
      </c>
    </row>
    <row r="10" spans="1:14" s="294" customFormat="1" ht="15" customHeight="1">
      <c r="A10" s="279" t="s">
        <v>445</v>
      </c>
      <c r="B10" s="279" t="s">
        <v>452</v>
      </c>
      <c r="C10" s="292" t="s">
        <v>453</v>
      </c>
      <c r="D10" s="293">
        <v>448753</v>
      </c>
      <c r="E10" s="293">
        <v>547044</v>
      </c>
      <c r="F10" s="293">
        <v>643208</v>
      </c>
      <c r="G10" s="293">
        <v>674226</v>
      </c>
      <c r="H10" s="293">
        <v>677106</v>
      </c>
      <c r="I10" s="293">
        <v>179948</v>
      </c>
      <c r="J10" s="293">
        <v>619731.63228999998</v>
      </c>
      <c r="K10" s="293">
        <v>1217103.30113</v>
      </c>
      <c r="L10" s="293">
        <v>1546082.21795</v>
      </c>
      <c r="M10" s="293">
        <v>1944509.182</v>
      </c>
    </row>
    <row r="11" spans="1:14" s="294" customFormat="1" ht="15" customHeight="1">
      <c r="A11" s="279" t="s">
        <v>445</v>
      </c>
      <c r="B11" s="279" t="s">
        <v>454</v>
      </c>
      <c r="C11" s="279" t="s">
        <v>455</v>
      </c>
      <c r="D11" s="293">
        <v>424352</v>
      </c>
      <c r="E11" s="293">
        <v>486631</v>
      </c>
      <c r="F11" s="293">
        <v>576556</v>
      </c>
      <c r="G11" s="293">
        <v>591804</v>
      </c>
      <c r="H11" s="293">
        <v>573843</v>
      </c>
      <c r="I11" s="293">
        <v>146340</v>
      </c>
      <c r="J11" s="293">
        <v>334268.42801999999</v>
      </c>
      <c r="K11" s="293">
        <v>407771.21714999998</v>
      </c>
      <c r="L11" s="293">
        <v>638224.50777000003</v>
      </c>
      <c r="M11" s="293">
        <v>851030.42735999997</v>
      </c>
    </row>
    <row r="12" spans="1:14" s="294" customFormat="1" ht="15" customHeight="1">
      <c r="A12" s="279" t="s">
        <v>445</v>
      </c>
      <c r="B12" s="295" t="s">
        <v>456</v>
      </c>
      <c r="C12" s="279" t="s">
        <v>457</v>
      </c>
      <c r="D12" s="293">
        <v>24402</v>
      </c>
      <c r="E12" s="293">
        <v>60414</v>
      </c>
      <c r="F12" s="293">
        <v>66652</v>
      </c>
      <c r="G12" s="293">
        <v>82422</v>
      </c>
      <c r="H12" s="293">
        <v>103264</v>
      </c>
      <c r="I12" s="293">
        <v>33607</v>
      </c>
      <c r="J12" s="293">
        <v>285463.20426999999</v>
      </c>
      <c r="K12" s="293">
        <v>809332.08398</v>
      </c>
      <c r="L12" s="293">
        <v>907857.71017999994</v>
      </c>
      <c r="M12" s="293">
        <v>1093478.7546400002</v>
      </c>
    </row>
    <row r="13" spans="1:14" s="294" customFormat="1" ht="15" customHeight="1">
      <c r="A13" s="279" t="s">
        <v>445</v>
      </c>
      <c r="B13" s="279" t="s">
        <v>458</v>
      </c>
      <c r="C13" s="292" t="s">
        <v>459</v>
      </c>
      <c r="D13" s="293">
        <v>993613</v>
      </c>
      <c r="E13" s="293">
        <v>1197544</v>
      </c>
      <c r="F13" s="293">
        <v>1568925</v>
      </c>
      <c r="G13" s="293">
        <v>1848802</v>
      </c>
      <c r="H13" s="293">
        <v>2219458</v>
      </c>
      <c r="I13" s="293">
        <v>2282528</v>
      </c>
      <c r="J13" s="293">
        <v>2004710.1585299999</v>
      </c>
      <c r="K13" s="293">
        <v>2783430.35616</v>
      </c>
      <c r="L13" s="293">
        <v>3731093.1497499999</v>
      </c>
      <c r="M13" s="293">
        <v>4476237.4405200006</v>
      </c>
    </row>
    <row r="14" spans="1:14" s="294" customFormat="1" ht="15" customHeight="1">
      <c r="A14" s="279" t="s">
        <v>445</v>
      </c>
      <c r="B14" s="279" t="s">
        <v>460</v>
      </c>
      <c r="C14" s="279" t="s">
        <v>461</v>
      </c>
      <c r="D14" s="293">
        <v>811531</v>
      </c>
      <c r="E14" s="293">
        <v>1003173</v>
      </c>
      <c r="F14" s="293">
        <v>1303904</v>
      </c>
      <c r="G14" s="293">
        <v>1520492</v>
      </c>
      <c r="H14" s="293">
        <v>1676595</v>
      </c>
      <c r="I14" s="293">
        <v>1646658</v>
      </c>
      <c r="J14" s="293">
        <v>1439639.2452799999</v>
      </c>
      <c r="K14" s="293">
        <v>1367425.3200300001</v>
      </c>
      <c r="L14" s="293">
        <v>1437591.7024400001</v>
      </c>
      <c r="M14" s="293">
        <v>1600699.3151099999</v>
      </c>
    </row>
    <row r="15" spans="1:14" s="294" customFormat="1" ht="15" customHeight="1">
      <c r="A15" s="279" t="s">
        <v>445</v>
      </c>
      <c r="B15" s="295" t="s">
        <v>462</v>
      </c>
      <c r="C15" s="279" t="s">
        <v>463</v>
      </c>
      <c r="D15" s="293">
        <v>182083</v>
      </c>
      <c r="E15" s="293">
        <v>194371</v>
      </c>
      <c r="F15" s="293">
        <v>265021</v>
      </c>
      <c r="G15" s="293">
        <v>328310</v>
      </c>
      <c r="H15" s="293">
        <v>542863</v>
      </c>
      <c r="I15" s="293">
        <v>635870</v>
      </c>
      <c r="J15" s="293">
        <v>565070.91324999998</v>
      </c>
      <c r="K15" s="293">
        <v>1416005.0361300001</v>
      </c>
      <c r="L15" s="293">
        <v>2293501.4473099997</v>
      </c>
      <c r="M15" s="293">
        <v>2875538.1254099999</v>
      </c>
    </row>
    <row r="16" spans="1:14" s="294" customFormat="1" ht="15" customHeight="1">
      <c r="A16" s="279" t="s">
        <v>445</v>
      </c>
      <c r="B16" s="279" t="s">
        <v>464</v>
      </c>
      <c r="C16" s="292" t="s">
        <v>465</v>
      </c>
      <c r="D16" s="293">
        <v>18672350</v>
      </c>
      <c r="E16" s="293">
        <v>22558358</v>
      </c>
      <c r="F16" s="293">
        <v>21343440</v>
      </c>
      <c r="G16" s="293">
        <v>20933808</v>
      </c>
      <c r="H16" s="293">
        <v>20177208</v>
      </c>
      <c r="I16" s="293">
        <v>16247720</v>
      </c>
      <c r="J16" s="293">
        <v>15670702.75622</v>
      </c>
      <c r="K16" s="293">
        <v>16904787.152879998</v>
      </c>
      <c r="L16" s="293">
        <v>15436648.83932</v>
      </c>
      <c r="M16" s="293">
        <v>15216287.096729999</v>
      </c>
    </row>
    <row r="17" spans="1:13" s="294" customFormat="1" ht="15" customHeight="1">
      <c r="A17" s="279" t="s">
        <v>445</v>
      </c>
      <c r="B17" s="279" t="s">
        <v>466</v>
      </c>
      <c r="C17" s="279" t="s">
        <v>467</v>
      </c>
      <c r="D17" s="293">
        <v>849463</v>
      </c>
      <c r="E17" s="293">
        <v>961396</v>
      </c>
      <c r="F17" s="293">
        <v>1152458</v>
      </c>
      <c r="G17" s="293">
        <v>1272964</v>
      </c>
      <c r="H17" s="293">
        <v>1431732</v>
      </c>
      <c r="I17" s="293">
        <v>8121010</v>
      </c>
      <c r="J17" s="293">
        <v>9952803.7348100003</v>
      </c>
      <c r="K17" s="293">
        <v>8808792.0035400018</v>
      </c>
      <c r="L17" s="293">
        <v>6911909.3313699998</v>
      </c>
      <c r="M17" s="293">
        <v>6264273.6287099998</v>
      </c>
    </row>
    <row r="18" spans="1:13" s="294" customFormat="1" ht="15" customHeight="1">
      <c r="A18" s="279" t="s">
        <v>445</v>
      </c>
      <c r="B18" s="279" t="s">
        <v>468</v>
      </c>
      <c r="C18" s="296" t="s">
        <v>469</v>
      </c>
      <c r="D18" s="293">
        <v>-2691169</v>
      </c>
      <c r="E18" s="293">
        <v>-2967363</v>
      </c>
      <c r="F18" s="293">
        <v>-3577678</v>
      </c>
      <c r="G18" s="293">
        <v>-3906881</v>
      </c>
      <c r="H18" s="293">
        <v>-4222029</v>
      </c>
      <c r="I18" s="293">
        <v>-5401700</v>
      </c>
      <c r="J18" s="293">
        <v>-5459964.86601</v>
      </c>
      <c r="K18" s="293">
        <v>-5759321.335</v>
      </c>
      <c r="L18" s="293">
        <v>-6969521.7371699996</v>
      </c>
      <c r="M18" s="293">
        <v>-7790296.8054300006</v>
      </c>
    </row>
    <row r="19" spans="1:13" s="294" customFormat="1" ht="15" customHeight="1">
      <c r="A19" s="279" t="s">
        <v>445</v>
      </c>
      <c r="B19" s="279" t="s">
        <v>470</v>
      </c>
      <c r="C19" s="297" t="s">
        <v>471</v>
      </c>
      <c r="D19" s="298">
        <v>115204726</v>
      </c>
      <c r="E19" s="298">
        <v>135459051</v>
      </c>
      <c r="F19" s="298">
        <v>153641122</v>
      </c>
      <c r="G19" s="298">
        <v>169245016</v>
      </c>
      <c r="H19" s="298">
        <v>179549781</v>
      </c>
      <c r="I19" s="298">
        <v>188102904</v>
      </c>
      <c r="J19" s="298">
        <v>196212767.62901998</v>
      </c>
      <c r="K19" s="298">
        <v>208860016.25077999</v>
      </c>
      <c r="L19" s="298">
        <v>202606725.868</v>
      </c>
      <c r="M19" s="298">
        <v>204698243.97268</v>
      </c>
    </row>
    <row r="20" spans="1:13" s="287" customFormat="1" ht="3.75" customHeight="1" thickBot="1">
      <c r="A20" s="279"/>
      <c r="B20" s="279"/>
      <c r="C20" s="299"/>
      <c r="D20" s="300"/>
      <c r="E20" s="300"/>
      <c r="F20" s="300"/>
      <c r="G20" s="300"/>
      <c r="H20" s="300"/>
      <c r="I20" s="300"/>
      <c r="J20" s="300"/>
      <c r="K20" s="300"/>
      <c r="L20" s="300"/>
      <c r="M20" s="300"/>
    </row>
    <row r="21" spans="1:13" s="287" customFormat="1" ht="15" customHeight="1" thickTop="1">
      <c r="A21" s="279"/>
      <c r="B21" s="279"/>
      <c r="C21" s="301" t="s">
        <v>472</v>
      </c>
      <c r="D21" s="302"/>
      <c r="E21" s="302"/>
      <c r="F21" s="302"/>
      <c r="G21" s="302"/>
      <c r="H21" s="302"/>
      <c r="I21" s="302"/>
      <c r="J21" s="302"/>
      <c r="K21" s="302"/>
      <c r="L21" s="302"/>
      <c r="M21" s="302"/>
    </row>
    <row r="22" spans="1:13" s="287" customFormat="1" ht="15" customHeight="1">
      <c r="A22" s="279"/>
      <c r="B22" s="279"/>
      <c r="C22" s="301" t="s">
        <v>473</v>
      </c>
      <c r="D22" s="302"/>
      <c r="E22" s="302"/>
      <c r="F22" s="302"/>
      <c r="G22" s="302"/>
      <c r="H22" s="302"/>
      <c r="I22" s="302"/>
      <c r="J22" s="302"/>
      <c r="K22" s="302"/>
      <c r="L22" s="302"/>
      <c r="M22" s="302"/>
    </row>
    <row r="23" spans="1:13" s="287" customFormat="1" ht="15" customHeight="1">
      <c r="A23" s="279"/>
      <c r="B23" s="279"/>
      <c r="C23" s="303"/>
      <c r="D23" s="302"/>
      <c r="E23" s="302"/>
      <c r="F23" s="302"/>
      <c r="G23" s="302"/>
      <c r="H23" s="302"/>
      <c r="I23" s="302"/>
      <c r="J23" s="302"/>
      <c r="K23" s="302"/>
      <c r="L23" s="302"/>
      <c r="M23" s="302"/>
    </row>
  </sheetData>
  <mergeCells count="3">
    <mergeCell ref="C1:M1"/>
    <mergeCell ref="C2:M2"/>
    <mergeCell ref="C3:M3"/>
  </mergeCells>
  <hyperlinks>
    <hyperlink ref="N1" location="ÍNDICE!A1" display="ÍNDICE"/>
  </hyperlink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P29"/>
  <sheetViews>
    <sheetView zoomScale="85" zoomScaleNormal="85" workbookViewId="0">
      <selection sqref="A1:O1"/>
    </sheetView>
  </sheetViews>
  <sheetFormatPr baseColWidth="10" defaultColWidth="9.140625" defaultRowHeight="12.75"/>
  <cols>
    <col min="1" max="1" width="53.5703125" style="305" customWidth="1"/>
    <col min="2" max="9" width="12.140625" style="304" customWidth="1"/>
    <col min="10" max="15" width="11.5703125" style="304" customWidth="1"/>
    <col min="16" max="256" width="9.140625" style="304"/>
    <col min="257" max="257" width="53.5703125" style="304" customWidth="1"/>
    <col min="258" max="269" width="15.7109375" style="304" customWidth="1"/>
    <col min="270" max="270" width="14.42578125" style="304" customWidth="1"/>
    <col min="271" max="271" width="15.7109375" style="304" customWidth="1"/>
    <col min="272" max="512" width="9.140625" style="304"/>
    <col min="513" max="513" width="53.5703125" style="304" customWidth="1"/>
    <col min="514" max="525" width="15.7109375" style="304" customWidth="1"/>
    <col min="526" max="526" width="14.42578125" style="304" customWidth="1"/>
    <col min="527" max="527" width="15.7109375" style="304" customWidth="1"/>
    <col min="528" max="768" width="9.140625" style="304"/>
    <col min="769" max="769" width="53.5703125" style="304" customWidth="1"/>
    <col min="770" max="781" width="15.7109375" style="304" customWidth="1"/>
    <col min="782" max="782" width="14.42578125" style="304" customWidth="1"/>
    <col min="783" max="783" width="15.7109375" style="304" customWidth="1"/>
    <col min="784" max="1024" width="9.140625" style="304"/>
    <col min="1025" max="1025" width="53.5703125" style="304" customWidth="1"/>
    <col min="1026" max="1037" width="15.7109375" style="304" customWidth="1"/>
    <col min="1038" max="1038" width="14.42578125" style="304" customWidth="1"/>
    <col min="1039" max="1039" width="15.7109375" style="304" customWidth="1"/>
    <col min="1040" max="1280" width="9.140625" style="304"/>
    <col min="1281" max="1281" width="53.5703125" style="304" customWidth="1"/>
    <col min="1282" max="1293" width="15.7109375" style="304" customWidth="1"/>
    <col min="1294" max="1294" width="14.42578125" style="304" customWidth="1"/>
    <col min="1295" max="1295" width="15.7109375" style="304" customWidth="1"/>
    <col min="1296" max="1536" width="9.140625" style="304"/>
    <col min="1537" max="1537" width="53.5703125" style="304" customWidth="1"/>
    <col min="1538" max="1549" width="15.7109375" style="304" customWidth="1"/>
    <col min="1550" max="1550" width="14.42578125" style="304" customWidth="1"/>
    <col min="1551" max="1551" width="15.7109375" style="304" customWidth="1"/>
    <col min="1552" max="1792" width="9.140625" style="304"/>
    <col min="1793" max="1793" width="53.5703125" style="304" customWidth="1"/>
    <col min="1794" max="1805" width="15.7109375" style="304" customWidth="1"/>
    <col min="1806" max="1806" width="14.42578125" style="304" customWidth="1"/>
    <col min="1807" max="1807" width="15.7109375" style="304" customWidth="1"/>
    <col min="1808" max="2048" width="9.140625" style="304"/>
    <col min="2049" max="2049" width="53.5703125" style="304" customWidth="1"/>
    <col min="2050" max="2061" width="15.7109375" style="304" customWidth="1"/>
    <col min="2062" max="2062" width="14.42578125" style="304" customWidth="1"/>
    <col min="2063" max="2063" width="15.7109375" style="304" customWidth="1"/>
    <col min="2064" max="2304" width="9.140625" style="304"/>
    <col min="2305" max="2305" width="53.5703125" style="304" customWidth="1"/>
    <col min="2306" max="2317" width="15.7109375" style="304" customWidth="1"/>
    <col min="2318" max="2318" width="14.42578125" style="304" customWidth="1"/>
    <col min="2319" max="2319" width="15.7109375" style="304" customWidth="1"/>
    <col min="2320" max="2560" width="9.140625" style="304"/>
    <col min="2561" max="2561" width="53.5703125" style="304" customWidth="1"/>
    <col min="2562" max="2573" width="15.7109375" style="304" customWidth="1"/>
    <col min="2574" max="2574" width="14.42578125" style="304" customWidth="1"/>
    <col min="2575" max="2575" width="15.7109375" style="304" customWidth="1"/>
    <col min="2576" max="2816" width="9.140625" style="304"/>
    <col min="2817" max="2817" width="53.5703125" style="304" customWidth="1"/>
    <col min="2818" max="2829" width="15.7109375" style="304" customWidth="1"/>
    <col min="2830" max="2830" width="14.42578125" style="304" customWidth="1"/>
    <col min="2831" max="2831" width="15.7109375" style="304" customWidth="1"/>
    <col min="2832" max="3072" width="9.140625" style="304"/>
    <col min="3073" max="3073" width="53.5703125" style="304" customWidth="1"/>
    <col min="3074" max="3085" width="15.7109375" style="304" customWidth="1"/>
    <col min="3086" max="3086" width="14.42578125" style="304" customWidth="1"/>
    <col min="3087" max="3087" width="15.7109375" style="304" customWidth="1"/>
    <col min="3088" max="3328" width="9.140625" style="304"/>
    <col min="3329" max="3329" width="53.5703125" style="304" customWidth="1"/>
    <col min="3330" max="3341" width="15.7109375" style="304" customWidth="1"/>
    <col min="3342" max="3342" width="14.42578125" style="304" customWidth="1"/>
    <col min="3343" max="3343" width="15.7109375" style="304" customWidth="1"/>
    <col min="3344" max="3584" width="9.140625" style="304"/>
    <col min="3585" max="3585" width="53.5703125" style="304" customWidth="1"/>
    <col min="3586" max="3597" width="15.7109375" style="304" customWidth="1"/>
    <col min="3598" max="3598" width="14.42578125" style="304" customWidth="1"/>
    <col min="3599" max="3599" width="15.7109375" style="304" customWidth="1"/>
    <col min="3600" max="3840" width="9.140625" style="304"/>
    <col min="3841" max="3841" width="53.5703125" style="304" customWidth="1"/>
    <col min="3842" max="3853" width="15.7109375" style="304" customWidth="1"/>
    <col min="3854" max="3854" width="14.42578125" style="304" customWidth="1"/>
    <col min="3855" max="3855" width="15.7109375" style="304" customWidth="1"/>
    <col min="3856" max="4096" width="9.140625" style="304"/>
    <col min="4097" max="4097" width="53.5703125" style="304" customWidth="1"/>
    <col min="4098" max="4109" width="15.7109375" style="304" customWidth="1"/>
    <col min="4110" max="4110" width="14.42578125" style="304" customWidth="1"/>
    <col min="4111" max="4111" width="15.7109375" style="304" customWidth="1"/>
    <col min="4112" max="4352" width="9.140625" style="304"/>
    <col min="4353" max="4353" width="53.5703125" style="304" customWidth="1"/>
    <col min="4354" max="4365" width="15.7109375" style="304" customWidth="1"/>
    <col min="4366" max="4366" width="14.42578125" style="304" customWidth="1"/>
    <col min="4367" max="4367" width="15.7109375" style="304" customWidth="1"/>
    <col min="4368" max="4608" width="9.140625" style="304"/>
    <col min="4609" max="4609" width="53.5703125" style="304" customWidth="1"/>
    <col min="4610" max="4621" width="15.7109375" style="304" customWidth="1"/>
    <col min="4622" max="4622" width="14.42578125" style="304" customWidth="1"/>
    <col min="4623" max="4623" width="15.7109375" style="304" customWidth="1"/>
    <col min="4624" max="4864" width="9.140625" style="304"/>
    <col min="4865" max="4865" width="53.5703125" style="304" customWidth="1"/>
    <col min="4866" max="4877" width="15.7109375" style="304" customWidth="1"/>
    <col min="4878" max="4878" width="14.42578125" style="304" customWidth="1"/>
    <col min="4879" max="4879" width="15.7109375" style="304" customWidth="1"/>
    <col min="4880" max="5120" width="9.140625" style="304"/>
    <col min="5121" max="5121" width="53.5703125" style="304" customWidth="1"/>
    <col min="5122" max="5133" width="15.7109375" style="304" customWidth="1"/>
    <col min="5134" max="5134" width="14.42578125" style="304" customWidth="1"/>
    <col min="5135" max="5135" width="15.7109375" style="304" customWidth="1"/>
    <col min="5136" max="5376" width="9.140625" style="304"/>
    <col min="5377" max="5377" width="53.5703125" style="304" customWidth="1"/>
    <col min="5378" max="5389" width="15.7109375" style="304" customWidth="1"/>
    <col min="5390" max="5390" width="14.42578125" style="304" customWidth="1"/>
    <col min="5391" max="5391" width="15.7109375" style="304" customWidth="1"/>
    <col min="5392" max="5632" width="9.140625" style="304"/>
    <col min="5633" max="5633" width="53.5703125" style="304" customWidth="1"/>
    <col min="5634" max="5645" width="15.7109375" style="304" customWidth="1"/>
    <col min="5646" max="5646" width="14.42578125" style="304" customWidth="1"/>
    <col min="5647" max="5647" width="15.7109375" style="304" customWidth="1"/>
    <col min="5648" max="5888" width="9.140625" style="304"/>
    <col min="5889" max="5889" width="53.5703125" style="304" customWidth="1"/>
    <col min="5890" max="5901" width="15.7109375" style="304" customWidth="1"/>
    <col min="5902" max="5902" width="14.42578125" style="304" customWidth="1"/>
    <col min="5903" max="5903" width="15.7109375" style="304" customWidth="1"/>
    <col min="5904" max="6144" width="9.140625" style="304"/>
    <col min="6145" max="6145" width="53.5703125" style="304" customWidth="1"/>
    <col min="6146" max="6157" width="15.7109375" style="304" customWidth="1"/>
    <col min="6158" max="6158" width="14.42578125" style="304" customWidth="1"/>
    <col min="6159" max="6159" width="15.7109375" style="304" customWidth="1"/>
    <col min="6160" max="6400" width="9.140625" style="304"/>
    <col min="6401" max="6401" width="53.5703125" style="304" customWidth="1"/>
    <col min="6402" max="6413" width="15.7109375" style="304" customWidth="1"/>
    <col min="6414" max="6414" width="14.42578125" style="304" customWidth="1"/>
    <col min="6415" max="6415" width="15.7109375" style="304" customWidth="1"/>
    <col min="6416" max="6656" width="9.140625" style="304"/>
    <col min="6657" max="6657" width="53.5703125" style="304" customWidth="1"/>
    <col min="6658" max="6669" width="15.7109375" style="304" customWidth="1"/>
    <col min="6670" max="6670" width="14.42578125" style="304" customWidth="1"/>
    <col min="6671" max="6671" width="15.7109375" style="304" customWidth="1"/>
    <col min="6672" max="6912" width="9.140625" style="304"/>
    <col min="6913" max="6913" width="53.5703125" style="304" customWidth="1"/>
    <col min="6914" max="6925" width="15.7109375" style="304" customWidth="1"/>
    <col min="6926" max="6926" width="14.42578125" style="304" customWidth="1"/>
    <col min="6927" max="6927" width="15.7109375" style="304" customWidth="1"/>
    <col min="6928" max="7168" width="9.140625" style="304"/>
    <col min="7169" max="7169" width="53.5703125" style="304" customWidth="1"/>
    <col min="7170" max="7181" width="15.7109375" style="304" customWidth="1"/>
    <col min="7182" max="7182" width="14.42578125" style="304" customWidth="1"/>
    <col min="7183" max="7183" width="15.7109375" style="304" customWidth="1"/>
    <col min="7184" max="7424" width="9.140625" style="304"/>
    <col min="7425" max="7425" width="53.5703125" style="304" customWidth="1"/>
    <col min="7426" max="7437" width="15.7109375" style="304" customWidth="1"/>
    <col min="7438" max="7438" width="14.42578125" style="304" customWidth="1"/>
    <col min="7439" max="7439" width="15.7109375" style="304" customWidth="1"/>
    <col min="7440" max="7680" width="9.140625" style="304"/>
    <col min="7681" max="7681" width="53.5703125" style="304" customWidth="1"/>
    <col min="7682" max="7693" width="15.7109375" style="304" customWidth="1"/>
    <col min="7694" max="7694" width="14.42578125" style="304" customWidth="1"/>
    <col min="7695" max="7695" width="15.7109375" style="304" customWidth="1"/>
    <col min="7696" max="7936" width="9.140625" style="304"/>
    <col min="7937" max="7937" width="53.5703125" style="304" customWidth="1"/>
    <col min="7938" max="7949" width="15.7109375" style="304" customWidth="1"/>
    <col min="7950" max="7950" width="14.42578125" style="304" customWidth="1"/>
    <col min="7951" max="7951" width="15.7109375" style="304" customWidth="1"/>
    <col min="7952" max="8192" width="9.140625" style="304"/>
    <col min="8193" max="8193" width="53.5703125" style="304" customWidth="1"/>
    <col min="8194" max="8205" width="15.7109375" style="304" customWidth="1"/>
    <col min="8206" max="8206" width="14.42578125" style="304" customWidth="1"/>
    <col min="8207" max="8207" width="15.7109375" style="304" customWidth="1"/>
    <col min="8208" max="8448" width="9.140625" style="304"/>
    <col min="8449" max="8449" width="53.5703125" style="304" customWidth="1"/>
    <col min="8450" max="8461" width="15.7109375" style="304" customWidth="1"/>
    <col min="8462" max="8462" width="14.42578125" style="304" customWidth="1"/>
    <col min="8463" max="8463" width="15.7109375" style="304" customWidth="1"/>
    <col min="8464" max="8704" width="9.140625" style="304"/>
    <col min="8705" max="8705" width="53.5703125" style="304" customWidth="1"/>
    <col min="8706" max="8717" width="15.7109375" style="304" customWidth="1"/>
    <col min="8718" max="8718" width="14.42578125" style="304" customWidth="1"/>
    <col min="8719" max="8719" width="15.7109375" style="304" customWidth="1"/>
    <col min="8720" max="8960" width="9.140625" style="304"/>
    <col min="8961" max="8961" width="53.5703125" style="304" customWidth="1"/>
    <col min="8962" max="8973" width="15.7109375" style="304" customWidth="1"/>
    <col min="8974" max="8974" width="14.42578125" style="304" customWidth="1"/>
    <col min="8975" max="8975" width="15.7109375" style="304" customWidth="1"/>
    <col min="8976" max="9216" width="9.140625" style="304"/>
    <col min="9217" max="9217" width="53.5703125" style="304" customWidth="1"/>
    <col min="9218" max="9229" width="15.7109375" style="304" customWidth="1"/>
    <col min="9230" max="9230" width="14.42578125" style="304" customWidth="1"/>
    <col min="9231" max="9231" width="15.7109375" style="304" customWidth="1"/>
    <col min="9232" max="9472" width="9.140625" style="304"/>
    <col min="9473" max="9473" width="53.5703125" style="304" customWidth="1"/>
    <col min="9474" max="9485" width="15.7109375" style="304" customWidth="1"/>
    <col min="9486" max="9486" width="14.42578125" style="304" customWidth="1"/>
    <col min="9487" max="9487" width="15.7109375" style="304" customWidth="1"/>
    <col min="9488" max="9728" width="9.140625" style="304"/>
    <col min="9729" max="9729" width="53.5703125" style="304" customWidth="1"/>
    <col min="9730" max="9741" width="15.7109375" style="304" customWidth="1"/>
    <col min="9742" max="9742" width="14.42578125" style="304" customWidth="1"/>
    <col min="9743" max="9743" width="15.7109375" style="304" customWidth="1"/>
    <col min="9744" max="9984" width="9.140625" style="304"/>
    <col min="9985" max="9985" width="53.5703125" style="304" customWidth="1"/>
    <col min="9986" max="9997" width="15.7109375" style="304" customWidth="1"/>
    <col min="9998" max="9998" width="14.42578125" style="304" customWidth="1"/>
    <col min="9999" max="9999" width="15.7109375" style="304" customWidth="1"/>
    <col min="10000" max="10240" width="9.140625" style="304"/>
    <col min="10241" max="10241" width="53.5703125" style="304" customWidth="1"/>
    <col min="10242" max="10253" width="15.7109375" style="304" customWidth="1"/>
    <col min="10254" max="10254" width="14.42578125" style="304" customWidth="1"/>
    <col min="10255" max="10255" width="15.7109375" style="304" customWidth="1"/>
    <col min="10256" max="10496" width="9.140625" style="304"/>
    <col min="10497" max="10497" width="53.5703125" style="304" customWidth="1"/>
    <col min="10498" max="10509" width="15.7109375" style="304" customWidth="1"/>
    <col min="10510" max="10510" width="14.42578125" style="304" customWidth="1"/>
    <col min="10511" max="10511" width="15.7109375" style="304" customWidth="1"/>
    <col min="10512" max="10752" width="9.140625" style="304"/>
    <col min="10753" max="10753" width="53.5703125" style="304" customWidth="1"/>
    <col min="10754" max="10765" width="15.7109375" style="304" customWidth="1"/>
    <col min="10766" max="10766" width="14.42578125" style="304" customWidth="1"/>
    <col min="10767" max="10767" width="15.7109375" style="304" customWidth="1"/>
    <col min="10768" max="11008" width="9.140625" style="304"/>
    <col min="11009" max="11009" width="53.5703125" style="304" customWidth="1"/>
    <col min="11010" max="11021" width="15.7109375" style="304" customWidth="1"/>
    <col min="11022" max="11022" width="14.42578125" style="304" customWidth="1"/>
    <col min="11023" max="11023" width="15.7109375" style="304" customWidth="1"/>
    <col min="11024" max="11264" width="9.140625" style="304"/>
    <col min="11265" max="11265" width="53.5703125" style="304" customWidth="1"/>
    <col min="11266" max="11277" width="15.7109375" style="304" customWidth="1"/>
    <col min="11278" max="11278" width="14.42578125" style="304" customWidth="1"/>
    <col min="11279" max="11279" width="15.7109375" style="304" customWidth="1"/>
    <col min="11280" max="11520" width="9.140625" style="304"/>
    <col min="11521" max="11521" width="53.5703125" style="304" customWidth="1"/>
    <col min="11522" max="11533" width="15.7109375" style="304" customWidth="1"/>
    <col min="11534" max="11534" width="14.42578125" style="304" customWidth="1"/>
    <col min="11535" max="11535" width="15.7109375" style="304" customWidth="1"/>
    <col min="11536" max="11776" width="9.140625" style="304"/>
    <col min="11777" max="11777" width="53.5703125" style="304" customWidth="1"/>
    <col min="11778" max="11789" width="15.7109375" style="304" customWidth="1"/>
    <col min="11790" max="11790" width="14.42578125" style="304" customWidth="1"/>
    <col min="11791" max="11791" width="15.7109375" style="304" customWidth="1"/>
    <col min="11792" max="12032" width="9.140625" style="304"/>
    <col min="12033" max="12033" width="53.5703125" style="304" customWidth="1"/>
    <col min="12034" max="12045" width="15.7109375" style="304" customWidth="1"/>
    <col min="12046" max="12046" width="14.42578125" style="304" customWidth="1"/>
    <col min="12047" max="12047" width="15.7109375" style="304" customWidth="1"/>
    <col min="12048" max="12288" width="9.140625" style="304"/>
    <col min="12289" max="12289" width="53.5703125" style="304" customWidth="1"/>
    <col min="12290" max="12301" width="15.7109375" style="304" customWidth="1"/>
    <col min="12302" max="12302" width="14.42578125" style="304" customWidth="1"/>
    <col min="12303" max="12303" width="15.7109375" style="304" customWidth="1"/>
    <col min="12304" max="12544" width="9.140625" style="304"/>
    <col min="12545" max="12545" width="53.5703125" style="304" customWidth="1"/>
    <col min="12546" max="12557" width="15.7109375" style="304" customWidth="1"/>
    <col min="12558" max="12558" width="14.42578125" style="304" customWidth="1"/>
    <col min="12559" max="12559" width="15.7109375" style="304" customWidth="1"/>
    <col min="12560" max="12800" width="9.140625" style="304"/>
    <col min="12801" max="12801" width="53.5703125" style="304" customWidth="1"/>
    <col min="12802" max="12813" width="15.7109375" style="304" customWidth="1"/>
    <col min="12814" max="12814" width="14.42578125" style="304" customWidth="1"/>
    <col min="12815" max="12815" width="15.7109375" style="304" customWidth="1"/>
    <col min="12816" max="13056" width="9.140625" style="304"/>
    <col min="13057" max="13057" width="53.5703125" style="304" customWidth="1"/>
    <col min="13058" max="13069" width="15.7109375" style="304" customWidth="1"/>
    <col min="13070" max="13070" width="14.42578125" style="304" customWidth="1"/>
    <col min="13071" max="13071" width="15.7109375" style="304" customWidth="1"/>
    <col min="13072" max="13312" width="9.140625" style="304"/>
    <col min="13313" max="13313" width="53.5703125" style="304" customWidth="1"/>
    <col min="13314" max="13325" width="15.7109375" style="304" customWidth="1"/>
    <col min="13326" max="13326" width="14.42578125" style="304" customWidth="1"/>
    <col min="13327" max="13327" width="15.7109375" style="304" customWidth="1"/>
    <col min="13328" max="13568" width="9.140625" style="304"/>
    <col min="13569" max="13569" width="53.5703125" style="304" customWidth="1"/>
    <col min="13570" max="13581" width="15.7109375" style="304" customWidth="1"/>
    <col min="13582" max="13582" width="14.42578125" style="304" customWidth="1"/>
    <col min="13583" max="13583" width="15.7109375" style="304" customWidth="1"/>
    <col min="13584" max="13824" width="9.140625" style="304"/>
    <col min="13825" max="13825" width="53.5703125" style="304" customWidth="1"/>
    <col min="13826" max="13837" width="15.7109375" style="304" customWidth="1"/>
    <col min="13838" max="13838" width="14.42578125" style="304" customWidth="1"/>
    <col min="13839" max="13839" width="15.7109375" style="304" customWidth="1"/>
    <col min="13840" max="14080" width="9.140625" style="304"/>
    <col min="14081" max="14081" width="53.5703125" style="304" customWidth="1"/>
    <col min="14082" max="14093" width="15.7109375" style="304" customWidth="1"/>
    <col min="14094" max="14094" width="14.42578125" style="304" customWidth="1"/>
    <col min="14095" max="14095" width="15.7109375" style="304" customWidth="1"/>
    <col min="14096" max="14336" width="9.140625" style="304"/>
    <col min="14337" max="14337" width="53.5703125" style="304" customWidth="1"/>
    <col min="14338" max="14349" width="15.7109375" style="304" customWidth="1"/>
    <col min="14350" max="14350" width="14.42578125" style="304" customWidth="1"/>
    <col min="14351" max="14351" width="15.7109375" style="304" customWidth="1"/>
    <col min="14352" max="14592" width="9.140625" style="304"/>
    <col min="14593" max="14593" width="53.5703125" style="304" customWidth="1"/>
    <col min="14594" max="14605" width="15.7109375" style="304" customWidth="1"/>
    <col min="14606" max="14606" width="14.42578125" style="304" customWidth="1"/>
    <col min="14607" max="14607" width="15.7109375" style="304" customWidth="1"/>
    <col min="14608" max="14848" width="9.140625" style="304"/>
    <col min="14849" max="14849" width="53.5703125" style="304" customWidth="1"/>
    <col min="14850" max="14861" width="15.7109375" style="304" customWidth="1"/>
    <col min="14862" max="14862" width="14.42578125" style="304" customWidth="1"/>
    <col min="14863" max="14863" width="15.7109375" style="304" customWidth="1"/>
    <col min="14864" max="15104" width="9.140625" style="304"/>
    <col min="15105" max="15105" width="53.5703125" style="304" customWidth="1"/>
    <col min="15106" max="15117" width="15.7109375" style="304" customWidth="1"/>
    <col min="15118" max="15118" width="14.42578125" style="304" customWidth="1"/>
    <col min="15119" max="15119" width="15.7109375" style="304" customWidth="1"/>
    <col min="15120" max="15360" width="9.140625" style="304"/>
    <col min="15361" max="15361" width="53.5703125" style="304" customWidth="1"/>
    <col min="15362" max="15373" width="15.7109375" style="304" customWidth="1"/>
    <col min="15374" max="15374" width="14.42578125" style="304" customWidth="1"/>
    <col min="15375" max="15375" width="15.7109375" style="304" customWidth="1"/>
    <col min="15376" max="15616" width="9.140625" style="304"/>
    <col min="15617" max="15617" width="53.5703125" style="304" customWidth="1"/>
    <col min="15618" max="15629" width="15.7109375" style="304" customWidth="1"/>
    <col min="15630" max="15630" width="14.42578125" style="304" customWidth="1"/>
    <col min="15631" max="15631" width="15.7109375" style="304" customWidth="1"/>
    <col min="15632" max="15872" width="9.140625" style="304"/>
    <col min="15873" max="15873" width="53.5703125" style="304" customWidth="1"/>
    <col min="15874" max="15885" width="15.7109375" style="304" customWidth="1"/>
    <col min="15886" max="15886" width="14.42578125" style="304" customWidth="1"/>
    <col min="15887" max="15887" width="15.7109375" style="304" customWidth="1"/>
    <col min="15888" max="16128" width="9.140625" style="304"/>
    <col min="16129" max="16129" width="53.5703125" style="304" customWidth="1"/>
    <col min="16130" max="16141" width="15.7109375" style="304" customWidth="1"/>
    <col min="16142" max="16142" width="14.42578125" style="304" customWidth="1"/>
    <col min="16143" max="16143" width="15.7109375" style="304" customWidth="1"/>
    <col min="16144" max="16384" width="9.140625" style="304"/>
  </cols>
  <sheetData>
    <row r="1" spans="1:16" s="280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604" t="s">
        <v>1158</v>
      </c>
    </row>
    <row r="2" spans="1:16" s="280" customFormat="1" ht="15" customHeight="1">
      <c r="A2" s="708" t="s">
        <v>474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</row>
    <row r="3" spans="1:16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</row>
    <row r="4" spans="1:16" s="281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</row>
    <row r="5" spans="1:16" ht="15" customHeight="1">
      <c r="A5" s="306"/>
      <c r="B5" s="279"/>
      <c r="C5" s="279"/>
      <c r="D5" s="279"/>
      <c r="E5" s="279"/>
      <c r="F5" s="279"/>
      <c r="G5" s="279"/>
      <c r="H5" s="279"/>
      <c r="I5" s="279"/>
      <c r="J5" s="279"/>
      <c r="K5" s="279"/>
      <c r="L5" s="279"/>
      <c r="M5" s="279"/>
      <c r="N5" s="279"/>
      <c r="O5" s="279"/>
    </row>
    <row r="6" spans="1:16" ht="30" customHeight="1">
      <c r="A6" s="307" t="s">
        <v>1143</v>
      </c>
      <c r="B6" s="308" t="s">
        <v>53</v>
      </c>
      <c r="C6" s="308" t="s">
        <v>54</v>
      </c>
      <c r="D6" s="308" t="s">
        <v>55</v>
      </c>
      <c r="E6" s="308" t="s">
        <v>56</v>
      </c>
      <c r="F6" s="308" t="s">
        <v>57</v>
      </c>
      <c r="G6" s="308" t="s">
        <v>58</v>
      </c>
      <c r="H6" s="308" t="s">
        <v>59</v>
      </c>
      <c r="I6" s="308" t="s">
        <v>60</v>
      </c>
      <c r="J6" s="308" t="s">
        <v>61</v>
      </c>
      <c r="K6" s="308" t="s">
        <v>62</v>
      </c>
      <c r="L6" s="308" t="s">
        <v>63</v>
      </c>
      <c r="M6" s="308" t="s">
        <v>65</v>
      </c>
      <c r="N6" s="309" t="s">
        <v>475</v>
      </c>
      <c r="O6" s="310" t="s">
        <v>66</v>
      </c>
    </row>
    <row r="7" spans="1:16" ht="15" customHeight="1">
      <c r="A7" s="311" t="s">
        <v>476</v>
      </c>
      <c r="B7" s="302">
        <v>1819445.7403199992</v>
      </c>
      <c r="C7" s="302">
        <v>3093505.9503700016</v>
      </c>
      <c r="D7" s="302">
        <v>1072328.077379999</v>
      </c>
      <c r="E7" s="302">
        <v>1309204.4403600001</v>
      </c>
      <c r="F7" s="302">
        <v>1980679.0757099995</v>
      </c>
      <c r="G7" s="302">
        <v>2845660.1826799987</v>
      </c>
      <c r="H7" s="302">
        <v>1014727.2699000001</v>
      </c>
      <c r="I7" s="302">
        <v>735372.79246999952</v>
      </c>
      <c r="J7" s="302">
        <v>30851.231739999999</v>
      </c>
      <c r="K7" s="302">
        <v>2983127.732779996</v>
      </c>
      <c r="L7" s="302">
        <v>238209.23436000009</v>
      </c>
      <c r="M7" s="302">
        <v>2571454.7749200016</v>
      </c>
      <c r="N7" s="302">
        <v>19694566.502989992</v>
      </c>
      <c r="O7" s="312">
        <v>0.1031086057110277</v>
      </c>
    </row>
    <row r="8" spans="1:16" ht="15" customHeight="1">
      <c r="A8" s="311" t="s">
        <v>477</v>
      </c>
      <c r="B8" s="302">
        <v>2856.0158499999998</v>
      </c>
      <c r="C8" s="302">
        <v>53693.757429999954</v>
      </c>
      <c r="D8" s="302">
        <v>18300.742830000003</v>
      </c>
      <c r="E8" s="302">
        <v>37555.261549999996</v>
      </c>
      <c r="F8" s="302">
        <v>311.28752000000003</v>
      </c>
      <c r="G8" s="302">
        <v>129114.29687999998</v>
      </c>
      <c r="H8" s="302">
        <v>9357.2652799999978</v>
      </c>
      <c r="I8" s="302">
        <v>4651.8996199999992</v>
      </c>
      <c r="J8" s="302">
        <v>0</v>
      </c>
      <c r="K8" s="302">
        <v>55512.563610000048</v>
      </c>
      <c r="L8" s="302">
        <v>10861.205819999999</v>
      </c>
      <c r="M8" s="302">
        <v>91728.595320000008</v>
      </c>
      <c r="N8" s="302">
        <v>413942.89171</v>
      </c>
      <c r="O8" s="312">
        <v>2.1671497263841409E-3</v>
      </c>
    </row>
    <row r="9" spans="1:16" ht="15" customHeight="1">
      <c r="A9" s="311" t="s">
        <v>478</v>
      </c>
      <c r="B9" s="302">
        <v>10743.929290000002</v>
      </c>
      <c r="C9" s="302">
        <v>42079.245149999995</v>
      </c>
      <c r="D9" s="302">
        <v>17633.389320000002</v>
      </c>
      <c r="E9" s="302">
        <v>75051.339820000037</v>
      </c>
      <c r="F9" s="302">
        <v>35624.258939999992</v>
      </c>
      <c r="G9" s="302">
        <v>177654.53795000009</v>
      </c>
      <c r="H9" s="302">
        <v>39859.582329999976</v>
      </c>
      <c r="I9" s="302">
        <v>4113.5415300000013</v>
      </c>
      <c r="J9" s="302">
        <v>0</v>
      </c>
      <c r="K9" s="302">
        <v>10189.926219999999</v>
      </c>
      <c r="L9" s="302">
        <v>5005.7641700000022</v>
      </c>
      <c r="M9" s="302">
        <v>377.96671000000009</v>
      </c>
      <c r="N9" s="302">
        <v>418333.48143000016</v>
      </c>
      <c r="O9" s="312">
        <v>2.1901361467356454E-3</v>
      </c>
    </row>
    <row r="10" spans="1:16" ht="15" customHeight="1">
      <c r="A10" s="311" t="s">
        <v>479</v>
      </c>
      <c r="B10" s="302">
        <v>60125.11639000001</v>
      </c>
      <c r="C10" s="302">
        <v>83418.499959999986</v>
      </c>
      <c r="D10" s="302">
        <v>36689.595450000001</v>
      </c>
      <c r="E10" s="302">
        <v>390949.6447200001</v>
      </c>
      <c r="F10" s="302">
        <v>176175.11241999999</v>
      </c>
      <c r="G10" s="302">
        <v>41746.438400000014</v>
      </c>
      <c r="H10" s="302">
        <v>34293.58544000001</v>
      </c>
      <c r="I10" s="302">
        <v>80347.214489999897</v>
      </c>
      <c r="J10" s="302">
        <v>0</v>
      </c>
      <c r="K10" s="302">
        <v>115842.8756800002</v>
      </c>
      <c r="L10" s="302">
        <v>30028.739009999987</v>
      </c>
      <c r="M10" s="302">
        <v>146909.16428000023</v>
      </c>
      <c r="N10" s="302">
        <v>1196525.9862400005</v>
      </c>
      <c r="O10" s="312">
        <v>6.264272235669094E-3</v>
      </c>
    </row>
    <row r="11" spans="1:16" ht="15" customHeight="1">
      <c r="A11" s="311" t="s">
        <v>480</v>
      </c>
      <c r="B11" s="302">
        <v>3729392.9224699996</v>
      </c>
      <c r="C11" s="302">
        <v>4735083.2172400095</v>
      </c>
      <c r="D11" s="302">
        <v>2934874.8737799996</v>
      </c>
      <c r="E11" s="302">
        <v>5595139.2793299947</v>
      </c>
      <c r="F11" s="302">
        <v>4230526.8141600015</v>
      </c>
      <c r="G11" s="302">
        <v>2300530.2623100006</v>
      </c>
      <c r="H11" s="302">
        <v>2420351.2729799994</v>
      </c>
      <c r="I11" s="302">
        <v>5465378.4153900007</v>
      </c>
      <c r="J11" s="302">
        <v>61320.185300000005</v>
      </c>
      <c r="K11" s="302">
        <v>3934213.8696999964</v>
      </c>
      <c r="L11" s="302">
        <v>754209.53744999948</v>
      </c>
      <c r="M11" s="302">
        <v>1661129.031600001</v>
      </c>
      <c r="N11" s="302">
        <v>37822149.681710005</v>
      </c>
      <c r="O11" s="312">
        <v>0.1980134530040481</v>
      </c>
    </row>
    <row r="12" spans="1:16" ht="15" customHeight="1">
      <c r="A12" s="311" t="s">
        <v>481</v>
      </c>
      <c r="B12" s="302">
        <v>447773.28027999983</v>
      </c>
      <c r="C12" s="302">
        <v>1853117.2297199999</v>
      </c>
      <c r="D12" s="302">
        <v>100302.75966000001</v>
      </c>
      <c r="E12" s="302">
        <v>755809.95347000042</v>
      </c>
      <c r="F12" s="302">
        <v>890300.84458000003</v>
      </c>
      <c r="G12" s="302">
        <v>305798.23361999978</v>
      </c>
      <c r="H12" s="302">
        <v>248057.00195000006</v>
      </c>
      <c r="I12" s="302">
        <v>14290.194169999995</v>
      </c>
      <c r="J12" s="302">
        <v>0</v>
      </c>
      <c r="K12" s="302">
        <v>163730.91305999999</v>
      </c>
      <c r="L12" s="302">
        <v>32529.511930000004</v>
      </c>
      <c r="M12" s="302">
        <v>6592.4468300000017</v>
      </c>
      <c r="N12" s="302">
        <v>4818302.3692700006</v>
      </c>
      <c r="O12" s="312">
        <v>2.5225660037459904E-2</v>
      </c>
    </row>
    <row r="13" spans="1:16" ht="15" customHeight="1">
      <c r="A13" s="311" t="s">
        <v>68</v>
      </c>
      <c r="B13" s="302">
        <v>1008330.8379500003</v>
      </c>
      <c r="C13" s="302">
        <v>2350835.7756200018</v>
      </c>
      <c r="D13" s="302">
        <v>1184885.05348</v>
      </c>
      <c r="E13" s="302">
        <v>1713249.7517099997</v>
      </c>
      <c r="F13" s="302">
        <v>218136.42079999996</v>
      </c>
      <c r="G13" s="302">
        <v>506376.69256000005</v>
      </c>
      <c r="H13" s="302">
        <v>715838.15573000011</v>
      </c>
      <c r="I13" s="302">
        <v>1854685.7802099991</v>
      </c>
      <c r="J13" s="302">
        <v>0</v>
      </c>
      <c r="K13" s="302">
        <v>494645.86042999971</v>
      </c>
      <c r="L13" s="302">
        <v>432849.42273000046</v>
      </c>
      <c r="M13" s="302">
        <v>369891.54563999991</v>
      </c>
      <c r="N13" s="302">
        <v>10849725.296860002</v>
      </c>
      <c r="O13" s="312">
        <v>5.6802471257088191E-2</v>
      </c>
    </row>
    <row r="14" spans="1:16" ht="15" customHeight="1">
      <c r="A14" s="311" t="s">
        <v>482</v>
      </c>
      <c r="B14" s="302">
        <v>2631399.1270599985</v>
      </c>
      <c r="C14" s="302">
        <v>4517105.8778800024</v>
      </c>
      <c r="D14" s="302">
        <v>5541133.7924799984</v>
      </c>
      <c r="E14" s="302">
        <v>4104597.1306400043</v>
      </c>
      <c r="F14" s="302">
        <v>3170797.8269300014</v>
      </c>
      <c r="G14" s="302">
        <v>3205732.0045700027</v>
      </c>
      <c r="H14" s="302">
        <v>2693634.0208199974</v>
      </c>
      <c r="I14" s="302">
        <v>4760637.1941399956</v>
      </c>
      <c r="J14" s="302">
        <v>24918.332269999999</v>
      </c>
      <c r="K14" s="302">
        <v>4336217.1901200032</v>
      </c>
      <c r="L14" s="302">
        <v>1100506.874250001</v>
      </c>
      <c r="M14" s="302">
        <v>2780768.7140900018</v>
      </c>
      <c r="N14" s="302">
        <v>38867448.085250005</v>
      </c>
      <c r="O14" s="312">
        <v>0.20348599086999247</v>
      </c>
    </row>
    <row r="15" spans="1:16" ht="15" customHeight="1">
      <c r="A15" s="311" t="s">
        <v>483</v>
      </c>
      <c r="B15" s="302">
        <v>388930.25976999989</v>
      </c>
      <c r="C15" s="302">
        <v>783220.97884999926</v>
      </c>
      <c r="D15" s="302">
        <v>810405.00933999952</v>
      </c>
      <c r="E15" s="302">
        <v>685868.54174999939</v>
      </c>
      <c r="F15" s="302">
        <v>226047.17496999964</v>
      </c>
      <c r="G15" s="302">
        <v>239437.50983999993</v>
      </c>
      <c r="H15" s="302">
        <v>333600.02803000063</v>
      </c>
      <c r="I15" s="302">
        <v>1067714.1748900004</v>
      </c>
      <c r="J15" s="302">
        <v>0</v>
      </c>
      <c r="K15" s="302">
        <v>836587.85232999898</v>
      </c>
      <c r="L15" s="302">
        <v>259454.0272000001</v>
      </c>
      <c r="M15" s="302">
        <v>572563.07211000007</v>
      </c>
      <c r="N15" s="302">
        <v>6203828.6290799985</v>
      </c>
      <c r="O15" s="312">
        <v>3.2479421160018014E-2</v>
      </c>
    </row>
    <row r="16" spans="1:16" ht="15" customHeight="1">
      <c r="A16" s="311" t="s">
        <v>484</v>
      </c>
      <c r="B16" s="302">
        <v>660572.00696000026</v>
      </c>
      <c r="C16" s="302">
        <v>1567404.8050599999</v>
      </c>
      <c r="D16" s="302">
        <v>1213119.4471000005</v>
      </c>
      <c r="E16" s="302">
        <v>483181.07987000002</v>
      </c>
      <c r="F16" s="302">
        <v>344720.21013999946</v>
      </c>
      <c r="G16" s="302">
        <v>641062.95488999994</v>
      </c>
      <c r="H16" s="302">
        <v>663831.05381999887</v>
      </c>
      <c r="I16" s="302">
        <v>1687447.1211900015</v>
      </c>
      <c r="J16" s="302">
        <v>160.41667000000001</v>
      </c>
      <c r="K16" s="302">
        <v>1985091.9676199986</v>
      </c>
      <c r="L16" s="302">
        <v>427132.60027999972</v>
      </c>
      <c r="M16" s="302">
        <v>1038503.5581199997</v>
      </c>
      <c r="N16" s="302">
        <v>10712227.221719999</v>
      </c>
      <c r="O16" s="312">
        <v>5.6082616122755405E-2</v>
      </c>
    </row>
    <row r="17" spans="1:15" ht="15" customHeight="1">
      <c r="A17" s="311" t="s">
        <v>485</v>
      </c>
      <c r="B17" s="302">
        <v>577162.0332600004</v>
      </c>
      <c r="C17" s="302">
        <v>1875750.2243100004</v>
      </c>
      <c r="D17" s="302">
        <v>147522.76835999999</v>
      </c>
      <c r="E17" s="302">
        <v>1068311.3647199995</v>
      </c>
      <c r="F17" s="302">
        <v>316081.82763999992</v>
      </c>
      <c r="G17" s="302">
        <v>558817.54906999983</v>
      </c>
      <c r="H17" s="302">
        <v>579452.36642999959</v>
      </c>
      <c r="I17" s="302">
        <v>16549.907160000006</v>
      </c>
      <c r="J17" s="302">
        <v>0</v>
      </c>
      <c r="K17" s="302">
        <v>158499.45386000001</v>
      </c>
      <c r="L17" s="302">
        <v>211615.15797000017</v>
      </c>
      <c r="M17" s="302">
        <v>14857.989889999993</v>
      </c>
      <c r="N17" s="302">
        <v>5524620.642669999</v>
      </c>
      <c r="O17" s="312">
        <v>2.8923506971406776E-2</v>
      </c>
    </row>
    <row r="18" spans="1:15" ht="15" customHeight="1">
      <c r="A18" s="311" t="s">
        <v>486</v>
      </c>
      <c r="B18" s="302">
        <v>2303329.2165200021</v>
      </c>
      <c r="C18" s="302">
        <v>2951023.3599900012</v>
      </c>
      <c r="D18" s="302">
        <v>9071404.3811000064</v>
      </c>
      <c r="E18" s="302">
        <v>741742.0789999984</v>
      </c>
      <c r="F18" s="302">
        <v>2847525.2626699954</v>
      </c>
      <c r="G18" s="302">
        <v>761399.2691700001</v>
      </c>
      <c r="H18" s="302">
        <v>979957.10331000038</v>
      </c>
      <c r="I18" s="302">
        <v>445018.50492000004</v>
      </c>
      <c r="J18" s="302">
        <v>0</v>
      </c>
      <c r="K18" s="302">
        <v>873273.38276000111</v>
      </c>
      <c r="L18" s="302">
        <v>299833.88718999992</v>
      </c>
      <c r="M18" s="302">
        <v>156557.34626999986</v>
      </c>
      <c r="N18" s="302">
        <v>21431063.7929</v>
      </c>
      <c r="O18" s="312">
        <v>0.11219983472368032</v>
      </c>
    </row>
    <row r="19" spans="1:15" ht="15" customHeight="1">
      <c r="A19" s="311" t="s">
        <v>487</v>
      </c>
      <c r="B19" s="302">
        <v>75106.552239999946</v>
      </c>
      <c r="C19" s="302">
        <v>2869095.3949299986</v>
      </c>
      <c r="D19" s="302">
        <v>3863671.5553899999</v>
      </c>
      <c r="E19" s="302">
        <v>790947.01776000042</v>
      </c>
      <c r="F19" s="302">
        <v>569655.43073000072</v>
      </c>
      <c r="G19" s="302">
        <v>313552.57565000001</v>
      </c>
      <c r="H19" s="302">
        <v>58843.293630000044</v>
      </c>
      <c r="I19" s="302">
        <v>28017.300380000008</v>
      </c>
      <c r="J19" s="302">
        <v>0</v>
      </c>
      <c r="K19" s="302">
        <v>178790.19019999963</v>
      </c>
      <c r="L19" s="302">
        <v>60907.141840000018</v>
      </c>
      <c r="M19" s="302">
        <v>19849.346009999994</v>
      </c>
      <c r="N19" s="302">
        <v>8828435.7987600006</v>
      </c>
      <c r="O19" s="312">
        <v>4.622024585721491E-2</v>
      </c>
    </row>
    <row r="20" spans="1:15" ht="15" customHeight="1">
      <c r="A20" s="311" t="s">
        <v>488</v>
      </c>
      <c r="B20" s="302">
        <v>158102.74385999984</v>
      </c>
      <c r="C20" s="302">
        <v>2911512.5481600021</v>
      </c>
      <c r="D20" s="302">
        <v>129420.74360999995</v>
      </c>
      <c r="E20" s="302">
        <v>268170.33524000022</v>
      </c>
      <c r="F20" s="302">
        <v>47825.152249999999</v>
      </c>
      <c r="G20" s="302">
        <v>603462.13702999894</v>
      </c>
      <c r="H20" s="302">
        <v>506190.67994000035</v>
      </c>
      <c r="I20" s="302">
        <v>81470.97739999996</v>
      </c>
      <c r="J20" s="302">
        <v>0</v>
      </c>
      <c r="K20" s="302">
        <v>156787.47735000003</v>
      </c>
      <c r="L20" s="302">
        <v>85515.688119999963</v>
      </c>
      <c r="M20" s="302">
        <v>24790.801049999987</v>
      </c>
      <c r="N20" s="302">
        <v>4973249.2840100015</v>
      </c>
      <c r="O20" s="312">
        <v>2.6036866536249377E-2</v>
      </c>
    </row>
    <row r="21" spans="1:15" ht="15" customHeight="1">
      <c r="A21" s="311" t="s">
        <v>489</v>
      </c>
      <c r="B21" s="302">
        <v>8636465.0709900036</v>
      </c>
      <c r="C21" s="302">
        <v>2181750.0272500026</v>
      </c>
      <c r="D21" s="302">
        <v>1015546.2210399993</v>
      </c>
      <c r="E21" s="302">
        <v>706110.60558999993</v>
      </c>
      <c r="F21" s="302">
        <v>2628599.6508200038</v>
      </c>
      <c r="G21" s="302">
        <v>836353.95309000043</v>
      </c>
      <c r="H21" s="302">
        <v>531906.11068000016</v>
      </c>
      <c r="I21" s="302">
        <v>566986.29022000078</v>
      </c>
      <c r="J21" s="302">
        <v>363.80457000000007</v>
      </c>
      <c r="K21" s="302">
        <v>780007.29912999982</v>
      </c>
      <c r="L21" s="302">
        <v>246715.76366999996</v>
      </c>
      <c r="M21" s="302">
        <v>151886.80508999989</v>
      </c>
      <c r="N21" s="302">
        <v>18282691.602140013</v>
      </c>
      <c r="O21" s="312">
        <v>9.5716899351665302E-2</v>
      </c>
    </row>
    <row r="22" spans="1:15" ht="15" customHeight="1">
      <c r="A22" s="311" t="s">
        <v>490</v>
      </c>
      <c r="B22" s="302">
        <v>526.53221999999994</v>
      </c>
      <c r="C22" s="302">
        <v>4625.7142100000001</v>
      </c>
      <c r="D22" s="302">
        <v>902.26704999999993</v>
      </c>
      <c r="E22" s="302">
        <v>337.99700999999999</v>
      </c>
      <c r="F22" s="302">
        <v>2532.1139199999998</v>
      </c>
      <c r="G22" s="302">
        <v>1219.6537800000001</v>
      </c>
      <c r="H22" s="302">
        <v>515.82838000000004</v>
      </c>
      <c r="I22" s="302">
        <v>36015.607189999981</v>
      </c>
      <c r="J22" s="302">
        <v>0</v>
      </c>
      <c r="K22" s="302">
        <v>3161.5699500000019</v>
      </c>
      <c r="L22" s="302">
        <v>210.31555</v>
      </c>
      <c r="M22" s="302">
        <v>265.78698000000003</v>
      </c>
      <c r="N22" s="302">
        <v>50313.386239999985</v>
      </c>
      <c r="O22" s="312">
        <v>2.6340986500105048E-4</v>
      </c>
    </row>
    <row r="23" spans="1:15" ht="15" customHeight="1">
      <c r="A23" s="311" t="s">
        <v>491</v>
      </c>
      <c r="B23" s="302">
        <v>1089.6803299999999</v>
      </c>
      <c r="C23" s="302">
        <v>8699.3963299999996</v>
      </c>
      <c r="D23" s="302">
        <v>1265.0756899999999</v>
      </c>
      <c r="E23" s="302">
        <v>13828.728709999999</v>
      </c>
      <c r="F23" s="302">
        <v>4133.1533600000002</v>
      </c>
      <c r="G23" s="302">
        <v>12399.107650000002</v>
      </c>
      <c r="H23" s="302">
        <v>2333.5568300000004</v>
      </c>
      <c r="I23" s="302">
        <v>42.349590000000006</v>
      </c>
      <c r="J23" s="302">
        <v>0</v>
      </c>
      <c r="K23" s="302">
        <v>104.52942999999999</v>
      </c>
      <c r="L23" s="302">
        <v>385.96501000000001</v>
      </c>
      <c r="M23" s="302">
        <v>0</v>
      </c>
      <c r="N23" s="302">
        <v>44281.542930000003</v>
      </c>
      <c r="O23" s="312">
        <v>2.3183085291834905E-4</v>
      </c>
    </row>
    <row r="24" spans="1:15" s="313" customFormat="1" ht="15" customHeight="1">
      <c r="A24" s="311" t="s">
        <v>492</v>
      </c>
      <c r="B24" s="302">
        <v>34392.700320000011</v>
      </c>
      <c r="C24" s="302">
        <v>180059.19696999976</v>
      </c>
      <c r="D24" s="302">
        <v>174968.91128999996</v>
      </c>
      <c r="E24" s="302">
        <v>91155.935319999917</v>
      </c>
      <c r="F24" s="302">
        <v>107412.04034999998</v>
      </c>
      <c r="G24" s="302">
        <v>198505.85475000026</v>
      </c>
      <c r="H24" s="302">
        <v>32564.418280000013</v>
      </c>
      <c r="I24" s="302">
        <v>12112.184600000006</v>
      </c>
      <c r="J24" s="302">
        <v>7.3175499999999998</v>
      </c>
      <c r="K24" s="302">
        <v>21562.608550000012</v>
      </c>
      <c r="L24" s="302">
        <v>14654.538669999998</v>
      </c>
      <c r="M24" s="302">
        <v>8878.1508799999974</v>
      </c>
      <c r="N24" s="302">
        <v>876273.85753000004</v>
      </c>
      <c r="O24" s="312">
        <v>4.587629570685146E-3</v>
      </c>
    </row>
    <row r="25" spans="1:15" ht="15" customHeight="1">
      <c r="A25" s="314" t="s">
        <v>493</v>
      </c>
      <c r="B25" s="315">
        <v>22545743.766080011</v>
      </c>
      <c r="C25" s="315">
        <v>32061981.199430026</v>
      </c>
      <c r="D25" s="315">
        <v>27334374.664350003</v>
      </c>
      <c r="E25" s="315">
        <v>18831210.486569997</v>
      </c>
      <c r="F25" s="315">
        <v>17797083.657910001</v>
      </c>
      <c r="G25" s="315">
        <v>13678823.213889999</v>
      </c>
      <c r="H25" s="315">
        <v>10865312.593759999</v>
      </c>
      <c r="I25" s="315">
        <v>16860851.449560001</v>
      </c>
      <c r="J25" s="315">
        <v>117621.28809999999</v>
      </c>
      <c r="K25" s="315">
        <v>17087347.262779992</v>
      </c>
      <c r="L25" s="315">
        <v>4210625.3752200017</v>
      </c>
      <c r="M25" s="315">
        <v>9617005.0957900006</v>
      </c>
      <c r="N25" s="315">
        <v>191007980.05344003</v>
      </c>
      <c r="O25" s="316">
        <v>1</v>
      </c>
    </row>
    <row r="26" spans="1:15" ht="15" customHeight="1">
      <c r="A26" s="317" t="s">
        <v>494</v>
      </c>
      <c r="B26" s="312">
        <v>0.11803561170466377</v>
      </c>
      <c r="C26" s="312">
        <v>0.16785676279315531</v>
      </c>
      <c r="D26" s="312">
        <v>0.1431059302166455</v>
      </c>
      <c r="E26" s="312">
        <v>9.858860599071001E-2</v>
      </c>
      <c r="F26" s="312">
        <v>9.317455560197406E-2</v>
      </c>
      <c r="G26" s="312">
        <v>7.1613883409808066E-2</v>
      </c>
      <c r="H26" s="312">
        <v>5.6884076731873255E-2</v>
      </c>
      <c r="I26" s="312">
        <v>8.8273021079238095E-2</v>
      </c>
      <c r="J26" s="312">
        <v>6.1579253425480976E-4</v>
      </c>
      <c r="K26" s="312">
        <v>8.9458813490406575E-2</v>
      </c>
      <c r="L26" s="312">
        <v>2.2044238015825082E-2</v>
      </c>
      <c r="M26" s="312">
        <v>5.0348708431445448E-2</v>
      </c>
      <c r="N26" s="312">
        <v>1</v>
      </c>
      <c r="O26" s="312"/>
    </row>
    <row r="27" spans="1:15" ht="15" customHeight="1" thickBot="1">
      <c r="A27" s="318"/>
      <c r="B27" s="319"/>
      <c r="C27" s="320"/>
      <c r="D27" s="320"/>
      <c r="E27" s="320"/>
      <c r="F27" s="320"/>
      <c r="G27" s="320"/>
      <c r="H27" s="319"/>
      <c r="I27" s="319"/>
      <c r="J27" s="319"/>
      <c r="K27" s="319"/>
      <c r="L27" s="319"/>
      <c r="M27" s="319"/>
      <c r="N27" s="319"/>
      <c r="O27" s="321"/>
    </row>
    <row r="28" spans="1:15" ht="15" customHeight="1" thickTop="1">
      <c r="A28" s="301" t="s">
        <v>495</v>
      </c>
      <c r="B28" s="322"/>
      <c r="C28" s="312"/>
      <c r="D28" s="312"/>
      <c r="E28" s="312"/>
      <c r="F28" s="312"/>
      <c r="G28" s="312"/>
      <c r="H28" s="322"/>
      <c r="I28" s="322"/>
      <c r="J28" s="322"/>
      <c r="K28" s="322"/>
      <c r="L28" s="322"/>
      <c r="M28" s="322"/>
      <c r="N28" s="322"/>
      <c r="O28" s="322"/>
    </row>
    <row r="29" spans="1:15" ht="15" customHeight="1">
      <c r="A29" s="323"/>
      <c r="B29" s="279"/>
      <c r="C29" s="302"/>
      <c r="D29" s="302"/>
      <c r="E29" s="302"/>
      <c r="F29" s="302"/>
      <c r="G29" s="302"/>
      <c r="H29" s="279"/>
      <c r="I29" s="279"/>
      <c r="J29" s="279"/>
      <c r="K29" s="279"/>
      <c r="L29" s="279"/>
      <c r="M29" s="279"/>
      <c r="N29" s="279"/>
      <c r="O29" s="322"/>
    </row>
  </sheetData>
  <mergeCells count="4">
    <mergeCell ref="A1:O1"/>
    <mergeCell ref="A2:O2"/>
    <mergeCell ref="A3:O3"/>
    <mergeCell ref="A4:O4"/>
  </mergeCells>
  <hyperlinks>
    <hyperlink ref="P1" location="ÍNDICE!A1" display="ÍNDICE"/>
  </hyperlink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P30"/>
  <sheetViews>
    <sheetView zoomScale="85" zoomScaleNormal="85" workbookViewId="0">
      <selection sqref="A1:O1"/>
    </sheetView>
  </sheetViews>
  <sheetFormatPr baseColWidth="10" defaultColWidth="9.140625" defaultRowHeight="12.75"/>
  <cols>
    <col min="1" max="1" width="53.5703125" style="305" customWidth="1"/>
    <col min="2" max="15" width="11.5703125" style="304" customWidth="1"/>
    <col min="16" max="256" width="9.140625" style="304"/>
    <col min="257" max="257" width="53.5703125" style="304" customWidth="1"/>
    <col min="258" max="269" width="15.7109375" style="304" customWidth="1"/>
    <col min="270" max="270" width="14.7109375" style="304" customWidth="1"/>
    <col min="271" max="271" width="15.7109375" style="304" customWidth="1"/>
    <col min="272" max="512" width="9.140625" style="304"/>
    <col min="513" max="513" width="53.5703125" style="304" customWidth="1"/>
    <col min="514" max="525" width="15.7109375" style="304" customWidth="1"/>
    <col min="526" max="526" width="14.7109375" style="304" customWidth="1"/>
    <col min="527" max="527" width="15.7109375" style="304" customWidth="1"/>
    <col min="528" max="768" width="9.140625" style="304"/>
    <col min="769" max="769" width="53.5703125" style="304" customWidth="1"/>
    <col min="770" max="781" width="15.7109375" style="304" customWidth="1"/>
    <col min="782" max="782" width="14.7109375" style="304" customWidth="1"/>
    <col min="783" max="783" width="15.7109375" style="304" customWidth="1"/>
    <col min="784" max="1024" width="9.140625" style="304"/>
    <col min="1025" max="1025" width="53.5703125" style="304" customWidth="1"/>
    <col min="1026" max="1037" width="15.7109375" style="304" customWidth="1"/>
    <col min="1038" max="1038" width="14.7109375" style="304" customWidth="1"/>
    <col min="1039" max="1039" width="15.7109375" style="304" customWidth="1"/>
    <col min="1040" max="1280" width="9.140625" style="304"/>
    <col min="1281" max="1281" width="53.5703125" style="304" customWidth="1"/>
    <col min="1282" max="1293" width="15.7109375" style="304" customWidth="1"/>
    <col min="1294" max="1294" width="14.7109375" style="304" customWidth="1"/>
    <col min="1295" max="1295" width="15.7109375" style="304" customWidth="1"/>
    <col min="1296" max="1536" width="9.140625" style="304"/>
    <col min="1537" max="1537" width="53.5703125" style="304" customWidth="1"/>
    <col min="1538" max="1549" width="15.7109375" style="304" customWidth="1"/>
    <col min="1550" max="1550" width="14.7109375" style="304" customWidth="1"/>
    <col min="1551" max="1551" width="15.7109375" style="304" customWidth="1"/>
    <col min="1552" max="1792" width="9.140625" style="304"/>
    <col min="1793" max="1793" width="53.5703125" style="304" customWidth="1"/>
    <col min="1794" max="1805" width="15.7109375" style="304" customWidth="1"/>
    <col min="1806" max="1806" width="14.7109375" style="304" customWidth="1"/>
    <col min="1807" max="1807" width="15.7109375" style="304" customWidth="1"/>
    <col min="1808" max="2048" width="9.140625" style="304"/>
    <col min="2049" max="2049" width="53.5703125" style="304" customWidth="1"/>
    <col min="2050" max="2061" width="15.7109375" style="304" customWidth="1"/>
    <col min="2062" max="2062" width="14.7109375" style="304" customWidth="1"/>
    <col min="2063" max="2063" width="15.7109375" style="304" customWidth="1"/>
    <col min="2064" max="2304" width="9.140625" style="304"/>
    <col min="2305" max="2305" width="53.5703125" style="304" customWidth="1"/>
    <col min="2306" max="2317" width="15.7109375" style="304" customWidth="1"/>
    <col min="2318" max="2318" width="14.7109375" style="304" customWidth="1"/>
    <col min="2319" max="2319" width="15.7109375" style="304" customWidth="1"/>
    <col min="2320" max="2560" width="9.140625" style="304"/>
    <col min="2561" max="2561" width="53.5703125" style="304" customWidth="1"/>
    <col min="2562" max="2573" width="15.7109375" style="304" customWidth="1"/>
    <col min="2574" max="2574" width="14.7109375" style="304" customWidth="1"/>
    <col min="2575" max="2575" width="15.7109375" style="304" customWidth="1"/>
    <col min="2576" max="2816" width="9.140625" style="304"/>
    <col min="2817" max="2817" width="53.5703125" style="304" customWidth="1"/>
    <col min="2818" max="2829" width="15.7109375" style="304" customWidth="1"/>
    <col min="2830" max="2830" width="14.7109375" style="304" customWidth="1"/>
    <col min="2831" max="2831" width="15.7109375" style="304" customWidth="1"/>
    <col min="2832" max="3072" width="9.140625" style="304"/>
    <col min="3073" max="3073" width="53.5703125" style="304" customWidth="1"/>
    <col min="3074" max="3085" width="15.7109375" style="304" customWidth="1"/>
    <col min="3086" max="3086" width="14.7109375" style="304" customWidth="1"/>
    <col min="3087" max="3087" width="15.7109375" style="304" customWidth="1"/>
    <col min="3088" max="3328" width="9.140625" style="304"/>
    <col min="3329" max="3329" width="53.5703125" style="304" customWidth="1"/>
    <col min="3330" max="3341" width="15.7109375" style="304" customWidth="1"/>
    <col min="3342" max="3342" width="14.7109375" style="304" customWidth="1"/>
    <col min="3343" max="3343" width="15.7109375" style="304" customWidth="1"/>
    <col min="3344" max="3584" width="9.140625" style="304"/>
    <col min="3585" max="3585" width="53.5703125" style="304" customWidth="1"/>
    <col min="3586" max="3597" width="15.7109375" style="304" customWidth="1"/>
    <col min="3598" max="3598" width="14.7109375" style="304" customWidth="1"/>
    <col min="3599" max="3599" width="15.7109375" style="304" customWidth="1"/>
    <col min="3600" max="3840" width="9.140625" style="304"/>
    <col min="3841" max="3841" width="53.5703125" style="304" customWidth="1"/>
    <col min="3842" max="3853" width="15.7109375" style="304" customWidth="1"/>
    <col min="3854" max="3854" width="14.7109375" style="304" customWidth="1"/>
    <col min="3855" max="3855" width="15.7109375" style="304" customWidth="1"/>
    <col min="3856" max="4096" width="9.140625" style="304"/>
    <col min="4097" max="4097" width="53.5703125" style="304" customWidth="1"/>
    <col min="4098" max="4109" width="15.7109375" style="304" customWidth="1"/>
    <col min="4110" max="4110" width="14.7109375" style="304" customWidth="1"/>
    <col min="4111" max="4111" width="15.7109375" style="304" customWidth="1"/>
    <col min="4112" max="4352" width="9.140625" style="304"/>
    <col min="4353" max="4353" width="53.5703125" style="304" customWidth="1"/>
    <col min="4354" max="4365" width="15.7109375" style="304" customWidth="1"/>
    <col min="4366" max="4366" width="14.7109375" style="304" customWidth="1"/>
    <col min="4367" max="4367" width="15.7109375" style="304" customWidth="1"/>
    <col min="4368" max="4608" width="9.140625" style="304"/>
    <col min="4609" max="4609" width="53.5703125" style="304" customWidth="1"/>
    <col min="4610" max="4621" width="15.7109375" style="304" customWidth="1"/>
    <col min="4622" max="4622" width="14.7109375" style="304" customWidth="1"/>
    <col min="4623" max="4623" width="15.7109375" style="304" customWidth="1"/>
    <col min="4624" max="4864" width="9.140625" style="304"/>
    <col min="4865" max="4865" width="53.5703125" style="304" customWidth="1"/>
    <col min="4866" max="4877" width="15.7109375" style="304" customWidth="1"/>
    <col min="4878" max="4878" width="14.7109375" style="304" customWidth="1"/>
    <col min="4879" max="4879" width="15.7109375" style="304" customWidth="1"/>
    <col min="4880" max="5120" width="9.140625" style="304"/>
    <col min="5121" max="5121" width="53.5703125" style="304" customWidth="1"/>
    <col min="5122" max="5133" width="15.7109375" style="304" customWidth="1"/>
    <col min="5134" max="5134" width="14.7109375" style="304" customWidth="1"/>
    <col min="5135" max="5135" width="15.7109375" style="304" customWidth="1"/>
    <col min="5136" max="5376" width="9.140625" style="304"/>
    <col min="5377" max="5377" width="53.5703125" style="304" customWidth="1"/>
    <col min="5378" max="5389" width="15.7109375" style="304" customWidth="1"/>
    <col min="5390" max="5390" width="14.7109375" style="304" customWidth="1"/>
    <col min="5391" max="5391" width="15.7109375" style="304" customWidth="1"/>
    <col min="5392" max="5632" width="9.140625" style="304"/>
    <col min="5633" max="5633" width="53.5703125" style="304" customWidth="1"/>
    <col min="5634" max="5645" width="15.7109375" style="304" customWidth="1"/>
    <col min="5646" max="5646" width="14.7109375" style="304" customWidth="1"/>
    <col min="5647" max="5647" width="15.7109375" style="304" customWidth="1"/>
    <col min="5648" max="5888" width="9.140625" style="304"/>
    <col min="5889" max="5889" width="53.5703125" style="304" customWidth="1"/>
    <col min="5890" max="5901" width="15.7109375" style="304" customWidth="1"/>
    <col min="5902" max="5902" width="14.7109375" style="304" customWidth="1"/>
    <col min="5903" max="5903" width="15.7109375" style="304" customWidth="1"/>
    <col min="5904" max="6144" width="9.140625" style="304"/>
    <col min="6145" max="6145" width="53.5703125" style="304" customWidth="1"/>
    <col min="6146" max="6157" width="15.7109375" style="304" customWidth="1"/>
    <col min="6158" max="6158" width="14.7109375" style="304" customWidth="1"/>
    <col min="6159" max="6159" width="15.7109375" style="304" customWidth="1"/>
    <col min="6160" max="6400" width="9.140625" style="304"/>
    <col min="6401" max="6401" width="53.5703125" style="304" customWidth="1"/>
    <col min="6402" max="6413" width="15.7109375" style="304" customWidth="1"/>
    <col min="6414" max="6414" width="14.7109375" style="304" customWidth="1"/>
    <col min="6415" max="6415" width="15.7109375" style="304" customWidth="1"/>
    <col min="6416" max="6656" width="9.140625" style="304"/>
    <col min="6657" max="6657" width="53.5703125" style="304" customWidth="1"/>
    <col min="6658" max="6669" width="15.7109375" style="304" customWidth="1"/>
    <col min="6670" max="6670" width="14.7109375" style="304" customWidth="1"/>
    <col min="6671" max="6671" width="15.7109375" style="304" customWidth="1"/>
    <col min="6672" max="6912" width="9.140625" style="304"/>
    <col min="6913" max="6913" width="53.5703125" style="304" customWidth="1"/>
    <col min="6914" max="6925" width="15.7109375" style="304" customWidth="1"/>
    <col min="6926" max="6926" width="14.7109375" style="304" customWidth="1"/>
    <col min="6927" max="6927" width="15.7109375" style="304" customWidth="1"/>
    <col min="6928" max="7168" width="9.140625" style="304"/>
    <col min="7169" max="7169" width="53.5703125" style="304" customWidth="1"/>
    <col min="7170" max="7181" width="15.7109375" style="304" customWidth="1"/>
    <col min="7182" max="7182" width="14.7109375" style="304" customWidth="1"/>
    <col min="7183" max="7183" width="15.7109375" style="304" customWidth="1"/>
    <col min="7184" max="7424" width="9.140625" style="304"/>
    <col min="7425" max="7425" width="53.5703125" style="304" customWidth="1"/>
    <col min="7426" max="7437" width="15.7109375" style="304" customWidth="1"/>
    <col min="7438" max="7438" width="14.7109375" style="304" customWidth="1"/>
    <col min="7439" max="7439" width="15.7109375" style="304" customWidth="1"/>
    <col min="7440" max="7680" width="9.140625" style="304"/>
    <col min="7681" max="7681" width="53.5703125" style="304" customWidth="1"/>
    <col min="7682" max="7693" width="15.7109375" style="304" customWidth="1"/>
    <col min="7694" max="7694" width="14.7109375" style="304" customWidth="1"/>
    <col min="7695" max="7695" width="15.7109375" style="304" customWidth="1"/>
    <col min="7696" max="7936" width="9.140625" style="304"/>
    <col min="7937" max="7937" width="53.5703125" style="304" customWidth="1"/>
    <col min="7938" max="7949" width="15.7109375" style="304" customWidth="1"/>
    <col min="7950" max="7950" width="14.7109375" style="304" customWidth="1"/>
    <col min="7951" max="7951" width="15.7109375" style="304" customWidth="1"/>
    <col min="7952" max="8192" width="9.140625" style="304"/>
    <col min="8193" max="8193" width="53.5703125" style="304" customWidth="1"/>
    <col min="8194" max="8205" width="15.7109375" style="304" customWidth="1"/>
    <col min="8206" max="8206" width="14.7109375" style="304" customWidth="1"/>
    <col min="8207" max="8207" width="15.7109375" style="304" customWidth="1"/>
    <col min="8208" max="8448" width="9.140625" style="304"/>
    <col min="8449" max="8449" width="53.5703125" style="304" customWidth="1"/>
    <col min="8450" max="8461" width="15.7109375" style="304" customWidth="1"/>
    <col min="8462" max="8462" width="14.7109375" style="304" customWidth="1"/>
    <col min="8463" max="8463" width="15.7109375" style="304" customWidth="1"/>
    <col min="8464" max="8704" width="9.140625" style="304"/>
    <col min="8705" max="8705" width="53.5703125" style="304" customWidth="1"/>
    <col min="8706" max="8717" width="15.7109375" style="304" customWidth="1"/>
    <col min="8718" max="8718" width="14.7109375" style="304" customWidth="1"/>
    <col min="8719" max="8719" width="15.7109375" style="304" customWidth="1"/>
    <col min="8720" max="8960" width="9.140625" style="304"/>
    <col min="8961" max="8961" width="53.5703125" style="304" customWidth="1"/>
    <col min="8962" max="8973" width="15.7109375" style="304" customWidth="1"/>
    <col min="8974" max="8974" width="14.7109375" style="304" customWidth="1"/>
    <col min="8975" max="8975" width="15.7109375" style="304" customWidth="1"/>
    <col min="8976" max="9216" width="9.140625" style="304"/>
    <col min="9217" max="9217" width="53.5703125" style="304" customWidth="1"/>
    <col min="9218" max="9229" width="15.7109375" style="304" customWidth="1"/>
    <col min="9230" max="9230" width="14.7109375" style="304" customWidth="1"/>
    <col min="9231" max="9231" width="15.7109375" style="304" customWidth="1"/>
    <col min="9232" max="9472" width="9.140625" style="304"/>
    <col min="9473" max="9473" width="53.5703125" style="304" customWidth="1"/>
    <col min="9474" max="9485" width="15.7109375" style="304" customWidth="1"/>
    <col min="9486" max="9486" width="14.7109375" style="304" customWidth="1"/>
    <col min="9487" max="9487" width="15.7109375" style="304" customWidth="1"/>
    <col min="9488" max="9728" width="9.140625" style="304"/>
    <col min="9729" max="9729" width="53.5703125" style="304" customWidth="1"/>
    <col min="9730" max="9741" width="15.7109375" style="304" customWidth="1"/>
    <col min="9742" max="9742" width="14.7109375" style="304" customWidth="1"/>
    <col min="9743" max="9743" width="15.7109375" style="304" customWidth="1"/>
    <col min="9744" max="9984" width="9.140625" style="304"/>
    <col min="9985" max="9985" width="53.5703125" style="304" customWidth="1"/>
    <col min="9986" max="9997" width="15.7109375" style="304" customWidth="1"/>
    <col min="9998" max="9998" width="14.7109375" style="304" customWidth="1"/>
    <col min="9999" max="9999" width="15.7109375" style="304" customWidth="1"/>
    <col min="10000" max="10240" width="9.140625" style="304"/>
    <col min="10241" max="10241" width="53.5703125" style="304" customWidth="1"/>
    <col min="10242" max="10253" width="15.7109375" style="304" customWidth="1"/>
    <col min="10254" max="10254" width="14.7109375" style="304" customWidth="1"/>
    <col min="10255" max="10255" width="15.7109375" style="304" customWidth="1"/>
    <col min="10256" max="10496" width="9.140625" style="304"/>
    <col min="10497" max="10497" width="53.5703125" style="304" customWidth="1"/>
    <col min="10498" max="10509" width="15.7109375" style="304" customWidth="1"/>
    <col min="10510" max="10510" width="14.7109375" style="304" customWidth="1"/>
    <col min="10511" max="10511" width="15.7109375" style="304" customWidth="1"/>
    <col min="10512" max="10752" width="9.140625" style="304"/>
    <col min="10753" max="10753" width="53.5703125" style="304" customWidth="1"/>
    <col min="10754" max="10765" width="15.7109375" style="304" customWidth="1"/>
    <col min="10766" max="10766" width="14.7109375" style="304" customWidth="1"/>
    <col min="10767" max="10767" width="15.7109375" style="304" customWidth="1"/>
    <col min="10768" max="11008" width="9.140625" style="304"/>
    <col min="11009" max="11009" width="53.5703125" style="304" customWidth="1"/>
    <col min="11010" max="11021" width="15.7109375" style="304" customWidth="1"/>
    <col min="11022" max="11022" width="14.7109375" style="304" customWidth="1"/>
    <col min="11023" max="11023" width="15.7109375" style="304" customWidth="1"/>
    <col min="11024" max="11264" width="9.140625" style="304"/>
    <col min="11265" max="11265" width="53.5703125" style="304" customWidth="1"/>
    <col min="11266" max="11277" width="15.7109375" style="304" customWidth="1"/>
    <col min="11278" max="11278" width="14.7109375" style="304" customWidth="1"/>
    <col min="11279" max="11279" width="15.7109375" style="304" customWidth="1"/>
    <col min="11280" max="11520" width="9.140625" style="304"/>
    <col min="11521" max="11521" width="53.5703125" style="304" customWidth="1"/>
    <col min="11522" max="11533" width="15.7109375" style="304" customWidth="1"/>
    <col min="11534" max="11534" width="14.7109375" style="304" customWidth="1"/>
    <col min="11535" max="11535" width="15.7109375" style="304" customWidth="1"/>
    <col min="11536" max="11776" width="9.140625" style="304"/>
    <col min="11777" max="11777" width="53.5703125" style="304" customWidth="1"/>
    <col min="11778" max="11789" width="15.7109375" style="304" customWidth="1"/>
    <col min="11790" max="11790" width="14.7109375" style="304" customWidth="1"/>
    <col min="11791" max="11791" width="15.7109375" style="304" customWidth="1"/>
    <col min="11792" max="12032" width="9.140625" style="304"/>
    <col min="12033" max="12033" width="53.5703125" style="304" customWidth="1"/>
    <col min="12034" max="12045" width="15.7109375" style="304" customWidth="1"/>
    <col min="12046" max="12046" width="14.7109375" style="304" customWidth="1"/>
    <col min="12047" max="12047" width="15.7109375" style="304" customWidth="1"/>
    <col min="12048" max="12288" width="9.140625" style="304"/>
    <col min="12289" max="12289" width="53.5703125" style="304" customWidth="1"/>
    <col min="12290" max="12301" width="15.7109375" style="304" customWidth="1"/>
    <col min="12302" max="12302" width="14.7109375" style="304" customWidth="1"/>
    <col min="12303" max="12303" width="15.7109375" style="304" customWidth="1"/>
    <col min="12304" max="12544" width="9.140625" style="304"/>
    <col min="12545" max="12545" width="53.5703125" style="304" customWidth="1"/>
    <col min="12546" max="12557" width="15.7109375" style="304" customWidth="1"/>
    <col min="12558" max="12558" width="14.7109375" style="304" customWidth="1"/>
    <col min="12559" max="12559" width="15.7109375" style="304" customWidth="1"/>
    <col min="12560" max="12800" width="9.140625" style="304"/>
    <col min="12801" max="12801" width="53.5703125" style="304" customWidth="1"/>
    <col min="12802" max="12813" width="15.7109375" style="304" customWidth="1"/>
    <col min="12814" max="12814" width="14.7109375" style="304" customWidth="1"/>
    <col min="12815" max="12815" width="15.7109375" style="304" customWidth="1"/>
    <col min="12816" max="13056" width="9.140625" style="304"/>
    <col min="13057" max="13057" width="53.5703125" style="304" customWidth="1"/>
    <col min="13058" max="13069" width="15.7109375" style="304" customWidth="1"/>
    <col min="13070" max="13070" width="14.7109375" style="304" customWidth="1"/>
    <col min="13071" max="13071" width="15.7109375" style="304" customWidth="1"/>
    <col min="13072" max="13312" width="9.140625" style="304"/>
    <col min="13313" max="13313" width="53.5703125" style="304" customWidth="1"/>
    <col min="13314" max="13325" width="15.7109375" style="304" customWidth="1"/>
    <col min="13326" max="13326" width="14.7109375" style="304" customWidth="1"/>
    <col min="13327" max="13327" width="15.7109375" style="304" customWidth="1"/>
    <col min="13328" max="13568" width="9.140625" style="304"/>
    <col min="13569" max="13569" width="53.5703125" style="304" customWidth="1"/>
    <col min="13570" max="13581" width="15.7109375" style="304" customWidth="1"/>
    <col min="13582" max="13582" width="14.7109375" style="304" customWidth="1"/>
    <col min="13583" max="13583" width="15.7109375" style="304" customWidth="1"/>
    <col min="13584" max="13824" width="9.140625" style="304"/>
    <col min="13825" max="13825" width="53.5703125" style="304" customWidth="1"/>
    <col min="13826" max="13837" width="15.7109375" style="304" customWidth="1"/>
    <col min="13838" max="13838" width="14.7109375" style="304" customWidth="1"/>
    <col min="13839" max="13839" width="15.7109375" style="304" customWidth="1"/>
    <col min="13840" max="14080" width="9.140625" style="304"/>
    <col min="14081" max="14081" width="53.5703125" style="304" customWidth="1"/>
    <col min="14082" max="14093" width="15.7109375" style="304" customWidth="1"/>
    <col min="14094" max="14094" width="14.7109375" style="304" customWidth="1"/>
    <col min="14095" max="14095" width="15.7109375" style="304" customWidth="1"/>
    <col min="14096" max="14336" width="9.140625" style="304"/>
    <col min="14337" max="14337" width="53.5703125" style="304" customWidth="1"/>
    <col min="14338" max="14349" width="15.7109375" style="304" customWidth="1"/>
    <col min="14350" max="14350" width="14.7109375" style="304" customWidth="1"/>
    <col min="14351" max="14351" width="15.7109375" style="304" customWidth="1"/>
    <col min="14352" max="14592" width="9.140625" style="304"/>
    <col min="14593" max="14593" width="53.5703125" style="304" customWidth="1"/>
    <col min="14594" max="14605" width="15.7109375" style="304" customWidth="1"/>
    <col min="14606" max="14606" width="14.7109375" style="304" customWidth="1"/>
    <col min="14607" max="14607" width="15.7109375" style="304" customWidth="1"/>
    <col min="14608" max="14848" width="9.140625" style="304"/>
    <col min="14849" max="14849" width="53.5703125" style="304" customWidth="1"/>
    <col min="14850" max="14861" width="15.7109375" style="304" customWidth="1"/>
    <col min="14862" max="14862" width="14.7109375" style="304" customWidth="1"/>
    <col min="14863" max="14863" width="15.7109375" style="304" customWidth="1"/>
    <col min="14864" max="15104" width="9.140625" style="304"/>
    <col min="15105" max="15105" width="53.5703125" style="304" customWidth="1"/>
    <col min="15106" max="15117" width="15.7109375" style="304" customWidth="1"/>
    <col min="15118" max="15118" width="14.7109375" style="304" customWidth="1"/>
    <col min="15119" max="15119" width="15.7109375" style="304" customWidth="1"/>
    <col min="15120" max="15360" width="9.140625" style="304"/>
    <col min="15361" max="15361" width="53.5703125" style="304" customWidth="1"/>
    <col min="15362" max="15373" width="15.7109375" style="304" customWidth="1"/>
    <col min="15374" max="15374" width="14.7109375" style="304" customWidth="1"/>
    <col min="15375" max="15375" width="15.7109375" style="304" customWidth="1"/>
    <col min="15376" max="15616" width="9.140625" style="304"/>
    <col min="15617" max="15617" width="53.5703125" style="304" customWidth="1"/>
    <col min="15618" max="15629" width="15.7109375" style="304" customWidth="1"/>
    <col min="15630" max="15630" width="14.7109375" style="304" customWidth="1"/>
    <col min="15631" max="15631" width="15.7109375" style="304" customWidth="1"/>
    <col min="15632" max="15872" width="9.140625" style="304"/>
    <col min="15873" max="15873" width="53.5703125" style="304" customWidth="1"/>
    <col min="15874" max="15885" width="15.7109375" style="304" customWidth="1"/>
    <col min="15886" max="15886" width="14.7109375" style="304" customWidth="1"/>
    <col min="15887" max="15887" width="15.7109375" style="304" customWidth="1"/>
    <col min="15888" max="16128" width="9.140625" style="304"/>
    <col min="16129" max="16129" width="53.5703125" style="304" customWidth="1"/>
    <col min="16130" max="16141" width="15.7109375" style="304" customWidth="1"/>
    <col min="16142" max="16142" width="14.7109375" style="304" customWidth="1"/>
    <col min="16143" max="16143" width="15.7109375" style="304" customWidth="1"/>
    <col min="16144" max="16384" width="9.140625" style="304"/>
  </cols>
  <sheetData>
    <row r="1" spans="1:16" s="280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604" t="s">
        <v>1158</v>
      </c>
    </row>
    <row r="2" spans="1:16" s="280" customFormat="1" ht="15" customHeight="1">
      <c r="A2" s="708" t="s">
        <v>496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</row>
    <row r="3" spans="1:16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</row>
    <row r="4" spans="1:16" s="280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</row>
    <row r="5" spans="1:16" ht="15" customHeight="1">
      <c r="A5" s="306"/>
      <c r="B5" s="279"/>
      <c r="C5" s="279"/>
      <c r="D5" s="279"/>
      <c r="E5" s="279"/>
      <c r="F5" s="279"/>
      <c r="G5" s="279"/>
      <c r="H5" s="279"/>
      <c r="I5" s="279"/>
      <c r="J5" s="279"/>
      <c r="K5" s="279"/>
      <c r="L5" s="279"/>
      <c r="M5" s="279"/>
      <c r="N5" s="279"/>
      <c r="O5" s="279"/>
    </row>
    <row r="6" spans="1:16" s="453" customFormat="1" ht="30" customHeight="1">
      <c r="A6" s="461" t="s">
        <v>1143</v>
      </c>
      <c r="B6" s="462" t="s">
        <v>53</v>
      </c>
      <c r="C6" s="462" t="s">
        <v>54</v>
      </c>
      <c r="D6" s="462" t="s">
        <v>55</v>
      </c>
      <c r="E6" s="462" t="s">
        <v>56</v>
      </c>
      <c r="F6" s="462" t="s">
        <v>57</v>
      </c>
      <c r="G6" s="462" t="s">
        <v>58</v>
      </c>
      <c r="H6" s="462" t="s">
        <v>59</v>
      </c>
      <c r="I6" s="462" t="s">
        <v>60</v>
      </c>
      <c r="J6" s="462" t="s">
        <v>61</v>
      </c>
      <c r="K6" s="462" t="s">
        <v>62</v>
      </c>
      <c r="L6" s="462" t="s">
        <v>63</v>
      </c>
      <c r="M6" s="462" t="s">
        <v>65</v>
      </c>
      <c r="N6" s="463" t="s">
        <v>475</v>
      </c>
      <c r="O6" s="464" t="s">
        <v>66</v>
      </c>
    </row>
    <row r="7" spans="1:16" s="453" customFormat="1" ht="15" customHeight="1">
      <c r="A7" s="31" t="s">
        <v>476</v>
      </c>
      <c r="B7" s="465">
        <v>19450.384710000006</v>
      </c>
      <c r="C7" s="465">
        <v>1350.0436500000001</v>
      </c>
      <c r="D7" s="465">
        <v>13455.168619999993</v>
      </c>
      <c r="E7" s="465">
        <v>8506.2733599999974</v>
      </c>
      <c r="F7" s="465">
        <v>5363.6212299999997</v>
      </c>
      <c r="G7" s="465">
        <v>28593.310719999994</v>
      </c>
      <c r="H7" s="465">
        <v>66582.970259999987</v>
      </c>
      <c r="I7" s="465">
        <v>0</v>
      </c>
      <c r="J7" s="465">
        <v>0</v>
      </c>
      <c r="K7" s="465">
        <v>7023.7734099999989</v>
      </c>
      <c r="L7" s="465">
        <v>942.4341300000001</v>
      </c>
      <c r="M7" s="465">
        <v>28841.628509999966</v>
      </c>
      <c r="N7" s="465">
        <f>SUM(B7:M7)</f>
        <v>180109.60859999998</v>
      </c>
      <c r="O7" s="466">
        <f>N7/$N$25</f>
        <v>1.1883481501929227E-2</v>
      </c>
    </row>
    <row r="8" spans="1:16" s="453" customFormat="1" ht="15" customHeight="1">
      <c r="A8" s="31" t="s">
        <v>477</v>
      </c>
      <c r="B8" s="465">
        <v>19.81935</v>
      </c>
      <c r="C8" s="465">
        <v>62.700319999999998</v>
      </c>
      <c r="D8" s="465">
        <v>221.73520000000002</v>
      </c>
      <c r="E8" s="465">
        <v>299.93981000000008</v>
      </c>
      <c r="F8" s="465">
        <v>0.85424999999999995</v>
      </c>
      <c r="G8" s="465">
        <v>760.28782000000001</v>
      </c>
      <c r="H8" s="465">
        <v>186.90212</v>
      </c>
      <c r="I8" s="465">
        <v>0</v>
      </c>
      <c r="J8" s="465">
        <v>0</v>
      </c>
      <c r="K8" s="465">
        <v>0</v>
      </c>
      <c r="L8" s="465">
        <v>6.5573900000000007</v>
      </c>
      <c r="M8" s="465">
        <v>1816.1747200000004</v>
      </c>
      <c r="N8" s="465">
        <f t="shared" ref="N8:N24" si="0">SUM(B8:M8)</f>
        <v>3374.9709800000001</v>
      </c>
      <c r="O8" s="466">
        <f t="shared" ref="O8:O24" si="1">N8/$N$25</f>
        <v>2.2267776562353799E-4</v>
      </c>
    </row>
    <row r="9" spans="1:16" s="453" customFormat="1" ht="15" customHeight="1">
      <c r="A9" s="31" t="s">
        <v>478</v>
      </c>
      <c r="B9" s="465">
        <v>20794.381409999998</v>
      </c>
      <c r="C9" s="465">
        <v>129053.90568999999</v>
      </c>
      <c r="D9" s="465">
        <v>25939.251969999998</v>
      </c>
      <c r="E9" s="465">
        <v>106044.43553999992</v>
      </c>
      <c r="F9" s="465">
        <v>12285.011099999996</v>
      </c>
      <c r="G9" s="465">
        <v>15130.617479999995</v>
      </c>
      <c r="H9" s="465">
        <v>4391.2391399999997</v>
      </c>
      <c r="I9" s="465">
        <v>0</v>
      </c>
      <c r="J9" s="465">
        <v>259.99400000000003</v>
      </c>
      <c r="K9" s="465">
        <v>9239.3435100000006</v>
      </c>
      <c r="L9" s="465">
        <v>126.30741000000003</v>
      </c>
      <c r="M9" s="465">
        <v>123.58667</v>
      </c>
      <c r="N9" s="465">
        <f t="shared" si="0"/>
        <v>323388.07391999994</v>
      </c>
      <c r="O9" s="466">
        <f t="shared" si="1"/>
        <v>2.1336874941012121E-2</v>
      </c>
    </row>
    <row r="10" spans="1:16" s="453" customFormat="1" ht="15" customHeight="1">
      <c r="A10" s="31" t="s">
        <v>479</v>
      </c>
      <c r="B10" s="465">
        <v>42162.237830000013</v>
      </c>
      <c r="C10" s="465">
        <v>554.91982999999993</v>
      </c>
      <c r="D10" s="465">
        <v>337.17778000000004</v>
      </c>
      <c r="E10" s="465">
        <v>13180.250050000002</v>
      </c>
      <c r="F10" s="465">
        <v>11078.518100000001</v>
      </c>
      <c r="G10" s="465">
        <v>1430.1955500000004</v>
      </c>
      <c r="H10" s="465">
        <v>1160.9255799999999</v>
      </c>
      <c r="I10" s="465">
        <v>0</v>
      </c>
      <c r="J10" s="465">
        <v>0</v>
      </c>
      <c r="K10" s="465">
        <v>4321.7226200000005</v>
      </c>
      <c r="L10" s="465">
        <v>72.656849999999991</v>
      </c>
      <c r="M10" s="465">
        <v>3260.1383799999994</v>
      </c>
      <c r="N10" s="465">
        <f t="shared" si="0"/>
        <v>77558.742570000017</v>
      </c>
      <c r="O10" s="466">
        <f t="shared" si="1"/>
        <v>5.1172610379182524E-3</v>
      </c>
    </row>
    <row r="11" spans="1:16" s="453" customFormat="1" ht="15" customHeight="1">
      <c r="A11" s="31" t="s">
        <v>480</v>
      </c>
      <c r="B11" s="465">
        <v>341179.12990999984</v>
      </c>
      <c r="C11" s="465">
        <v>106069.34508999999</v>
      </c>
      <c r="D11" s="465">
        <v>11671.642959999997</v>
      </c>
      <c r="E11" s="465">
        <v>338885.86626999988</v>
      </c>
      <c r="F11" s="465">
        <v>200589.52230000001</v>
      </c>
      <c r="G11" s="465">
        <v>21478.605819999986</v>
      </c>
      <c r="H11" s="465">
        <v>71614.276050000015</v>
      </c>
      <c r="I11" s="465">
        <v>36.324739999999998</v>
      </c>
      <c r="J11" s="465">
        <v>877.44139000000007</v>
      </c>
      <c r="K11" s="465">
        <v>300443.09709000011</v>
      </c>
      <c r="L11" s="465">
        <v>27418.721980000024</v>
      </c>
      <c r="M11" s="465">
        <v>34829.977790000019</v>
      </c>
      <c r="N11" s="465">
        <f t="shared" si="0"/>
        <v>1455093.9513899996</v>
      </c>
      <c r="O11" s="466">
        <f t="shared" si="1"/>
        <v>9.6005883246987236E-2</v>
      </c>
    </row>
    <row r="12" spans="1:16" s="453" customFormat="1" ht="15" customHeight="1">
      <c r="A12" s="31" t="s">
        <v>481</v>
      </c>
      <c r="B12" s="465">
        <v>276398.31381000008</v>
      </c>
      <c r="C12" s="465">
        <v>463634.59366000001</v>
      </c>
      <c r="D12" s="465">
        <v>108804.8438</v>
      </c>
      <c r="E12" s="465">
        <v>170029.26852999994</v>
      </c>
      <c r="F12" s="465">
        <v>173113.96424999987</v>
      </c>
      <c r="G12" s="465">
        <v>5412.1630899999991</v>
      </c>
      <c r="H12" s="465">
        <v>13215.155490000001</v>
      </c>
      <c r="I12" s="465">
        <v>0</v>
      </c>
      <c r="J12" s="465">
        <v>0</v>
      </c>
      <c r="K12" s="465">
        <v>460.42578000000003</v>
      </c>
      <c r="L12" s="465">
        <v>1894.78828</v>
      </c>
      <c r="M12" s="465">
        <v>273.22818000000001</v>
      </c>
      <c r="N12" s="465">
        <f t="shared" si="0"/>
        <v>1213236.7448700001</v>
      </c>
      <c r="O12" s="466">
        <f t="shared" si="1"/>
        <v>8.0048346821644675E-2</v>
      </c>
    </row>
    <row r="13" spans="1:16" s="453" customFormat="1" ht="15" customHeight="1">
      <c r="A13" s="31" t="s">
        <v>68</v>
      </c>
      <c r="B13" s="465">
        <v>446584.11429000017</v>
      </c>
      <c r="C13" s="465">
        <v>128712.37088999998</v>
      </c>
      <c r="D13" s="465">
        <v>111830.71327000002</v>
      </c>
      <c r="E13" s="465">
        <v>455562.40758999961</v>
      </c>
      <c r="F13" s="465">
        <v>79648.181200000021</v>
      </c>
      <c r="G13" s="465">
        <v>65886.192320000016</v>
      </c>
      <c r="H13" s="465">
        <v>253656.73879</v>
      </c>
      <c r="I13" s="465">
        <v>219.815</v>
      </c>
      <c r="J13" s="465">
        <v>0</v>
      </c>
      <c r="K13" s="465">
        <v>9063.1425399999971</v>
      </c>
      <c r="L13" s="465">
        <v>263729.30893000012</v>
      </c>
      <c r="M13" s="465">
        <v>161591.11210999999</v>
      </c>
      <c r="N13" s="465">
        <f t="shared" si="0"/>
        <v>1976484.09693</v>
      </c>
      <c r="O13" s="466">
        <f t="shared" si="1"/>
        <v>0.13040676945163798</v>
      </c>
    </row>
    <row r="14" spans="1:16" s="453" customFormat="1" ht="15" customHeight="1">
      <c r="A14" s="31" t="s">
        <v>482</v>
      </c>
      <c r="B14" s="465">
        <v>215512.21560999993</v>
      </c>
      <c r="C14" s="465">
        <v>80907.50274000004</v>
      </c>
      <c r="D14" s="465">
        <v>206816.10402000026</v>
      </c>
      <c r="E14" s="465">
        <v>368446.63850999979</v>
      </c>
      <c r="F14" s="465">
        <v>246017.16236999986</v>
      </c>
      <c r="G14" s="465">
        <v>93963.424420000141</v>
      </c>
      <c r="H14" s="465">
        <v>156792.3685500001</v>
      </c>
      <c r="I14" s="465">
        <v>190.35585000000003</v>
      </c>
      <c r="J14" s="465">
        <v>4814.8737099999998</v>
      </c>
      <c r="K14" s="465">
        <v>11179.89176</v>
      </c>
      <c r="L14" s="465">
        <v>10057.098789999993</v>
      </c>
      <c r="M14" s="465">
        <v>124192.17534000007</v>
      </c>
      <c r="N14" s="465">
        <f t="shared" si="0"/>
        <v>1518889.81167</v>
      </c>
      <c r="O14" s="466">
        <f t="shared" si="1"/>
        <v>0.1002150808096821</v>
      </c>
    </row>
    <row r="15" spans="1:16" s="453" customFormat="1" ht="15" customHeight="1">
      <c r="A15" s="31" t="s">
        <v>483</v>
      </c>
      <c r="B15" s="465">
        <v>8632.2896600000004</v>
      </c>
      <c r="C15" s="465">
        <v>1886.3836499999998</v>
      </c>
      <c r="D15" s="465">
        <v>4045.1576999999997</v>
      </c>
      <c r="E15" s="465">
        <v>6627.9009299999998</v>
      </c>
      <c r="F15" s="465">
        <v>10094.995530000002</v>
      </c>
      <c r="G15" s="465">
        <v>4911.807410000004</v>
      </c>
      <c r="H15" s="465">
        <v>4848.2338900000013</v>
      </c>
      <c r="I15" s="465">
        <v>0</v>
      </c>
      <c r="J15" s="465">
        <v>0</v>
      </c>
      <c r="K15" s="465">
        <v>164.58031</v>
      </c>
      <c r="L15" s="465">
        <v>2185.0817200000001</v>
      </c>
      <c r="M15" s="465">
        <v>21190.938919999997</v>
      </c>
      <c r="N15" s="465">
        <f t="shared" si="0"/>
        <v>64587.369720000002</v>
      </c>
      <c r="O15" s="466">
        <f t="shared" si="1"/>
        <v>4.2614206942754081E-3</v>
      </c>
    </row>
    <row r="16" spans="1:16" s="453" customFormat="1" ht="15" customHeight="1">
      <c r="A16" s="31" t="s">
        <v>484</v>
      </c>
      <c r="B16" s="465">
        <v>19828.917429999998</v>
      </c>
      <c r="C16" s="465">
        <v>12834.518680000001</v>
      </c>
      <c r="D16" s="465">
        <v>11530.214890000005</v>
      </c>
      <c r="E16" s="465">
        <v>76697.059089999908</v>
      </c>
      <c r="F16" s="465">
        <v>42089.333979999989</v>
      </c>
      <c r="G16" s="465">
        <v>14240.448699999995</v>
      </c>
      <c r="H16" s="465">
        <v>34616.292319999979</v>
      </c>
      <c r="I16" s="465">
        <v>0</v>
      </c>
      <c r="J16" s="465">
        <v>303.31534999999997</v>
      </c>
      <c r="K16" s="465">
        <v>4627.2205500000018</v>
      </c>
      <c r="L16" s="465">
        <v>2358.6772500000011</v>
      </c>
      <c r="M16" s="465">
        <v>25617.692170000009</v>
      </c>
      <c r="N16" s="465">
        <f t="shared" si="0"/>
        <v>244743.69040999992</v>
      </c>
      <c r="O16" s="466">
        <f t="shared" si="1"/>
        <v>1.6147984220876977E-2</v>
      </c>
    </row>
    <row r="17" spans="1:15" s="453" customFormat="1" ht="15" customHeight="1">
      <c r="A17" s="31" t="s">
        <v>485</v>
      </c>
      <c r="B17" s="465">
        <v>596493.57150000019</v>
      </c>
      <c r="C17" s="465">
        <v>41737.118420000021</v>
      </c>
      <c r="D17" s="465">
        <v>898223.61670000001</v>
      </c>
      <c r="E17" s="465">
        <v>4252803.392880003</v>
      </c>
      <c r="F17" s="465">
        <v>643776.7158499998</v>
      </c>
      <c r="G17" s="465">
        <v>21506.944469999999</v>
      </c>
      <c r="H17" s="465">
        <v>35516.358769999984</v>
      </c>
      <c r="I17" s="465">
        <v>0</v>
      </c>
      <c r="J17" s="465">
        <v>0</v>
      </c>
      <c r="K17" s="465">
        <v>948.47875999999985</v>
      </c>
      <c r="L17" s="465">
        <v>8640.0305899999967</v>
      </c>
      <c r="M17" s="465">
        <v>377.56495999999993</v>
      </c>
      <c r="N17" s="465">
        <f t="shared" si="0"/>
        <v>6500023.7929000035</v>
      </c>
      <c r="O17" s="466">
        <f>N17/$N$25</f>
        <v>0.42886613937723617</v>
      </c>
    </row>
    <row r="18" spans="1:15" s="453" customFormat="1" ht="15" customHeight="1">
      <c r="A18" s="31" t="s">
        <v>486</v>
      </c>
      <c r="B18" s="465">
        <v>118606.63102000004</v>
      </c>
      <c r="C18" s="465">
        <v>46670.123030000039</v>
      </c>
      <c r="D18" s="465">
        <v>252166.09780999992</v>
      </c>
      <c r="E18" s="465">
        <v>143064.53571</v>
      </c>
      <c r="F18" s="465">
        <v>133793.84473000007</v>
      </c>
      <c r="G18" s="465">
        <v>27884.491220000007</v>
      </c>
      <c r="H18" s="465">
        <v>72343.357380000001</v>
      </c>
      <c r="I18" s="465">
        <v>0</v>
      </c>
      <c r="J18" s="465">
        <v>1761.6669899999999</v>
      </c>
      <c r="K18" s="465">
        <v>706.12252000000001</v>
      </c>
      <c r="L18" s="465">
        <v>13895.936509999996</v>
      </c>
      <c r="M18" s="465">
        <v>24003.978470000005</v>
      </c>
      <c r="N18" s="465">
        <f t="shared" si="0"/>
        <v>834896.78538999998</v>
      </c>
      <c r="O18" s="466">
        <f t="shared" si="1"/>
        <v>5.5085792381219141E-2</v>
      </c>
    </row>
    <row r="19" spans="1:15" s="453" customFormat="1" ht="15" customHeight="1">
      <c r="A19" s="31" t="s">
        <v>487</v>
      </c>
      <c r="B19" s="465">
        <v>200.3691</v>
      </c>
      <c r="C19" s="465">
        <v>30844.721640000011</v>
      </c>
      <c r="D19" s="465">
        <v>21765.198600000018</v>
      </c>
      <c r="E19" s="465">
        <v>7787.7412399999994</v>
      </c>
      <c r="F19" s="465">
        <v>16463.643030000017</v>
      </c>
      <c r="G19" s="465">
        <v>5784.6283300000005</v>
      </c>
      <c r="H19" s="465">
        <v>2770.71155</v>
      </c>
      <c r="I19" s="465">
        <v>0</v>
      </c>
      <c r="J19" s="465">
        <v>0</v>
      </c>
      <c r="K19" s="465">
        <v>40.6</v>
      </c>
      <c r="L19" s="465">
        <v>908.19282999999984</v>
      </c>
      <c r="M19" s="465">
        <v>585.61017000000004</v>
      </c>
      <c r="N19" s="465">
        <f t="shared" si="0"/>
        <v>87151.416490000076</v>
      </c>
      <c r="O19" s="466">
        <f t="shared" si="1"/>
        <v>5.7501776489110971E-3</v>
      </c>
    </row>
    <row r="20" spans="1:15" s="453" customFormat="1" ht="15" customHeight="1">
      <c r="A20" s="31" t="s">
        <v>488</v>
      </c>
      <c r="B20" s="465">
        <v>18741.741699999995</v>
      </c>
      <c r="C20" s="465">
        <v>4835.9224400000003</v>
      </c>
      <c r="D20" s="465">
        <v>1611.7291499999994</v>
      </c>
      <c r="E20" s="465">
        <v>9912.4819100000041</v>
      </c>
      <c r="F20" s="465">
        <v>1054.3251400000001</v>
      </c>
      <c r="G20" s="465">
        <v>7620.7245699999994</v>
      </c>
      <c r="H20" s="465">
        <v>6705.2987499999963</v>
      </c>
      <c r="I20" s="465">
        <v>0</v>
      </c>
      <c r="J20" s="465">
        <v>0</v>
      </c>
      <c r="K20" s="465">
        <v>6.1633699999999996</v>
      </c>
      <c r="L20" s="465">
        <v>1154.24846</v>
      </c>
      <c r="M20" s="465">
        <v>1170.0449199999998</v>
      </c>
      <c r="N20" s="465">
        <f t="shared" si="0"/>
        <v>52812.680409999994</v>
      </c>
      <c r="O20" s="466">
        <f t="shared" si="1"/>
        <v>3.4845365308263463E-3</v>
      </c>
    </row>
    <row r="21" spans="1:15" s="453" customFormat="1" ht="15" customHeight="1">
      <c r="A21" s="31" t="s">
        <v>489</v>
      </c>
      <c r="B21" s="465">
        <v>230919.12834000011</v>
      </c>
      <c r="C21" s="465">
        <v>18060.10480999999</v>
      </c>
      <c r="D21" s="465">
        <v>22519.058399999987</v>
      </c>
      <c r="E21" s="465">
        <v>28910.971500000007</v>
      </c>
      <c r="F21" s="465">
        <v>124996.25713999987</v>
      </c>
      <c r="G21" s="465">
        <v>31043.952769999978</v>
      </c>
      <c r="H21" s="465">
        <v>85562.002580000015</v>
      </c>
      <c r="I21" s="465">
        <v>0</v>
      </c>
      <c r="J21" s="465">
        <v>2141.1983600000003</v>
      </c>
      <c r="K21" s="465">
        <v>1611.33548</v>
      </c>
      <c r="L21" s="465">
        <v>6942.8916900000031</v>
      </c>
      <c r="M21" s="465">
        <v>6025.991519999995</v>
      </c>
      <c r="N21" s="465">
        <f t="shared" si="0"/>
        <v>558732.89258999994</v>
      </c>
      <c r="O21" s="466">
        <f t="shared" si="1"/>
        <v>3.6864729456819637E-2</v>
      </c>
    </row>
    <row r="22" spans="1:15" s="453" customFormat="1" ht="15" customHeight="1">
      <c r="A22" s="31" t="s">
        <v>490</v>
      </c>
      <c r="B22" s="465">
        <v>1.1718900000000001</v>
      </c>
      <c r="C22" s="465">
        <v>0.31613999999999998</v>
      </c>
      <c r="D22" s="465">
        <v>42.119309999999999</v>
      </c>
      <c r="E22" s="465">
        <v>57.870100000000008</v>
      </c>
      <c r="F22" s="465">
        <v>359.60077000000001</v>
      </c>
      <c r="G22" s="465">
        <v>114.45411</v>
      </c>
      <c r="H22" s="465">
        <v>66.146100000000004</v>
      </c>
      <c r="I22" s="465">
        <v>0</v>
      </c>
      <c r="J22" s="465">
        <v>0</v>
      </c>
      <c r="K22" s="465">
        <v>0</v>
      </c>
      <c r="L22" s="465">
        <v>1.9360299999999999</v>
      </c>
      <c r="M22" s="465">
        <v>34.114849999999997</v>
      </c>
      <c r="N22" s="465">
        <f t="shared" si="0"/>
        <v>677.72930000000008</v>
      </c>
      <c r="O22" s="466">
        <f t="shared" si="1"/>
        <v>4.47160130015709E-5</v>
      </c>
    </row>
    <row r="23" spans="1:15" s="453" customFormat="1" ht="15" customHeight="1">
      <c r="A23" s="31" t="s">
        <v>491</v>
      </c>
      <c r="B23" s="465">
        <v>207.85835999999998</v>
      </c>
      <c r="C23" s="465">
        <v>95.106309999999993</v>
      </c>
      <c r="D23" s="465">
        <v>317.25511</v>
      </c>
      <c r="E23" s="465">
        <v>2954.6915500000009</v>
      </c>
      <c r="F23" s="465">
        <v>757.83188000000007</v>
      </c>
      <c r="G23" s="465">
        <v>1361.8603000000001</v>
      </c>
      <c r="H23" s="465">
        <v>390.82959999999997</v>
      </c>
      <c r="I23" s="465">
        <v>0</v>
      </c>
      <c r="J23" s="465">
        <v>0</v>
      </c>
      <c r="K23" s="465">
        <v>0</v>
      </c>
      <c r="L23" s="465">
        <v>0.60921999999999998</v>
      </c>
      <c r="M23" s="465">
        <v>0</v>
      </c>
      <c r="N23" s="465">
        <f t="shared" si="0"/>
        <v>6086.0423300000011</v>
      </c>
      <c r="O23" s="466">
        <f t="shared" si="1"/>
        <v>4.0155198831803623E-4</v>
      </c>
    </row>
    <row r="24" spans="1:15" s="549" customFormat="1" ht="15" customHeight="1">
      <c r="A24" s="31" t="s">
        <v>492</v>
      </c>
      <c r="B24" s="465">
        <v>5531.7378499999986</v>
      </c>
      <c r="C24" s="465">
        <v>4714.2213599999986</v>
      </c>
      <c r="D24" s="465">
        <v>12819.163399999996</v>
      </c>
      <c r="E24" s="465">
        <v>6984.3837000000021</v>
      </c>
      <c r="F24" s="465">
        <v>17184.09893</v>
      </c>
      <c r="G24" s="465">
        <v>5371.8273000000036</v>
      </c>
      <c r="H24" s="465">
        <v>4380.0703299999986</v>
      </c>
      <c r="I24" s="465">
        <v>0</v>
      </c>
      <c r="J24" s="465">
        <v>0</v>
      </c>
      <c r="K24" s="465">
        <v>9.8245000000000005</v>
      </c>
      <c r="L24" s="465">
        <v>760.03789999999992</v>
      </c>
      <c r="M24" s="465">
        <v>696.05858000000001</v>
      </c>
      <c r="N24" s="465">
        <f t="shared" si="0"/>
        <v>58451.423849999999</v>
      </c>
      <c r="O24" s="466">
        <f t="shared" si="1"/>
        <v>3.8565761120803407E-3</v>
      </c>
    </row>
    <row r="25" spans="1:15" s="453" customFormat="1" ht="15" customHeight="1">
      <c r="A25" s="467" t="s">
        <v>497</v>
      </c>
      <c r="B25" s="468">
        <v>2361264.0137700005</v>
      </c>
      <c r="C25" s="468">
        <v>1072023.9183500002</v>
      </c>
      <c r="D25" s="468">
        <v>1704116.2486900003</v>
      </c>
      <c r="E25" s="468">
        <v>5996756.1082700025</v>
      </c>
      <c r="F25" s="468">
        <v>1718667.4817799996</v>
      </c>
      <c r="G25" s="468">
        <v>352495.93640000012</v>
      </c>
      <c r="H25" s="468">
        <v>814799.87725000002</v>
      </c>
      <c r="I25" s="468">
        <v>446.49559000000005</v>
      </c>
      <c r="J25" s="468">
        <v>10158.489799999999</v>
      </c>
      <c r="K25" s="468">
        <v>349845.72220000013</v>
      </c>
      <c r="L25" s="468">
        <v>341095.51596000011</v>
      </c>
      <c r="M25" s="468">
        <v>434630.01626000018</v>
      </c>
      <c r="N25" s="468">
        <f>SUM(B25:M25)</f>
        <v>15156299.824320005</v>
      </c>
      <c r="O25" s="470">
        <v>1</v>
      </c>
    </row>
    <row r="26" spans="1:15" s="453" customFormat="1" ht="15" customHeight="1">
      <c r="A26" s="469" t="s">
        <v>494</v>
      </c>
      <c r="B26" s="466">
        <f>B25/$N$25</f>
        <v>0.15579422689838085</v>
      </c>
      <c r="C26" s="466">
        <f t="shared" ref="C26:N26" si="2">C25/$N$25</f>
        <v>7.0731242504837227E-2</v>
      </c>
      <c r="D26" s="466">
        <f t="shared" si="2"/>
        <v>0.11243616637588233</v>
      </c>
      <c r="E26" s="466">
        <f t="shared" si="2"/>
        <v>0.39566095800292406</v>
      </c>
      <c r="F26" s="466">
        <f t="shared" si="2"/>
        <v>0.11339624457825796</v>
      </c>
      <c r="G26" s="466">
        <f t="shared" si="2"/>
        <v>2.3257387389129129E-2</v>
      </c>
      <c r="H26" s="466">
        <f t="shared" si="2"/>
        <v>5.3759815172207202E-2</v>
      </c>
      <c r="I26" s="466">
        <f t="shared" si="2"/>
        <v>2.9459406001163103E-5</v>
      </c>
      <c r="J26" s="466">
        <f t="shared" si="2"/>
        <v>6.7024867004145355E-4</v>
      </c>
      <c r="K26" s="466">
        <f t="shared" si="2"/>
        <v>2.3082528470348213E-2</v>
      </c>
      <c r="L26" s="466">
        <f t="shared" si="2"/>
        <v>2.2505197173037814E-2</v>
      </c>
      <c r="M26" s="466">
        <f t="shared" si="2"/>
        <v>2.8676525358952515E-2</v>
      </c>
      <c r="N26" s="466">
        <f t="shared" si="2"/>
        <v>1</v>
      </c>
      <c r="O26" s="466"/>
    </row>
    <row r="27" spans="1:15" s="453" customFormat="1" ht="15" customHeight="1" thickBot="1">
      <c r="A27" s="490"/>
      <c r="B27" s="491"/>
      <c r="C27" s="492"/>
      <c r="D27" s="492"/>
      <c r="E27" s="492"/>
      <c r="F27" s="492"/>
      <c r="G27" s="491"/>
      <c r="H27" s="491"/>
      <c r="I27" s="491"/>
      <c r="J27" s="491"/>
      <c r="K27" s="491"/>
      <c r="L27" s="491"/>
      <c r="M27" s="491"/>
      <c r="N27" s="491"/>
      <c r="O27" s="552"/>
    </row>
    <row r="28" spans="1:15" s="453" customFormat="1" ht="15" customHeight="1" thickTop="1">
      <c r="A28" s="493" t="s">
        <v>495</v>
      </c>
      <c r="B28" s="504"/>
      <c r="C28" s="505"/>
      <c r="D28" s="505"/>
      <c r="E28" s="505"/>
      <c r="F28" s="505"/>
      <c r="G28" s="494"/>
      <c r="H28" s="494"/>
      <c r="I28" s="494"/>
      <c r="J28" s="494"/>
      <c r="K28" s="494"/>
      <c r="L28" s="494"/>
      <c r="M28" s="494"/>
      <c r="N28" s="494"/>
      <c r="O28" s="494"/>
    </row>
    <row r="29" spans="1:15" s="453" customFormat="1" ht="15" customHeight="1">
      <c r="A29" s="523"/>
      <c r="B29" s="495"/>
      <c r="C29" s="465"/>
      <c r="D29" s="465"/>
      <c r="E29" s="465"/>
      <c r="F29" s="465"/>
      <c r="G29" s="495"/>
      <c r="H29" s="495"/>
      <c r="I29" s="495"/>
      <c r="J29" s="495"/>
      <c r="K29" s="495"/>
      <c r="L29" s="495"/>
      <c r="M29" s="495"/>
      <c r="N29" s="495"/>
      <c r="O29" s="494"/>
    </row>
    <row r="30" spans="1:15" ht="15" customHeight="1">
      <c r="A30" s="329"/>
      <c r="B30" s="279"/>
      <c r="C30" s="302"/>
      <c r="D30" s="302"/>
      <c r="E30" s="302"/>
      <c r="F30" s="302"/>
      <c r="G30" s="279"/>
      <c r="H30" s="279"/>
      <c r="I30" s="279"/>
      <c r="J30" s="279"/>
      <c r="K30" s="279"/>
      <c r="L30" s="279"/>
      <c r="M30" s="279"/>
      <c r="N30" s="279"/>
      <c r="O30" s="322"/>
    </row>
  </sheetData>
  <mergeCells count="4">
    <mergeCell ref="A1:O1"/>
    <mergeCell ref="A2:O2"/>
    <mergeCell ref="A3:O3"/>
    <mergeCell ref="A4:O4"/>
  </mergeCells>
  <hyperlinks>
    <hyperlink ref="P1" location="ÍNDICE!A1" display="ÍNDICE"/>
  </hyperlinks>
  <pageMargins left="0.93" right="0.74" top="0.73" bottom="0.67" header="0.5" footer="0.5"/>
  <pageSetup scale="61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P30"/>
  <sheetViews>
    <sheetView zoomScale="85" zoomScaleNormal="85" workbookViewId="0">
      <selection sqref="A1:O1"/>
    </sheetView>
  </sheetViews>
  <sheetFormatPr baseColWidth="10" defaultColWidth="9.140625" defaultRowHeight="12.75"/>
  <cols>
    <col min="1" max="1" width="53.5703125" style="305" customWidth="1"/>
    <col min="2" max="15" width="15.7109375" style="304" customWidth="1"/>
    <col min="16" max="256" width="9.140625" style="304"/>
    <col min="257" max="257" width="53.5703125" style="304" customWidth="1"/>
    <col min="258" max="271" width="15.7109375" style="304" customWidth="1"/>
    <col min="272" max="512" width="9.140625" style="304"/>
    <col min="513" max="513" width="53.5703125" style="304" customWidth="1"/>
    <col min="514" max="527" width="15.7109375" style="304" customWidth="1"/>
    <col min="528" max="768" width="9.140625" style="304"/>
    <col min="769" max="769" width="53.5703125" style="304" customWidth="1"/>
    <col min="770" max="783" width="15.7109375" style="304" customWidth="1"/>
    <col min="784" max="1024" width="9.140625" style="304"/>
    <col min="1025" max="1025" width="53.5703125" style="304" customWidth="1"/>
    <col min="1026" max="1039" width="15.7109375" style="304" customWidth="1"/>
    <col min="1040" max="1280" width="9.140625" style="304"/>
    <col min="1281" max="1281" width="53.5703125" style="304" customWidth="1"/>
    <col min="1282" max="1295" width="15.7109375" style="304" customWidth="1"/>
    <col min="1296" max="1536" width="9.140625" style="304"/>
    <col min="1537" max="1537" width="53.5703125" style="304" customWidth="1"/>
    <col min="1538" max="1551" width="15.7109375" style="304" customWidth="1"/>
    <col min="1552" max="1792" width="9.140625" style="304"/>
    <col min="1793" max="1793" width="53.5703125" style="304" customWidth="1"/>
    <col min="1794" max="1807" width="15.7109375" style="304" customWidth="1"/>
    <col min="1808" max="2048" width="9.140625" style="304"/>
    <col min="2049" max="2049" width="53.5703125" style="304" customWidth="1"/>
    <col min="2050" max="2063" width="15.7109375" style="304" customWidth="1"/>
    <col min="2064" max="2304" width="9.140625" style="304"/>
    <col min="2305" max="2305" width="53.5703125" style="304" customWidth="1"/>
    <col min="2306" max="2319" width="15.7109375" style="304" customWidth="1"/>
    <col min="2320" max="2560" width="9.140625" style="304"/>
    <col min="2561" max="2561" width="53.5703125" style="304" customWidth="1"/>
    <col min="2562" max="2575" width="15.7109375" style="304" customWidth="1"/>
    <col min="2576" max="2816" width="9.140625" style="304"/>
    <col min="2817" max="2817" width="53.5703125" style="304" customWidth="1"/>
    <col min="2818" max="2831" width="15.7109375" style="304" customWidth="1"/>
    <col min="2832" max="3072" width="9.140625" style="304"/>
    <col min="3073" max="3073" width="53.5703125" style="304" customWidth="1"/>
    <col min="3074" max="3087" width="15.7109375" style="304" customWidth="1"/>
    <col min="3088" max="3328" width="9.140625" style="304"/>
    <col min="3329" max="3329" width="53.5703125" style="304" customWidth="1"/>
    <col min="3330" max="3343" width="15.7109375" style="304" customWidth="1"/>
    <col min="3344" max="3584" width="9.140625" style="304"/>
    <col min="3585" max="3585" width="53.5703125" style="304" customWidth="1"/>
    <col min="3586" max="3599" width="15.7109375" style="304" customWidth="1"/>
    <col min="3600" max="3840" width="9.140625" style="304"/>
    <col min="3841" max="3841" width="53.5703125" style="304" customWidth="1"/>
    <col min="3842" max="3855" width="15.7109375" style="304" customWidth="1"/>
    <col min="3856" max="4096" width="9.140625" style="304"/>
    <col min="4097" max="4097" width="53.5703125" style="304" customWidth="1"/>
    <col min="4098" max="4111" width="15.7109375" style="304" customWidth="1"/>
    <col min="4112" max="4352" width="9.140625" style="304"/>
    <col min="4353" max="4353" width="53.5703125" style="304" customWidth="1"/>
    <col min="4354" max="4367" width="15.7109375" style="304" customWidth="1"/>
    <col min="4368" max="4608" width="9.140625" style="304"/>
    <col min="4609" max="4609" width="53.5703125" style="304" customWidth="1"/>
    <col min="4610" max="4623" width="15.7109375" style="304" customWidth="1"/>
    <col min="4624" max="4864" width="9.140625" style="304"/>
    <col min="4865" max="4865" width="53.5703125" style="304" customWidth="1"/>
    <col min="4866" max="4879" width="15.7109375" style="304" customWidth="1"/>
    <col min="4880" max="5120" width="9.140625" style="304"/>
    <col min="5121" max="5121" width="53.5703125" style="304" customWidth="1"/>
    <col min="5122" max="5135" width="15.7109375" style="304" customWidth="1"/>
    <col min="5136" max="5376" width="9.140625" style="304"/>
    <col min="5377" max="5377" width="53.5703125" style="304" customWidth="1"/>
    <col min="5378" max="5391" width="15.7109375" style="304" customWidth="1"/>
    <col min="5392" max="5632" width="9.140625" style="304"/>
    <col min="5633" max="5633" width="53.5703125" style="304" customWidth="1"/>
    <col min="5634" max="5647" width="15.7109375" style="304" customWidth="1"/>
    <col min="5648" max="5888" width="9.140625" style="304"/>
    <col min="5889" max="5889" width="53.5703125" style="304" customWidth="1"/>
    <col min="5890" max="5903" width="15.7109375" style="304" customWidth="1"/>
    <col min="5904" max="6144" width="9.140625" style="304"/>
    <col min="6145" max="6145" width="53.5703125" style="304" customWidth="1"/>
    <col min="6146" max="6159" width="15.7109375" style="304" customWidth="1"/>
    <col min="6160" max="6400" width="9.140625" style="304"/>
    <col min="6401" max="6401" width="53.5703125" style="304" customWidth="1"/>
    <col min="6402" max="6415" width="15.7109375" style="304" customWidth="1"/>
    <col min="6416" max="6656" width="9.140625" style="304"/>
    <col min="6657" max="6657" width="53.5703125" style="304" customWidth="1"/>
    <col min="6658" max="6671" width="15.7109375" style="304" customWidth="1"/>
    <col min="6672" max="6912" width="9.140625" style="304"/>
    <col min="6913" max="6913" width="53.5703125" style="304" customWidth="1"/>
    <col min="6914" max="6927" width="15.7109375" style="304" customWidth="1"/>
    <col min="6928" max="7168" width="9.140625" style="304"/>
    <col min="7169" max="7169" width="53.5703125" style="304" customWidth="1"/>
    <col min="7170" max="7183" width="15.7109375" style="304" customWidth="1"/>
    <col min="7184" max="7424" width="9.140625" style="304"/>
    <col min="7425" max="7425" width="53.5703125" style="304" customWidth="1"/>
    <col min="7426" max="7439" width="15.7109375" style="304" customWidth="1"/>
    <col min="7440" max="7680" width="9.140625" style="304"/>
    <col min="7681" max="7681" width="53.5703125" style="304" customWidth="1"/>
    <col min="7682" max="7695" width="15.7109375" style="304" customWidth="1"/>
    <col min="7696" max="7936" width="9.140625" style="304"/>
    <col min="7937" max="7937" width="53.5703125" style="304" customWidth="1"/>
    <col min="7938" max="7951" width="15.7109375" style="304" customWidth="1"/>
    <col min="7952" max="8192" width="9.140625" style="304"/>
    <col min="8193" max="8193" width="53.5703125" style="304" customWidth="1"/>
    <col min="8194" max="8207" width="15.7109375" style="304" customWidth="1"/>
    <col min="8208" max="8448" width="9.140625" style="304"/>
    <col min="8449" max="8449" width="53.5703125" style="304" customWidth="1"/>
    <col min="8450" max="8463" width="15.7109375" style="304" customWidth="1"/>
    <col min="8464" max="8704" width="9.140625" style="304"/>
    <col min="8705" max="8705" width="53.5703125" style="304" customWidth="1"/>
    <col min="8706" max="8719" width="15.7109375" style="304" customWidth="1"/>
    <col min="8720" max="8960" width="9.140625" style="304"/>
    <col min="8961" max="8961" width="53.5703125" style="304" customWidth="1"/>
    <col min="8962" max="8975" width="15.7109375" style="304" customWidth="1"/>
    <col min="8976" max="9216" width="9.140625" style="304"/>
    <col min="9217" max="9217" width="53.5703125" style="304" customWidth="1"/>
    <col min="9218" max="9231" width="15.7109375" style="304" customWidth="1"/>
    <col min="9232" max="9472" width="9.140625" style="304"/>
    <col min="9473" max="9473" width="53.5703125" style="304" customWidth="1"/>
    <col min="9474" max="9487" width="15.7109375" style="304" customWidth="1"/>
    <col min="9488" max="9728" width="9.140625" style="304"/>
    <col min="9729" max="9729" width="53.5703125" style="304" customWidth="1"/>
    <col min="9730" max="9743" width="15.7109375" style="304" customWidth="1"/>
    <col min="9744" max="9984" width="9.140625" style="304"/>
    <col min="9985" max="9985" width="53.5703125" style="304" customWidth="1"/>
    <col min="9986" max="9999" width="15.7109375" style="304" customWidth="1"/>
    <col min="10000" max="10240" width="9.140625" style="304"/>
    <col min="10241" max="10241" width="53.5703125" style="304" customWidth="1"/>
    <col min="10242" max="10255" width="15.7109375" style="304" customWidth="1"/>
    <col min="10256" max="10496" width="9.140625" style="304"/>
    <col min="10497" max="10497" width="53.5703125" style="304" customWidth="1"/>
    <col min="10498" max="10511" width="15.7109375" style="304" customWidth="1"/>
    <col min="10512" max="10752" width="9.140625" style="304"/>
    <col min="10753" max="10753" width="53.5703125" style="304" customWidth="1"/>
    <col min="10754" max="10767" width="15.7109375" style="304" customWidth="1"/>
    <col min="10768" max="11008" width="9.140625" style="304"/>
    <col min="11009" max="11009" width="53.5703125" style="304" customWidth="1"/>
    <col min="11010" max="11023" width="15.7109375" style="304" customWidth="1"/>
    <col min="11024" max="11264" width="9.140625" style="304"/>
    <col min="11265" max="11265" width="53.5703125" style="304" customWidth="1"/>
    <col min="11266" max="11279" width="15.7109375" style="304" customWidth="1"/>
    <col min="11280" max="11520" width="9.140625" style="304"/>
    <col min="11521" max="11521" width="53.5703125" style="304" customWidth="1"/>
    <col min="11522" max="11535" width="15.7109375" style="304" customWidth="1"/>
    <col min="11536" max="11776" width="9.140625" style="304"/>
    <col min="11777" max="11777" width="53.5703125" style="304" customWidth="1"/>
    <col min="11778" max="11791" width="15.7109375" style="304" customWidth="1"/>
    <col min="11792" max="12032" width="9.140625" style="304"/>
    <col min="12033" max="12033" width="53.5703125" style="304" customWidth="1"/>
    <col min="12034" max="12047" width="15.7109375" style="304" customWidth="1"/>
    <col min="12048" max="12288" width="9.140625" style="304"/>
    <col min="12289" max="12289" width="53.5703125" style="304" customWidth="1"/>
    <col min="12290" max="12303" width="15.7109375" style="304" customWidth="1"/>
    <col min="12304" max="12544" width="9.140625" style="304"/>
    <col min="12545" max="12545" width="53.5703125" style="304" customWidth="1"/>
    <col min="12546" max="12559" width="15.7109375" style="304" customWidth="1"/>
    <col min="12560" max="12800" width="9.140625" style="304"/>
    <col min="12801" max="12801" width="53.5703125" style="304" customWidth="1"/>
    <col min="12802" max="12815" width="15.7109375" style="304" customWidth="1"/>
    <col min="12816" max="13056" width="9.140625" style="304"/>
    <col min="13057" max="13057" width="53.5703125" style="304" customWidth="1"/>
    <col min="13058" max="13071" width="15.7109375" style="304" customWidth="1"/>
    <col min="13072" max="13312" width="9.140625" style="304"/>
    <col min="13313" max="13313" width="53.5703125" style="304" customWidth="1"/>
    <col min="13314" max="13327" width="15.7109375" style="304" customWidth="1"/>
    <col min="13328" max="13568" width="9.140625" style="304"/>
    <col min="13569" max="13569" width="53.5703125" style="304" customWidth="1"/>
    <col min="13570" max="13583" width="15.7109375" style="304" customWidth="1"/>
    <col min="13584" max="13824" width="9.140625" style="304"/>
    <col min="13825" max="13825" width="53.5703125" style="304" customWidth="1"/>
    <col min="13826" max="13839" width="15.7109375" style="304" customWidth="1"/>
    <col min="13840" max="14080" width="9.140625" style="304"/>
    <col min="14081" max="14081" width="53.5703125" style="304" customWidth="1"/>
    <col min="14082" max="14095" width="15.7109375" style="304" customWidth="1"/>
    <col min="14096" max="14336" width="9.140625" style="304"/>
    <col min="14337" max="14337" width="53.5703125" style="304" customWidth="1"/>
    <col min="14338" max="14351" width="15.7109375" style="304" customWidth="1"/>
    <col min="14352" max="14592" width="9.140625" style="304"/>
    <col min="14593" max="14593" width="53.5703125" style="304" customWidth="1"/>
    <col min="14594" max="14607" width="15.7109375" style="304" customWidth="1"/>
    <col min="14608" max="14848" width="9.140625" style="304"/>
    <col min="14849" max="14849" width="53.5703125" style="304" customWidth="1"/>
    <col min="14850" max="14863" width="15.7109375" style="304" customWidth="1"/>
    <col min="14864" max="15104" width="9.140625" style="304"/>
    <col min="15105" max="15105" width="53.5703125" style="304" customWidth="1"/>
    <col min="15106" max="15119" width="15.7109375" style="304" customWidth="1"/>
    <col min="15120" max="15360" width="9.140625" style="304"/>
    <col min="15361" max="15361" width="53.5703125" style="304" customWidth="1"/>
    <col min="15362" max="15375" width="15.7109375" style="304" customWidth="1"/>
    <col min="15376" max="15616" width="9.140625" style="304"/>
    <col min="15617" max="15617" width="53.5703125" style="304" customWidth="1"/>
    <col min="15618" max="15631" width="15.7109375" style="304" customWidth="1"/>
    <col min="15632" max="15872" width="9.140625" style="304"/>
    <col min="15873" max="15873" width="53.5703125" style="304" customWidth="1"/>
    <col min="15874" max="15887" width="15.7109375" style="304" customWidth="1"/>
    <col min="15888" max="16128" width="9.140625" style="304"/>
    <col min="16129" max="16129" width="53.5703125" style="304" customWidth="1"/>
    <col min="16130" max="16143" width="15.7109375" style="304" customWidth="1"/>
    <col min="16144" max="16384" width="9.140625" style="304"/>
  </cols>
  <sheetData>
    <row r="1" spans="1:16" s="280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604" t="s">
        <v>1158</v>
      </c>
    </row>
    <row r="2" spans="1:16" s="280" customFormat="1" ht="15" customHeight="1">
      <c r="A2" s="708" t="s">
        <v>499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</row>
    <row r="3" spans="1:16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</row>
    <row r="4" spans="1:16" s="280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</row>
    <row r="5" spans="1:16" ht="15" customHeight="1">
      <c r="A5" s="306"/>
      <c r="B5" s="279"/>
      <c r="C5" s="302"/>
      <c r="D5" s="302"/>
      <c r="E5" s="302"/>
      <c r="F5" s="302"/>
      <c r="G5" s="302"/>
      <c r="H5" s="279"/>
      <c r="I5" s="279"/>
      <c r="J5" s="279"/>
      <c r="K5" s="279"/>
      <c r="L5" s="279"/>
      <c r="M5" s="279"/>
      <c r="N5" s="279"/>
      <c r="O5" s="330"/>
    </row>
    <row r="6" spans="1:16" s="453" customFormat="1" ht="30" customHeight="1">
      <c r="A6" s="461" t="s">
        <v>500</v>
      </c>
      <c r="B6" s="462" t="s">
        <v>53</v>
      </c>
      <c r="C6" s="462" t="s">
        <v>54</v>
      </c>
      <c r="D6" s="462" t="s">
        <v>55</v>
      </c>
      <c r="E6" s="462" t="s">
        <v>56</v>
      </c>
      <c r="F6" s="462" t="s">
        <v>57</v>
      </c>
      <c r="G6" s="462" t="s">
        <v>58</v>
      </c>
      <c r="H6" s="462" t="s">
        <v>59</v>
      </c>
      <c r="I6" s="462" t="s">
        <v>60</v>
      </c>
      <c r="J6" s="462" t="s">
        <v>61</v>
      </c>
      <c r="K6" s="462" t="s">
        <v>62</v>
      </c>
      <c r="L6" s="462" t="s">
        <v>63</v>
      </c>
      <c r="M6" s="462" t="s">
        <v>65</v>
      </c>
      <c r="N6" s="463" t="s">
        <v>67</v>
      </c>
      <c r="O6" s="462" t="s">
        <v>66</v>
      </c>
    </row>
    <row r="7" spans="1:16" s="453" customFormat="1" ht="15" customHeight="1">
      <c r="A7" s="31" t="s">
        <v>476</v>
      </c>
      <c r="B7" s="465">
        <v>1894194.73646</v>
      </c>
      <c r="C7" s="465">
        <v>4407671.3309799992</v>
      </c>
      <c r="D7" s="465">
        <v>1165466.8125999998</v>
      </c>
      <c r="E7" s="465">
        <v>1300429.4117000001</v>
      </c>
      <c r="F7" s="465">
        <v>2040863.2579400002</v>
      </c>
      <c r="G7" s="465">
        <v>2844948.8107699999</v>
      </c>
      <c r="H7" s="465">
        <v>1085185.89937</v>
      </c>
      <c r="I7" s="465">
        <v>786530.31544999999</v>
      </c>
      <c r="J7" s="465">
        <v>30851.231739999999</v>
      </c>
      <c r="K7" s="465">
        <v>3262817.5109299999</v>
      </c>
      <c r="L7" s="465">
        <v>326175.30825999996</v>
      </c>
      <c r="M7" s="465">
        <v>2731998.7453000001</v>
      </c>
      <c r="N7" s="465">
        <v>21877133.371499997</v>
      </c>
      <c r="O7" s="466">
        <v>0.11453517997205513</v>
      </c>
    </row>
    <row r="8" spans="1:16" s="453" customFormat="1" ht="15" customHeight="1">
      <c r="A8" s="31" t="s">
        <v>477</v>
      </c>
      <c r="B8" s="465">
        <v>559.55034000000001</v>
      </c>
      <c r="C8" s="465">
        <v>54167.601659999993</v>
      </c>
      <c r="D8" s="465">
        <v>9742.5715199999995</v>
      </c>
      <c r="E8" s="465">
        <v>34940.300909999998</v>
      </c>
      <c r="F8" s="465">
        <v>307.56977000000001</v>
      </c>
      <c r="G8" s="465">
        <v>120087.57174</v>
      </c>
      <c r="H8" s="465">
        <v>7297.1573899999994</v>
      </c>
      <c r="I8" s="465">
        <v>4120.0083399999994</v>
      </c>
      <c r="J8" s="465">
        <v>0</v>
      </c>
      <c r="K8" s="465">
        <v>58219.937020000005</v>
      </c>
      <c r="L8" s="465">
        <v>10937.238160000001</v>
      </c>
      <c r="M8" s="465">
        <v>91130.937879999998</v>
      </c>
      <c r="N8" s="465">
        <v>391510.44472999999</v>
      </c>
      <c r="O8" s="466">
        <v>2.0497072667896494E-3</v>
      </c>
    </row>
    <row r="9" spans="1:16" s="453" customFormat="1" ht="15" customHeight="1">
      <c r="A9" s="31" t="s">
        <v>478</v>
      </c>
      <c r="B9" s="465">
        <v>166.4</v>
      </c>
      <c r="C9" s="465">
        <v>946.66449999999998</v>
      </c>
      <c r="D9" s="465">
        <v>10263.618619999999</v>
      </c>
      <c r="E9" s="465">
        <v>0</v>
      </c>
      <c r="F9" s="465">
        <v>7442.48099</v>
      </c>
      <c r="G9" s="465">
        <v>5321.7470000000003</v>
      </c>
      <c r="H9" s="465">
        <v>4099.95046</v>
      </c>
      <c r="I9" s="465">
        <v>0</v>
      </c>
      <c r="J9" s="465">
        <v>0</v>
      </c>
      <c r="K9" s="465">
        <v>97.5017</v>
      </c>
      <c r="L9" s="465">
        <v>475.80946</v>
      </c>
      <c r="M9" s="465">
        <v>0</v>
      </c>
      <c r="N9" s="465">
        <v>28814.172729999998</v>
      </c>
      <c r="O9" s="466">
        <v>1.5085324038275282E-4</v>
      </c>
    </row>
    <row r="10" spans="1:16" s="453" customFormat="1" ht="15" customHeight="1">
      <c r="A10" s="31" t="s">
        <v>479</v>
      </c>
      <c r="B10" s="465">
        <v>44410.5694</v>
      </c>
      <c r="C10" s="465">
        <v>50521.232790000002</v>
      </c>
      <c r="D10" s="465">
        <v>34464.686130000002</v>
      </c>
      <c r="E10" s="465">
        <v>303625.47908999998</v>
      </c>
      <c r="F10" s="465">
        <v>159695.82374000002</v>
      </c>
      <c r="G10" s="465">
        <v>7062.8717500000002</v>
      </c>
      <c r="H10" s="465">
        <v>11855.604529999999</v>
      </c>
      <c r="I10" s="465">
        <v>67404.329939999996</v>
      </c>
      <c r="J10" s="465">
        <v>0</v>
      </c>
      <c r="K10" s="465">
        <v>101588.05338</v>
      </c>
      <c r="L10" s="465">
        <v>18425.788519999998</v>
      </c>
      <c r="M10" s="465">
        <v>117267.70568000001</v>
      </c>
      <c r="N10" s="465">
        <v>916322.14494999999</v>
      </c>
      <c r="O10" s="466">
        <v>4.7972977081609256E-3</v>
      </c>
    </row>
    <row r="11" spans="1:16" s="453" customFormat="1" ht="15" customHeight="1">
      <c r="A11" s="31" t="s">
        <v>480</v>
      </c>
      <c r="B11" s="465">
        <v>3509221.13436</v>
      </c>
      <c r="C11" s="465">
        <v>4624458.71667</v>
      </c>
      <c r="D11" s="465">
        <v>2255086.5455</v>
      </c>
      <c r="E11" s="465">
        <v>5350110.0331800003</v>
      </c>
      <c r="F11" s="465">
        <v>4188181.2082800004</v>
      </c>
      <c r="G11" s="465">
        <v>1932691.4502399999</v>
      </c>
      <c r="H11" s="465">
        <v>2022726.2288900001</v>
      </c>
      <c r="I11" s="465">
        <v>5546617.3662099997</v>
      </c>
      <c r="J11" s="465">
        <v>61320.185299999997</v>
      </c>
      <c r="K11" s="465">
        <v>3379889.5828800001</v>
      </c>
      <c r="L11" s="465">
        <v>634966.76986999996</v>
      </c>
      <c r="M11" s="465">
        <v>1552579.0457200001</v>
      </c>
      <c r="N11" s="465">
        <v>35057848.267100006</v>
      </c>
      <c r="O11" s="466">
        <v>0.18354127538191212</v>
      </c>
    </row>
    <row r="12" spans="1:16" s="453" customFormat="1" ht="15" customHeight="1">
      <c r="A12" s="31" t="s">
        <v>481</v>
      </c>
      <c r="B12" s="465">
        <v>444103.29766000004</v>
      </c>
      <c r="C12" s="465">
        <v>1806861.1354200002</v>
      </c>
      <c r="D12" s="465">
        <v>95723.403640000004</v>
      </c>
      <c r="E12" s="465">
        <v>697115.16024</v>
      </c>
      <c r="F12" s="465">
        <v>875502.27616999997</v>
      </c>
      <c r="G12" s="465">
        <v>241575.73593</v>
      </c>
      <c r="H12" s="465">
        <v>220359.49241000001</v>
      </c>
      <c r="I12" s="465">
        <v>11379.21904</v>
      </c>
      <c r="J12" s="465">
        <v>0</v>
      </c>
      <c r="K12" s="465">
        <v>158769.70163</v>
      </c>
      <c r="L12" s="465">
        <v>26072.530989999999</v>
      </c>
      <c r="M12" s="465">
        <v>5258.1265700000004</v>
      </c>
      <c r="N12" s="465">
        <v>4582720.0797000006</v>
      </c>
      <c r="O12" s="466">
        <v>2.3992296439247881E-2</v>
      </c>
    </row>
    <row r="13" spans="1:16" s="453" customFormat="1" ht="15" customHeight="1">
      <c r="A13" s="31" t="s">
        <v>68</v>
      </c>
      <c r="B13" s="465">
        <v>3530609.6106999996</v>
      </c>
      <c r="C13" s="465">
        <v>6607608.8106800001</v>
      </c>
      <c r="D13" s="465">
        <v>2812802.81421</v>
      </c>
      <c r="E13" s="465">
        <v>3539657.4956100001</v>
      </c>
      <c r="F13" s="465">
        <v>1001536.0394</v>
      </c>
      <c r="G13" s="465">
        <v>1531554.1265799999</v>
      </c>
      <c r="H13" s="465">
        <v>2429004.7042100001</v>
      </c>
      <c r="I13" s="465">
        <v>4424788.2938799998</v>
      </c>
      <c r="J13" s="465">
        <v>0</v>
      </c>
      <c r="K13" s="465">
        <v>3674099.7560700001</v>
      </c>
      <c r="L13" s="465">
        <v>962249.76850000001</v>
      </c>
      <c r="M13" s="465">
        <v>309033.80194999999</v>
      </c>
      <c r="N13" s="465">
        <v>30822945.221789997</v>
      </c>
      <c r="O13" s="466">
        <v>0.1613699344561092</v>
      </c>
    </row>
    <row r="14" spans="1:16" s="453" customFormat="1" ht="15" customHeight="1">
      <c r="A14" s="31" t="s">
        <v>482</v>
      </c>
      <c r="B14" s="465">
        <v>2376685.5073699998</v>
      </c>
      <c r="C14" s="465">
        <v>3023879.7839000002</v>
      </c>
      <c r="D14" s="465">
        <v>2966926.73857</v>
      </c>
      <c r="E14" s="465">
        <v>3705257.80277</v>
      </c>
      <c r="F14" s="465">
        <v>2118714.7194599998</v>
      </c>
      <c r="G14" s="465">
        <v>2562301.1011899998</v>
      </c>
      <c r="H14" s="465">
        <v>1853558.85733</v>
      </c>
      <c r="I14" s="465">
        <v>2897443.7050199998</v>
      </c>
      <c r="J14" s="465">
        <v>24918.332269999999</v>
      </c>
      <c r="K14" s="465">
        <v>2587744.1428700001</v>
      </c>
      <c r="L14" s="465">
        <v>680264.84982</v>
      </c>
      <c r="M14" s="465">
        <v>2968898.9219899997</v>
      </c>
      <c r="N14" s="465">
        <v>27766594.462560002</v>
      </c>
      <c r="O14" s="466">
        <v>0.14536876655528322</v>
      </c>
    </row>
    <row r="15" spans="1:16" s="453" customFormat="1" ht="15" customHeight="1">
      <c r="A15" s="31" t="s">
        <v>483</v>
      </c>
      <c r="B15" s="465">
        <v>151645.13417999999</v>
      </c>
      <c r="C15" s="465">
        <v>289835.25447000004</v>
      </c>
      <c r="D15" s="465">
        <v>273971.21861000004</v>
      </c>
      <c r="E15" s="465">
        <v>552294.03710000007</v>
      </c>
      <c r="F15" s="465">
        <v>186610.00116999997</v>
      </c>
      <c r="G15" s="465">
        <v>125832.81109999999</v>
      </c>
      <c r="H15" s="465">
        <v>127494.14638999999</v>
      </c>
      <c r="I15" s="465">
        <v>479209.85160000005</v>
      </c>
      <c r="J15" s="465">
        <v>0</v>
      </c>
      <c r="K15" s="465">
        <v>263675.45279000001</v>
      </c>
      <c r="L15" s="465">
        <v>163139.99486999999</v>
      </c>
      <c r="M15" s="465">
        <v>406437.15950000001</v>
      </c>
      <c r="N15" s="465">
        <v>3020145.0617800006</v>
      </c>
      <c r="O15" s="466">
        <v>1.5811617194934555E-2</v>
      </c>
    </row>
    <row r="16" spans="1:16" s="453" customFormat="1" ht="15" customHeight="1">
      <c r="A16" s="31" t="s">
        <v>484</v>
      </c>
      <c r="B16" s="465">
        <v>461671.36832000001</v>
      </c>
      <c r="C16" s="465">
        <v>740685.84404999996</v>
      </c>
      <c r="D16" s="465">
        <v>625063.31258000003</v>
      </c>
      <c r="E16" s="465">
        <v>252838.40646</v>
      </c>
      <c r="F16" s="465">
        <v>199719.48833000002</v>
      </c>
      <c r="G16" s="465">
        <v>426763.39535000001</v>
      </c>
      <c r="H16" s="465">
        <v>235448.68621000001</v>
      </c>
      <c r="I16" s="465">
        <v>1482752.2008199999</v>
      </c>
      <c r="J16" s="465">
        <v>160.41667000000001</v>
      </c>
      <c r="K16" s="465">
        <v>1627525.1606600001</v>
      </c>
      <c r="L16" s="465">
        <v>305991.61582000001</v>
      </c>
      <c r="M16" s="465">
        <v>1116202.9475699998</v>
      </c>
      <c r="N16" s="465">
        <v>7474822.8428399991</v>
      </c>
      <c r="O16" s="466">
        <v>3.9133563114773284E-2</v>
      </c>
    </row>
    <row r="17" spans="1:15" s="453" customFormat="1" ht="15" customHeight="1">
      <c r="A17" s="31" t="s">
        <v>485</v>
      </c>
      <c r="B17" s="465">
        <v>704567.48457000009</v>
      </c>
      <c r="C17" s="465">
        <v>96066.840840000004</v>
      </c>
      <c r="D17" s="465">
        <v>53389.001830000001</v>
      </c>
      <c r="E17" s="465">
        <v>739792.27571000007</v>
      </c>
      <c r="F17" s="465">
        <v>95471.846930000014</v>
      </c>
      <c r="G17" s="465">
        <v>135827.46280000001</v>
      </c>
      <c r="H17" s="465">
        <v>114970.72285999999</v>
      </c>
      <c r="I17" s="465">
        <v>884.07342000000006</v>
      </c>
      <c r="J17" s="465">
        <v>0</v>
      </c>
      <c r="K17" s="465">
        <v>98236.92684</v>
      </c>
      <c r="L17" s="465">
        <v>53483.707280000002</v>
      </c>
      <c r="M17" s="465">
        <v>1093.32032</v>
      </c>
      <c r="N17" s="465">
        <v>2093783.6634000004</v>
      </c>
      <c r="O17" s="466">
        <v>1.0961760146440307E-2</v>
      </c>
    </row>
    <row r="18" spans="1:15" s="453" customFormat="1" ht="15" customHeight="1">
      <c r="A18" s="31" t="s">
        <v>486</v>
      </c>
      <c r="B18" s="465">
        <v>8309753.2283000005</v>
      </c>
      <c r="C18" s="465">
        <v>7836657.4454700006</v>
      </c>
      <c r="D18" s="465">
        <v>16853589.577770002</v>
      </c>
      <c r="E18" s="465">
        <v>2051903.9125299999</v>
      </c>
      <c r="F18" s="465">
        <v>5191572.2404799992</v>
      </c>
      <c r="G18" s="465">
        <v>2976655.4030599999</v>
      </c>
      <c r="H18" s="465">
        <v>2570865.2472399999</v>
      </c>
      <c r="I18" s="465">
        <v>792986.74541999993</v>
      </c>
      <c r="J18" s="465">
        <v>0</v>
      </c>
      <c r="K18" s="465">
        <v>1624479.43254</v>
      </c>
      <c r="L18" s="465">
        <v>797940.21207000001</v>
      </c>
      <c r="M18" s="465">
        <v>227355.17853</v>
      </c>
      <c r="N18" s="465">
        <v>49233758.623410001</v>
      </c>
      <c r="O18" s="466">
        <v>0.25775760054464347</v>
      </c>
    </row>
    <row r="19" spans="1:15" s="453" customFormat="1" ht="15" customHeight="1">
      <c r="A19" s="31" t="s">
        <v>487</v>
      </c>
      <c r="B19" s="465">
        <v>67.979020000000006</v>
      </c>
      <c r="C19" s="465">
        <v>2415972.4297199999</v>
      </c>
      <c r="D19" s="465">
        <v>25343.36897</v>
      </c>
      <c r="E19" s="465">
        <v>25567.013370000001</v>
      </c>
      <c r="F19" s="465">
        <v>3848.7337299999999</v>
      </c>
      <c r="G19" s="465">
        <v>2927.9860400000002</v>
      </c>
      <c r="H19" s="465">
        <v>3579.3002499999998</v>
      </c>
      <c r="I19" s="465">
        <v>1484.2166499999998</v>
      </c>
      <c r="J19" s="465">
        <v>0</v>
      </c>
      <c r="K19" s="465">
        <v>2735.7338</v>
      </c>
      <c r="L19" s="465">
        <v>870.97352000000001</v>
      </c>
      <c r="M19" s="465">
        <v>372.94659999999999</v>
      </c>
      <c r="N19" s="465">
        <v>2482770.6816699994</v>
      </c>
      <c r="O19" s="466">
        <v>1.2998256308336344E-2</v>
      </c>
    </row>
    <row r="20" spans="1:15" s="453" customFormat="1" ht="15" customHeight="1">
      <c r="A20" s="31" t="s">
        <v>488</v>
      </c>
      <c r="B20" s="465">
        <v>53013.624790000002</v>
      </c>
      <c r="C20" s="465">
        <v>5284.0217199999997</v>
      </c>
      <c r="D20" s="465">
        <v>38219.923289999999</v>
      </c>
      <c r="E20" s="465">
        <v>1233.65678</v>
      </c>
      <c r="F20" s="465">
        <v>3407.8220699999997</v>
      </c>
      <c r="G20" s="465">
        <v>62096.72236</v>
      </c>
      <c r="H20" s="465">
        <v>90325.77317</v>
      </c>
      <c r="I20" s="465">
        <v>30223.410449999999</v>
      </c>
      <c r="J20" s="465">
        <v>0</v>
      </c>
      <c r="K20" s="465">
        <v>26127.118019999998</v>
      </c>
      <c r="L20" s="465">
        <v>6334.1276200000002</v>
      </c>
      <c r="M20" s="465">
        <v>2674.4224800000002</v>
      </c>
      <c r="N20" s="465">
        <v>318940.62274999998</v>
      </c>
      <c r="O20" s="466">
        <v>1.6697764285086465E-3</v>
      </c>
    </row>
    <row r="21" spans="1:15" s="453" customFormat="1" ht="15" customHeight="1">
      <c r="A21" s="31" t="s">
        <v>489</v>
      </c>
      <c r="B21" s="465">
        <v>1064746.7617800001</v>
      </c>
      <c r="C21" s="465">
        <v>101262.73675</v>
      </c>
      <c r="D21" s="465">
        <v>114062.40453</v>
      </c>
      <c r="E21" s="465">
        <v>276396.87949000002</v>
      </c>
      <c r="F21" s="465">
        <v>1721956.8798199999</v>
      </c>
      <c r="G21" s="465">
        <v>702941.91733000008</v>
      </c>
      <c r="H21" s="465">
        <v>88038.367050000001</v>
      </c>
      <c r="I21" s="465">
        <v>328999.05089999997</v>
      </c>
      <c r="J21" s="465">
        <v>371.12212</v>
      </c>
      <c r="K21" s="465">
        <v>221299.38130000001</v>
      </c>
      <c r="L21" s="465">
        <v>223068.38121000002</v>
      </c>
      <c r="M21" s="465">
        <v>86701.835699999996</v>
      </c>
      <c r="N21" s="465">
        <v>4929845.7179800002</v>
      </c>
      <c r="O21" s="466">
        <v>2.5809632229004887E-2</v>
      </c>
    </row>
    <row r="22" spans="1:15" s="453" customFormat="1" ht="15" customHeight="1">
      <c r="A22" s="31" t="s">
        <v>490</v>
      </c>
      <c r="B22" s="465">
        <v>120.5</v>
      </c>
      <c r="C22" s="465">
        <v>41.058</v>
      </c>
      <c r="D22" s="465">
        <v>258.66598999999997</v>
      </c>
      <c r="E22" s="465">
        <v>0</v>
      </c>
      <c r="F22" s="465">
        <v>6</v>
      </c>
      <c r="G22" s="465">
        <v>183.85109</v>
      </c>
      <c r="H22" s="465">
        <v>11.554</v>
      </c>
      <c r="I22" s="465">
        <v>6003.9655999999995</v>
      </c>
      <c r="J22" s="465">
        <v>0</v>
      </c>
      <c r="K22" s="465">
        <v>0</v>
      </c>
      <c r="L22" s="465">
        <v>52.097149999999999</v>
      </c>
      <c r="M22" s="465">
        <v>0</v>
      </c>
      <c r="N22" s="465">
        <v>6677.6918299999988</v>
      </c>
      <c r="O22" s="466">
        <v>3.4960276676072194E-5</v>
      </c>
    </row>
    <row r="23" spans="1:15" s="453" customFormat="1" ht="15" customHeight="1">
      <c r="A23" s="31" t="s">
        <v>491</v>
      </c>
      <c r="B23" s="465">
        <v>0</v>
      </c>
      <c r="C23" s="465">
        <v>0</v>
      </c>
      <c r="D23" s="465">
        <v>0</v>
      </c>
      <c r="E23" s="465">
        <v>10.37045</v>
      </c>
      <c r="F23" s="465">
        <v>0</v>
      </c>
      <c r="G23" s="465">
        <v>0</v>
      </c>
      <c r="H23" s="465">
        <v>16.433949999999999</v>
      </c>
      <c r="I23" s="465">
        <v>0</v>
      </c>
      <c r="J23" s="465">
        <v>0</v>
      </c>
      <c r="K23" s="465">
        <v>41.8703</v>
      </c>
      <c r="L23" s="465">
        <v>0</v>
      </c>
      <c r="M23" s="465">
        <v>0</v>
      </c>
      <c r="N23" s="465">
        <v>68.674700000000001</v>
      </c>
      <c r="O23" s="466">
        <v>3.5953838148985917E-7</v>
      </c>
    </row>
    <row r="24" spans="1:15" s="453" customFormat="1" ht="15" customHeight="1">
      <c r="A24" s="31" t="s">
        <v>492</v>
      </c>
      <c r="B24" s="465">
        <v>206.87884</v>
      </c>
      <c r="C24" s="465">
        <v>60.291690000000003</v>
      </c>
      <c r="D24" s="465">
        <v>0</v>
      </c>
      <c r="E24" s="465">
        <v>38.251160000000006</v>
      </c>
      <c r="F24" s="465">
        <v>2247.2696000000001</v>
      </c>
      <c r="G24" s="465">
        <v>50.249550000000006</v>
      </c>
      <c r="H24" s="465">
        <v>474.46808000000004</v>
      </c>
      <c r="I24" s="465">
        <v>24.696830000000002</v>
      </c>
      <c r="J24" s="465">
        <v>0</v>
      </c>
      <c r="K24" s="465">
        <v>0</v>
      </c>
      <c r="L24" s="465">
        <v>176.2021</v>
      </c>
      <c r="M24" s="465">
        <v>0</v>
      </c>
      <c r="N24" s="465">
        <v>3278.3078500000001</v>
      </c>
      <c r="O24" s="466">
        <v>1.7163198360014678E-5</v>
      </c>
    </row>
    <row r="25" spans="1:15" s="453" customFormat="1" ht="15" customHeight="1">
      <c r="A25" s="467" t="s">
        <v>493</v>
      </c>
      <c r="B25" s="468">
        <v>22545743.766090002</v>
      </c>
      <c r="C25" s="468">
        <v>32061981.199310001</v>
      </c>
      <c r="D25" s="468">
        <v>27334374.664360002</v>
      </c>
      <c r="E25" s="468">
        <v>18831210.486550003</v>
      </c>
      <c r="F25" s="468">
        <v>17797083.657879997</v>
      </c>
      <c r="G25" s="468">
        <v>13678823.213879999</v>
      </c>
      <c r="H25" s="468">
        <v>10865312.593789997</v>
      </c>
      <c r="I25" s="468">
        <v>16860851.44957</v>
      </c>
      <c r="J25" s="468">
        <v>117621.28810000001</v>
      </c>
      <c r="K25" s="468">
        <v>17087347.262729999</v>
      </c>
      <c r="L25" s="468">
        <v>4210625.3752199998</v>
      </c>
      <c r="M25" s="468">
        <v>9617005.0957900006</v>
      </c>
      <c r="N25" s="468">
        <v>191007980.05327001</v>
      </c>
      <c r="O25" s="470">
        <v>1</v>
      </c>
    </row>
    <row r="26" spans="1:15" s="453" customFormat="1" ht="15" customHeight="1">
      <c r="A26" s="469" t="s">
        <v>494</v>
      </c>
      <c r="B26" s="466">
        <v>0.11803561170482114</v>
      </c>
      <c r="C26" s="466">
        <v>0.16785676279267636</v>
      </c>
      <c r="D26" s="466">
        <v>0.14310593021682522</v>
      </c>
      <c r="E26" s="466">
        <v>9.8588605990693093E-2</v>
      </c>
      <c r="F26" s="466">
        <v>9.3174555601899911E-2</v>
      </c>
      <c r="G26" s="466">
        <v>7.1613883409819459E-2</v>
      </c>
      <c r="H26" s="466">
        <v>5.6884076732080936E-2</v>
      </c>
      <c r="I26" s="466">
        <v>8.8273021079369018E-2</v>
      </c>
      <c r="J26" s="466">
        <v>6.1579253425535793E-4</v>
      </c>
      <c r="K26" s="466">
        <v>8.945881349022447E-2</v>
      </c>
      <c r="L26" s="466">
        <v>2.2044238015844694E-2</v>
      </c>
      <c r="M26" s="466">
        <v>5.0348708431490266E-2</v>
      </c>
      <c r="N26" s="466">
        <v>1</v>
      </c>
      <c r="O26" s="466"/>
    </row>
    <row r="27" spans="1:15" ht="15" customHeight="1" thickBot="1">
      <c r="A27" s="318"/>
      <c r="B27" s="319"/>
      <c r="C27" s="320"/>
      <c r="D27" s="320"/>
      <c r="E27" s="320"/>
      <c r="F27" s="320"/>
      <c r="G27" s="320"/>
      <c r="H27" s="319"/>
      <c r="I27" s="319"/>
      <c r="J27" s="319"/>
      <c r="K27" s="319"/>
      <c r="L27" s="319"/>
      <c r="M27" s="319"/>
      <c r="N27" s="319"/>
      <c r="O27" s="321"/>
    </row>
    <row r="28" spans="1:15" ht="15" customHeight="1" thickTop="1">
      <c r="A28" s="301" t="s">
        <v>495</v>
      </c>
      <c r="B28" s="322"/>
      <c r="C28" s="312"/>
      <c r="D28" s="312"/>
      <c r="E28" s="312"/>
      <c r="F28" s="312"/>
      <c r="G28" s="312"/>
      <c r="H28" s="322"/>
      <c r="I28" s="322"/>
      <c r="J28" s="322"/>
      <c r="K28" s="322"/>
      <c r="L28" s="322"/>
      <c r="M28" s="322"/>
      <c r="N28" s="322"/>
      <c r="O28" s="322"/>
    </row>
    <row r="29" spans="1:15" ht="15" customHeight="1">
      <c r="A29" s="323"/>
      <c r="B29" s="279"/>
      <c r="C29" s="302"/>
      <c r="D29" s="302"/>
      <c r="E29" s="302"/>
      <c r="F29" s="302"/>
      <c r="G29" s="302"/>
      <c r="H29" s="279"/>
      <c r="I29" s="279"/>
      <c r="J29" s="279"/>
      <c r="K29" s="279"/>
      <c r="L29" s="279"/>
      <c r="M29" s="279"/>
      <c r="N29" s="279"/>
      <c r="O29" s="322"/>
    </row>
    <row r="30" spans="1:15" ht="15" customHeight="1">
      <c r="A30" s="328"/>
      <c r="B30" s="279"/>
      <c r="C30" s="302"/>
      <c r="D30" s="302"/>
      <c r="E30" s="302"/>
      <c r="F30" s="302"/>
      <c r="G30" s="302"/>
      <c r="H30" s="279"/>
      <c r="I30" s="279"/>
      <c r="J30" s="279"/>
      <c r="K30" s="279"/>
      <c r="L30" s="279"/>
      <c r="M30" s="279"/>
      <c r="N30" s="279"/>
      <c r="O30" s="322"/>
    </row>
  </sheetData>
  <mergeCells count="4">
    <mergeCell ref="A1:O1"/>
    <mergeCell ref="A2:O2"/>
    <mergeCell ref="A3:O3"/>
    <mergeCell ref="A4:O4"/>
  </mergeCells>
  <hyperlinks>
    <hyperlink ref="P1" location="ÍNDICE!A1" display="ÍNDICE"/>
  </hyperlinks>
  <pageMargins left="0.93" right="0.25" top="0.73" bottom="0.71" header="0.5" footer="0.5"/>
  <pageSetup scale="63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P31"/>
  <sheetViews>
    <sheetView zoomScale="85" zoomScaleNormal="85" workbookViewId="0">
      <selection sqref="A1:O1"/>
    </sheetView>
  </sheetViews>
  <sheetFormatPr baseColWidth="10" defaultColWidth="9.140625" defaultRowHeight="12.75"/>
  <cols>
    <col min="1" max="1" width="53.5703125" style="305" customWidth="1"/>
    <col min="2" max="15" width="15.7109375" style="304" customWidth="1"/>
    <col min="16" max="256" width="9.140625" style="304"/>
    <col min="257" max="257" width="53.5703125" style="304" customWidth="1"/>
    <col min="258" max="271" width="15.7109375" style="304" customWidth="1"/>
    <col min="272" max="512" width="9.140625" style="304"/>
    <col min="513" max="513" width="53.5703125" style="304" customWidth="1"/>
    <col min="514" max="527" width="15.7109375" style="304" customWidth="1"/>
    <col min="528" max="768" width="9.140625" style="304"/>
    <col min="769" max="769" width="53.5703125" style="304" customWidth="1"/>
    <col min="770" max="783" width="15.7109375" style="304" customWidth="1"/>
    <col min="784" max="1024" width="9.140625" style="304"/>
    <col min="1025" max="1025" width="53.5703125" style="304" customWidth="1"/>
    <col min="1026" max="1039" width="15.7109375" style="304" customWidth="1"/>
    <col min="1040" max="1280" width="9.140625" style="304"/>
    <col min="1281" max="1281" width="53.5703125" style="304" customWidth="1"/>
    <col min="1282" max="1295" width="15.7109375" style="304" customWidth="1"/>
    <col min="1296" max="1536" width="9.140625" style="304"/>
    <col min="1537" max="1537" width="53.5703125" style="304" customWidth="1"/>
    <col min="1538" max="1551" width="15.7109375" style="304" customWidth="1"/>
    <col min="1552" max="1792" width="9.140625" style="304"/>
    <col min="1793" max="1793" width="53.5703125" style="304" customWidth="1"/>
    <col min="1794" max="1807" width="15.7109375" style="304" customWidth="1"/>
    <col min="1808" max="2048" width="9.140625" style="304"/>
    <col min="2049" max="2049" width="53.5703125" style="304" customWidth="1"/>
    <col min="2050" max="2063" width="15.7109375" style="304" customWidth="1"/>
    <col min="2064" max="2304" width="9.140625" style="304"/>
    <col min="2305" max="2305" width="53.5703125" style="304" customWidth="1"/>
    <col min="2306" max="2319" width="15.7109375" style="304" customWidth="1"/>
    <col min="2320" max="2560" width="9.140625" style="304"/>
    <col min="2561" max="2561" width="53.5703125" style="304" customWidth="1"/>
    <col min="2562" max="2575" width="15.7109375" style="304" customWidth="1"/>
    <col min="2576" max="2816" width="9.140625" style="304"/>
    <col min="2817" max="2817" width="53.5703125" style="304" customWidth="1"/>
    <col min="2818" max="2831" width="15.7109375" style="304" customWidth="1"/>
    <col min="2832" max="3072" width="9.140625" style="304"/>
    <col min="3073" max="3073" width="53.5703125" style="304" customWidth="1"/>
    <col min="3074" max="3087" width="15.7109375" style="304" customWidth="1"/>
    <col min="3088" max="3328" width="9.140625" style="304"/>
    <col min="3329" max="3329" width="53.5703125" style="304" customWidth="1"/>
    <col min="3330" max="3343" width="15.7109375" style="304" customWidth="1"/>
    <col min="3344" max="3584" width="9.140625" style="304"/>
    <col min="3585" max="3585" width="53.5703125" style="304" customWidth="1"/>
    <col min="3586" max="3599" width="15.7109375" style="304" customWidth="1"/>
    <col min="3600" max="3840" width="9.140625" style="304"/>
    <col min="3841" max="3841" width="53.5703125" style="304" customWidth="1"/>
    <col min="3842" max="3855" width="15.7109375" style="304" customWidth="1"/>
    <col min="3856" max="4096" width="9.140625" style="304"/>
    <col min="4097" max="4097" width="53.5703125" style="304" customWidth="1"/>
    <col min="4098" max="4111" width="15.7109375" style="304" customWidth="1"/>
    <col min="4112" max="4352" width="9.140625" style="304"/>
    <col min="4353" max="4353" width="53.5703125" style="304" customWidth="1"/>
    <col min="4354" max="4367" width="15.7109375" style="304" customWidth="1"/>
    <col min="4368" max="4608" width="9.140625" style="304"/>
    <col min="4609" max="4609" width="53.5703125" style="304" customWidth="1"/>
    <col min="4610" max="4623" width="15.7109375" style="304" customWidth="1"/>
    <col min="4624" max="4864" width="9.140625" style="304"/>
    <col min="4865" max="4865" width="53.5703125" style="304" customWidth="1"/>
    <col min="4866" max="4879" width="15.7109375" style="304" customWidth="1"/>
    <col min="4880" max="5120" width="9.140625" style="304"/>
    <col min="5121" max="5121" width="53.5703125" style="304" customWidth="1"/>
    <col min="5122" max="5135" width="15.7109375" style="304" customWidth="1"/>
    <col min="5136" max="5376" width="9.140625" style="304"/>
    <col min="5377" max="5377" width="53.5703125" style="304" customWidth="1"/>
    <col min="5378" max="5391" width="15.7109375" style="304" customWidth="1"/>
    <col min="5392" max="5632" width="9.140625" style="304"/>
    <col min="5633" max="5633" width="53.5703125" style="304" customWidth="1"/>
    <col min="5634" max="5647" width="15.7109375" style="304" customWidth="1"/>
    <col min="5648" max="5888" width="9.140625" style="304"/>
    <col min="5889" max="5889" width="53.5703125" style="304" customWidth="1"/>
    <col min="5890" max="5903" width="15.7109375" style="304" customWidth="1"/>
    <col min="5904" max="6144" width="9.140625" style="304"/>
    <col min="6145" max="6145" width="53.5703125" style="304" customWidth="1"/>
    <col min="6146" max="6159" width="15.7109375" style="304" customWidth="1"/>
    <col min="6160" max="6400" width="9.140625" style="304"/>
    <col min="6401" max="6401" width="53.5703125" style="304" customWidth="1"/>
    <col min="6402" max="6415" width="15.7109375" style="304" customWidth="1"/>
    <col min="6416" max="6656" width="9.140625" style="304"/>
    <col min="6657" max="6657" width="53.5703125" style="304" customWidth="1"/>
    <col min="6658" max="6671" width="15.7109375" style="304" customWidth="1"/>
    <col min="6672" max="6912" width="9.140625" style="304"/>
    <col min="6913" max="6913" width="53.5703125" style="304" customWidth="1"/>
    <col min="6914" max="6927" width="15.7109375" style="304" customWidth="1"/>
    <col min="6928" max="7168" width="9.140625" style="304"/>
    <col min="7169" max="7169" width="53.5703125" style="304" customWidth="1"/>
    <col min="7170" max="7183" width="15.7109375" style="304" customWidth="1"/>
    <col min="7184" max="7424" width="9.140625" style="304"/>
    <col min="7425" max="7425" width="53.5703125" style="304" customWidth="1"/>
    <col min="7426" max="7439" width="15.7109375" style="304" customWidth="1"/>
    <col min="7440" max="7680" width="9.140625" style="304"/>
    <col min="7681" max="7681" width="53.5703125" style="304" customWidth="1"/>
    <col min="7682" max="7695" width="15.7109375" style="304" customWidth="1"/>
    <col min="7696" max="7936" width="9.140625" style="304"/>
    <col min="7937" max="7937" width="53.5703125" style="304" customWidth="1"/>
    <col min="7938" max="7951" width="15.7109375" style="304" customWidth="1"/>
    <col min="7952" max="8192" width="9.140625" style="304"/>
    <col min="8193" max="8193" width="53.5703125" style="304" customWidth="1"/>
    <col min="8194" max="8207" width="15.7109375" style="304" customWidth="1"/>
    <col min="8208" max="8448" width="9.140625" style="304"/>
    <col min="8449" max="8449" width="53.5703125" style="304" customWidth="1"/>
    <col min="8450" max="8463" width="15.7109375" style="304" customWidth="1"/>
    <col min="8464" max="8704" width="9.140625" style="304"/>
    <col min="8705" max="8705" width="53.5703125" style="304" customWidth="1"/>
    <col min="8706" max="8719" width="15.7109375" style="304" customWidth="1"/>
    <col min="8720" max="8960" width="9.140625" style="304"/>
    <col min="8961" max="8961" width="53.5703125" style="304" customWidth="1"/>
    <col min="8962" max="8975" width="15.7109375" style="304" customWidth="1"/>
    <col min="8976" max="9216" width="9.140625" style="304"/>
    <col min="9217" max="9217" width="53.5703125" style="304" customWidth="1"/>
    <col min="9218" max="9231" width="15.7109375" style="304" customWidth="1"/>
    <col min="9232" max="9472" width="9.140625" style="304"/>
    <col min="9473" max="9473" width="53.5703125" style="304" customWidth="1"/>
    <col min="9474" max="9487" width="15.7109375" style="304" customWidth="1"/>
    <col min="9488" max="9728" width="9.140625" style="304"/>
    <col min="9729" max="9729" width="53.5703125" style="304" customWidth="1"/>
    <col min="9730" max="9743" width="15.7109375" style="304" customWidth="1"/>
    <col min="9744" max="9984" width="9.140625" style="304"/>
    <col min="9985" max="9985" width="53.5703125" style="304" customWidth="1"/>
    <col min="9986" max="9999" width="15.7109375" style="304" customWidth="1"/>
    <col min="10000" max="10240" width="9.140625" style="304"/>
    <col min="10241" max="10241" width="53.5703125" style="304" customWidth="1"/>
    <col min="10242" max="10255" width="15.7109375" style="304" customWidth="1"/>
    <col min="10256" max="10496" width="9.140625" style="304"/>
    <col min="10497" max="10497" width="53.5703125" style="304" customWidth="1"/>
    <col min="10498" max="10511" width="15.7109375" style="304" customWidth="1"/>
    <col min="10512" max="10752" width="9.140625" style="304"/>
    <col min="10753" max="10753" width="53.5703125" style="304" customWidth="1"/>
    <col min="10754" max="10767" width="15.7109375" style="304" customWidth="1"/>
    <col min="10768" max="11008" width="9.140625" style="304"/>
    <col min="11009" max="11009" width="53.5703125" style="304" customWidth="1"/>
    <col min="11010" max="11023" width="15.7109375" style="304" customWidth="1"/>
    <col min="11024" max="11264" width="9.140625" style="304"/>
    <col min="11265" max="11265" width="53.5703125" style="304" customWidth="1"/>
    <col min="11266" max="11279" width="15.7109375" style="304" customWidth="1"/>
    <col min="11280" max="11520" width="9.140625" style="304"/>
    <col min="11521" max="11521" width="53.5703125" style="304" customWidth="1"/>
    <col min="11522" max="11535" width="15.7109375" style="304" customWidth="1"/>
    <col min="11536" max="11776" width="9.140625" style="304"/>
    <col min="11777" max="11777" width="53.5703125" style="304" customWidth="1"/>
    <col min="11778" max="11791" width="15.7109375" style="304" customWidth="1"/>
    <col min="11792" max="12032" width="9.140625" style="304"/>
    <col min="12033" max="12033" width="53.5703125" style="304" customWidth="1"/>
    <col min="12034" max="12047" width="15.7109375" style="304" customWidth="1"/>
    <col min="12048" max="12288" width="9.140625" style="304"/>
    <col min="12289" max="12289" width="53.5703125" style="304" customWidth="1"/>
    <col min="12290" max="12303" width="15.7109375" style="304" customWidth="1"/>
    <col min="12304" max="12544" width="9.140625" style="304"/>
    <col min="12545" max="12545" width="53.5703125" style="304" customWidth="1"/>
    <col min="12546" max="12559" width="15.7109375" style="304" customWidth="1"/>
    <col min="12560" max="12800" width="9.140625" style="304"/>
    <col min="12801" max="12801" width="53.5703125" style="304" customWidth="1"/>
    <col min="12802" max="12815" width="15.7109375" style="304" customWidth="1"/>
    <col min="12816" max="13056" width="9.140625" style="304"/>
    <col min="13057" max="13057" width="53.5703125" style="304" customWidth="1"/>
    <col min="13058" max="13071" width="15.7109375" style="304" customWidth="1"/>
    <col min="13072" max="13312" width="9.140625" style="304"/>
    <col min="13313" max="13313" width="53.5703125" style="304" customWidth="1"/>
    <col min="13314" max="13327" width="15.7109375" style="304" customWidth="1"/>
    <col min="13328" max="13568" width="9.140625" style="304"/>
    <col min="13569" max="13569" width="53.5703125" style="304" customWidth="1"/>
    <col min="13570" max="13583" width="15.7109375" style="304" customWidth="1"/>
    <col min="13584" max="13824" width="9.140625" style="304"/>
    <col min="13825" max="13825" width="53.5703125" style="304" customWidth="1"/>
    <col min="13826" max="13839" width="15.7109375" style="304" customWidth="1"/>
    <col min="13840" max="14080" width="9.140625" style="304"/>
    <col min="14081" max="14081" width="53.5703125" style="304" customWidth="1"/>
    <col min="14082" max="14095" width="15.7109375" style="304" customWidth="1"/>
    <col min="14096" max="14336" width="9.140625" style="304"/>
    <col min="14337" max="14337" width="53.5703125" style="304" customWidth="1"/>
    <col min="14338" max="14351" width="15.7109375" style="304" customWidth="1"/>
    <col min="14352" max="14592" width="9.140625" style="304"/>
    <col min="14593" max="14593" width="53.5703125" style="304" customWidth="1"/>
    <col min="14594" max="14607" width="15.7109375" style="304" customWidth="1"/>
    <col min="14608" max="14848" width="9.140625" style="304"/>
    <col min="14849" max="14849" width="53.5703125" style="304" customWidth="1"/>
    <col min="14850" max="14863" width="15.7109375" style="304" customWidth="1"/>
    <col min="14864" max="15104" width="9.140625" style="304"/>
    <col min="15105" max="15105" width="53.5703125" style="304" customWidth="1"/>
    <col min="15106" max="15119" width="15.7109375" style="304" customWidth="1"/>
    <col min="15120" max="15360" width="9.140625" style="304"/>
    <col min="15361" max="15361" width="53.5703125" style="304" customWidth="1"/>
    <col min="15362" max="15375" width="15.7109375" style="304" customWidth="1"/>
    <col min="15376" max="15616" width="9.140625" style="304"/>
    <col min="15617" max="15617" width="53.5703125" style="304" customWidth="1"/>
    <col min="15618" max="15631" width="15.7109375" style="304" customWidth="1"/>
    <col min="15632" max="15872" width="9.140625" style="304"/>
    <col min="15873" max="15873" width="53.5703125" style="304" customWidth="1"/>
    <col min="15874" max="15887" width="15.7109375" style="304" customWidth="1"/>
    <col min="15888" max="16128" width="9.140625" style="304"/>
    <col min="16129" max="16129" width="53.5703125" style="304" customWidth="1"/>
    <col min="16130" max="16143" width="15.7109375" style="304" customWidth="1"/>
    <col min="16144" max="16384" width="9.140625" style="304"/>
  </cols>
  <sheetData>
    <row r="1" spans="1:16" s="280" customFormat="1" ht="30" customHeight="1">
      <c r="A1" s="704" t="s">
        <v>52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704"/>
      <c r="N1" s="704"/>
      <c r="O1" s="704"/>
      <c r="P1" s="604" t="s">
        <v>1158</v>
      </c>
    </row>
    <row r="2" spans="1:16" s="280" customFormat="1" ht="15" customHeight="1">
      <c r="A2" s="705" t="s">
        <v>501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</row>
    <row r="3" spans="1:16" s="280" customFormat="1" ht="15" customHeight="1">
      <c r="A3" s="705" t="s">
        <v>1157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</row>
    <row r="4" spans="1:16" s="281" customFormat="1" ht="30" customHeight="1">
      <c r="A4" s="706" t="s">
        <v>51</v>
      </c>
      <c r="B4" s="706"/>
      <c r="C4" s="706"/>
      <c r="D4" s="706"/>
      <c r="E4" s="706"/>
      <c r="F4" s="706"/>
      <c r="G4" s="706"/>
      <c r="H4" s="706"/>
      <c r="I4" s="706"/>
      <c r="J4" s="706"/>
      <c r="K4" s="706"/>
      <c r="L4" s="706"/>
      <c r="M4" s="706"/>
      <c r="N4" s="706"/>
      <c r="O4" s="706"/>
    </row>
    <row r="5" spans="1:16" ht="15" customHeight="1">
      <c r="A5" s="306"/>
      <c r="B5" s="279"/>
      <c r="C5" s="302"/>
      <c r="D5" s="302"/>
      <c r="E5" s="302"/>
      <c r="F5" s="302"/>
      <c r="G5" s="302"/>
      <c r="H5" s="279"/>
      <c r="I5" s="279"/>
      <c r="J5" s="279"/>
      <c r="K5" s="279"/>
      <c r="L5" s="279"/>
      <c r="M5" s="279"/>
      <c r="N5" s="279"/>
      <c r="O5" s="330"/>
    </row>
    <row r="6" spans="1:16" ht="30" customHeight="1">
      <c r="A6" s="461" t="s">
        <v>500</v>
      </c>
      <c r="B6" s="462" t="s">
        <v>53</v>
      </c>
      <c r="C6" s="462" t="s">
        <v>54</v>
      </c>
      <c r="D6" s="462" t="s">
        <v>503</v>
      </c>
      <c r="E6" s="462" t="s">
        <v>504</v>
      </c>
      <c r="F6" s="462" t="s">
        <v>505</v>
      </c>
      <c r="G6" s="462" t="s">
        <v>58</v>
      </c>
      <c r="H6" s="462" t="s">
        <v>506</v>
      </c>
      <c r="I6" s="462" t="s">
        <v>60</v>
      </c>
      <c r="J6" s="462" t="s">
        <v>61</v>
      </c>
      <c r="K6" s="462" t="s">
        <v>62</v>
      </c>
      <c r="L6" s="462" t="s">
        <v>63</v>
      </c>
      <c r="M6" s="462" t="s">
        <v>65</v>
      </c>
      <c r="N6" s="463" t="s">
        <v>475</v>
      </c>
      <c r="O6" s="464" t="s">
        <v>66</v>
      </c>
    </row>
    <row r="7" spans="1:16" ht="15" customHeight="1">
      <c r="A7" s="31" t="s">
        <v>476</v>
      </c>
      <c r="B7" s="465">
        <v>6360.7652600000001</v>
      </c>
      <c r="C7" s="465">
        <v>13.985239999999999</v>
      </c>
      <c r="D7" s="465">
        <v>160.14204999999998</v>
      </c>
      <c r="E7" s="465">
        <v>580.58771999999999</v>
      </c>
      <c r="F7" s="465">
        <v>281.96640000000002</v>
      </c>
      <c r="G7" s="465">
        <v>542.95279000000005</v>
      </c>
      <c r="H7" s="465">
        <v>58518.164240000006</v>
      </c>
      <c r="I7" s="465">
        <v>0</v>
      </c>
      <c r="J7" s="465">
        <v>0</v>
      </c>
      <c r="K7" s="465">
        <v>0</v>
      </c>
      <c r="L7" s="465">
        <v>0.36</v>
      </c>
      <c r="M7" s="465">
        <v>869.01370999999995</v>
      </c>
      <c r="N7" s="465">
        <v>67327.937409999999</v>
      </c>
      <c r="O7" s="466">
        <v>4.4422410608490311E-3</v>
      </c>
    </row>
    <row r="8" spans="1:16" ht="15" customHeight="1">
      <c r="A8" s="31" t="s">
        <v>477</v>
      </c>
      <c r="B8" s="465">
        <v>0</v>
      </c>
      <c r="C8" s="465">
        <v>0</v>
      </c>
      <c r="D8" s="465">
        <v>0</v>
      </c>
      <c r="E8" s="465">
        <v>0</v>
      </c>
      <c r="F8" s="465">
        <v>0</v>
      </c>
      <c r="G8" s="465">
        <v>0.20147999999999999</v>
      </c>
      <c r="H8" s="465">
        <v>6.8124599999999997</v>
      </c>
      <c r="I8" s="465">
        <v>0</v>
      </c>
      <c r="J8" s="465">
        <v>0</v>
      </c>
      <c r="K8" s="465">
        <v>0</v>
      </c>
      <c r="L8" s="465">
        <v>0</v>
      </c>
      <c r="M8" s="465">
        <v>49.11186</v>
      </c>
      <c r="N8" s="465">
        <v>56.125799999999998</v>
      </c>
      <c r="O8" s="466">
        <v>3.7031333934190777E-6</v>
      </c>
    </row>
    <row r="9" spans="1:16" ht="15" customHeight="1">
      <c r="A9" s="31" t="s">
        <v>478</v>
      </c>
      <c r="B9" s="465">
        <v>20652.780790000001</v>
      </c>
      <c r="C9" s="465">
        <v>138669.58180000001</v>
      </c>
      <c r="D9" s="465">
        <v>23499.623210000002</v>
      </c>
      <c r="E9" s="465">
        <v>259262.30888999999</v>
      </c>
      <c r="F9" s="465">
        <v>10868.907580000001</v>
      </c>
      <c r="G9" s="465">
        <v>9318.7627799999991</v>
      </c>
      <c r="H9" s="465">
        <v>2436.2329599999998</v>
      </c>
      <c r="I9" s="465">
        <v>0</v>
      </c>
      <c r="J9" s="465">
        <v>259.99400000000003</v>
      </c>
      <c r="K9" s="465">
        <v>9239.3435100000006</v>
      </c>
      <c r="L9" s="465">
        <v>0</v>
      </c>
      <c r="M9" s="465">
        <v>82.32</v>
      </c>
      <c r="N9" s="465">
        <v>474289.85551999998</v>
      </c>
      <c r="O9" s="466">
        <v>3.1293248419372581E-2</v>
      </c>
    </row>
    <row r="10" spans="1:16" ht="15" customHeight="1">
      <c r="A10" s="31" t="s">
        <v>479</v>
      </c>
      <c r="B10" s="465">
        <v>41031.979169999999</v>
      </c>
      <c r="C10" s="465">
        <v>444.99</v>
      </c>
      <c r="D10" s="465">
        <v>14.0312</v>
      </c>
      <c r="E10" s="465">
        <v>5958.8300499999996</v>
      </c>
      <c r="F10" s="465">
        <v>10879.80119</v>
      </c>
      <c r="G10" s="465">
        <v>0</v>
      </c>
      <c r="H10" s="465">
        <v>0</v>
      </c>
      <c r="I10" s="465">
        <v>0</v>
      </c>
      <c r="J10" s="465">
        <v>0</v>
      </c>
      <c r="K10" s="465">
        <v>4314.7631500000007</v>
      </c>
      <c r="L10" s="465">
        <v>0</v>
      </c>
      <c r="M10" s="465">
        <v>104.6857</v>
      </c>
      <c r="N10" s="465">
        <v>62749.08045999999</v>
      </c>
      <c r="O10" s="466">
        <v>4.1401319047170201E-3</v>
      </c>
    </row>
    <row r="11" spans="1:16" ht="15" customHeight="1">
      <c r="A11" s="31" t="s">
        <v>480</v>
      </c>
      <c r="B11" s="465">
        <v>332293.40841999999</v>
      </c>
      <c r="C11" s="465">
        <v>103274.24913</v>
      </c>
      <c r="D11" s="465">
        <v>43672.669710000002</v>
      </c>
      <c r="E11" s="465">
        <v>1667177.92343</v>
      </c>
      <c r="F11" s="465">
        <v>195475.43969999999</v>
      </c>
      <c r="G11" s="465">
        <v>5062.4245700000001</v>
      </c>
      <c r="H11" s="465">
        <v>49283.093569999997</v>
      </c>
      <c r="I11" s="465">
        <v>36.324739999999998</v>
      </c>
      <c r="J11" s="465">
        <v>877.44139000000007</v>
      </c>
      <c r="K11" s="465">
        <v>299812.85642000003</v>
      </c>
      <c r="L11" s="465">
        <v>24705.63148</v>
      </c>
      <c r="M11" s="465">
        <v>3321.8229799999999</v>
      </c>
      <c r="N11" s="465">
        <v>2724993.2855400001</v>
      </c>
      <c r="O11" s="466">
        <v>0.17979278037063065</v>
      </c>
    </row>
    <row r="12" spans="1:16" ht="15" customHeight="1">
      <c r="A12" s="31" t="s">
        <v>481</v>
      </c>
      <c r="B12" s="465">
        <v>276134.77333</v>
      </c>
      <c r="C12" s="465">
        <v>462018.23917000002</v>
      </c>
      <c r="D12" s="465">
        <v>108620.34444</v>
      </c>
      <c r="E12" s="465">
        <v>167873.45588999998</v>
      </c>
      <c r="F12" s="465">
        <v>172644.09636000003</v>
      </c>
      <c r="G12" s="465">
        <v>166.99939999999998</v>
      </c>
      <c r="H12" s="465">
        <v>11212.50215</v>
      </c>
      <c r="I12" s="465">
        <v>0</v>
      </c>
      <c r="J12" s="465">
        <v>0</v>
      </c>
      <c r="K12" s="465">
        <v>467.28578000000005</v>
      </c>
      <c r="L12" s="465">
        <v>1799.5068000000001</v>
      </c>
      <c r="M12" s="465">
        <v>0</v>
      </c>
      <c r="N12" s="465">
        <v>1200937.2033200003</v>
      </c>
      <c r="O12" s="466">
        <v>7.9236833346047808E-2</v>
      </c>
    </row>
    <row r="13" spans="1:16" ht="15" customHeight="1">
      <c r="A13" s="31" t="s">
        <v>68</v>
      </c>
      <c r="B13" s="465">
        <v>396490.38810000004</v>
      </c>
      <c r="C13" s="465">
        <v>142749.03201</v>
      </c>
      <c r="D13" s="465">
        <v>113426.29112000001</v>
      </c>
      <c r="E13" s="465">
        <v>659251.90179999999</v>
      </c>
      <c r="F13" s="465">
        <v>77681.202810000003</v>
      </c>
      <c r="G13" s="465">
        <v>53535.505079999995</v>
      </c>
      <c r="H13" s="465">
        <v>241415.07147</v>
      </c>
      <c r="I13" s="465">
        <v>219.815</v>
      </c>
      <c r="J13" s="465">
        <v>0</v>
      </c>
      <c r="K13" s="465">
        <v>9095.7499000000007</v>
      </c>
      <c r="L13" s="465">
        <v>260850.49750999999</v>
      </c>
      <c r="M13" s="465">
        <v>149601.86009999999</v>
      </c>
      <c r="N13" s="465">
        <v>2104317.3149000001</v>
      </c>
      <c r="O13" s="466">
        <v>0.13884109837465408</v>
      </c>
    </row>
    <row r="14" spans="1:16" ht="15" customHeight="1">
      <c r="A14" s="31" t="s">
        <v>482</v>
      </c>
      <c r="B14" s="465">
        <v>186727.60519</v>
      </c>
      <c r="C14" s="465">
        <v>124065.85954999999</v>
      </c>
      <c r="D14" s="465">
        <v>406566.50060999999</v>
      </c>
      <c r="E14" s="465">
        <v>727820.66050999996</v>
      </c>
      <c r="F14" s="465">
        <v>233748.09238999998</v>
      </c>
      <c r="G14" s="465">
        <v>260801.41691999999</v>
      </c>
      <c r="H14" s="465">
        <v>352347.44172</v>
      </c>
      <c r="I14" s="465">
        <v>190.35585</v>
      </c>
      <c r="J14" s="465">
        <v>4814.8737099999998</v>
      </c>
      <c r="K14" s="465">
        <v>13440.797369999998</v>
      </c>
      <c r="L14" s="465">
        <v>4552.9942899999996</v>
      </c>
      <c r="M14" s="465">
        <v>255282.16994999998</v>
      </c>
      <c r="N14" s="465">
        <v>2570358.7680599997</v>
      </c>
      <c r="O14" s="466">
        <v>0.16959012409748292</v>
      </c>
    </row>
    <row r="15" spans="1:16" ht="15" customHeight="1">
      <c r="A15" s="31" t="s">
        <v>483</v>
      </c>
      <c r="B15" s="465">
        <v>5435.96785</v>
      </c>
      <c r="C15" s="465">
        <v>1462.1226499999998</v>
      </c>
      <c r="D15" s="465">
        <v>1094.4162900000001</v>
      </c>
      <c r="E15" s="465">
        <v>427.07923999999997</v>
      </c>
      <c r="F15" s="465">
        <v>8982.3029100000003</v>
      </c>
      <c r="G15" s="465">
        <v>185.09907999999999</v>
      </c>
      <c r="H15" s="465">
        <v>815.98545999999999</v>
      </c>
      <c r="I15" s="465">
        <v>0</v>
      </c>
      <c r="J15" s="465">
        <v>0</v>
      </c>
      <c r="K15" s="465">
        <v>0</v>
      </c>
      <c r="L15" s="465">
        <v>713.70633999999995</v>
      </c>
      <c r="M15" s="465">
        <v>1455.68788</v>
      </c>
      <c r="N15" s="465">
        <v>20572.367700000003</v>
      </c>
      <c r="O15" s="466">
        <v>1.3573476335582929E-3</v>
      </c>
    </row>
    <row r="16" spans="1:16" ht="15" customHeight="1">
      <c r="A16" s="31" t="s">
        <v>484</v>
      </c>
      <c r="B16" s="465">
        <v>16763.262780000001</v>
      </c>
      <c r="C16" s="465">
        <v>10842.582490000001</v>
      </c>
      <c r="D16" s="465">
        <v>6408.0568700000003</v>
      </c>
      <c r="E16" s="465">
        <v>62290.6443</v>
      </c>
      <c r="F16" s="465">
        <v>40279.574700000005</v>
      </c>
      <c r="G16" s="465">
        <v>4648.67029</v>
      </c>
      <c r="H16" s="465">
        <v>25071.80428</v>
      </c>
      <c r="I16" s="465">
        <v>0</v>
      </c>
      <c r="J16" s="465">
        <v>337.28134999999997</v>
      </c>
      <c r="K16" s="465">
        <v>11145.78476</v>
      </c>
      <c r="L16" s="465">
        <v>446.66206</v>
      </c>
      <c r="M16" s="465">
        <v>3052.0221800000004</v>
      </c>
      <c r="N16" s="465">
        <v>181286.34606000004</v>
      </c>
      <c r="O16" s="466">
        <v>1.1961121656452349E-2</v>
      </c>
    </row>
    <row r="17" spans="1:15" ht="15" customHeight="1">
      <c r="A17" s="31" t="s">
        <v>485</v>
      </c>
      <c r="B17" s="465">
        <v>926848.80926999997</v>
      </c>
      <c r="C17" s="465">
        <v>10776.886630000001</v>
      </c>
      <c r="D17" s="465">
        <v>946635.28896999999</v>
      </c>
      <c r="E17" s="465">
        <v>529043.22051000001</v>
      </c>
      <c r="F17" s="465">
        <v>641589.41086000006</v>
      </c>
      <c r="G17" s="465">
        <v>8627.8707799999993</v>
      </c>
      <c r="H17" s="465">
        <v>12504.236789999999</v>
      </c>
      <c r="I17" s="465">
        <v>0</v>
      </c>
      <c r="J17" s="465">
        <v>0</v>
      </c>
      <c r="K17" s="465">
        <v>477.46</v>
      </c>
      <c r="L17" s="465">
        <v>6335.7798899999998</v>
      </c>
      <c r="M17" s="465">
        <v>191.71337</v>
      </c>
      <c r="N17" s="465">
        <v>3083030.6770699997</v>
      </c>
      <c r="O17" s="466">
        <v>0.20341578833964674</v>
      </c>
    </row>
    <row r="18" spans="1:15" ht="15" customHeight="1">
      <c r="A18" s="31" t="s">
        <v>486</v>
      </c>
      <c r="B18" s="465">
        <v>79286.049830000004</v>
      </c>
      <c r="C18" s="465">
        <v>41367.662389999998</v>
      </c>
      <c r="D18" s="465">
        <v>47566.523729999994</v>
      </c>
      <c r="E18" s="465">
        <v>1913803.2779100002</v>
      </c>
      <c r="F18" s="465">
        <v>67989.82862</v>
      </c>
      <c r="G18" s="465">
        <v>5732.2379000000001</v>
      </c>
      <c r="H18" s="465">
        <v>39104.714030000003</v>
      </c>
      <c r="I18" s="465">
        <v>0</v>
      </c>
      <c r="J18" s="465">
        <v>1761.6669899999999</v>
      </c>
      <c r="K18" s="465">
        <v>427.64155999999997</v>
      </c>
      <c r="L18" s="465">
        <v>9672.9655999999995</v>
      </c>
      <c r="M18" s="465">
        <v>19321.00229</v>
      </c>
      <c r="N18" s="465">
        <v>2226033.5708500003</v>
      </c>
      <c r="O18" s="466">
        <v>0.14687183525377898</v>
      </c>
    </row>
    <row r="19" spans="1:15" ht="15" customHeight="1">
      <c r="A19" s="31" t="s">
        <v>487</v>
      </c>
      <c r="B19" s="465">
        <v>5.22</v>
      </c>
      <c r="C19" s="465">
        <v>1935.1394599999999</v>
      </c>
      <c r="D19" s="465">
        <v>474.13565</v>
      </c>
      <c r="E19" s="465">
        <v>97.708799999999997</v>
      </c>
      <c r="F19" s="465">
        <v>955.15912000000003</v>
      </c>
      <c r="G19" s="465">
        <v>65.836449999999999</v>
      </c>
      <c r="H19" s="465">
        <v>138.77799999999999</v>
      </c>
      <c r="I19" s="465">
        <v>0</v>
      </c>
      <c r="J19" s="465">
        <v>0</v>
      </c>
      <c r="K19" s="465">
        <v>34.512</v>
      </c>
      <c r="L19" s="465">
        <v>4.8</v>
      </c>
      <c r="M19" s="465">
        <v>1.5</v>
      </c>
      <c r="N19" s="465">
        <v>3712.7894799999995</v>
      </c>
      <c r="O19" s="466">
        <v>2.4496674802181978E-4</v>
      </c>
    </row>
    <row r="20" spans="1:15" ht="15" customHeight="1">
      <c r="A20" s="31" t="s">
        <v>488</v>
      </c>
      <c r="B20" s="465">
        <v>16328.68475</v>
      </c>
      <c r="C20" s="465">
        <v>191.41135999999997</v>
      </c>
      <c r="D20" s="465">
        <v>12</v>
      </c>
      <c r="E20" s="465">
        <v>18.180250000000001</v>
      </c>
      <c r="F20" s="465">
        <v>62.588000000000001</v>
      </c>
      <c r="G20" s="465">
        <v>114.01812</v>
      </c>
      <c r="H20" s="465">
        <v>309.62326999999999</v>
      </c>
      <c r="I20" s="465">
        <v>0</v>
      </c>
      <c r="J20" s="465">
        <v>0</v>
      </c>
      <c r="K20" s="465">
        <v>0</v>
      </c>
      <c r="L20" s="465">
        <v>0</v>
      </c>
      <c r="M20" s="465">
        <v>94.007170000000002</v>
      </c>
      <c r="N20" s="465">
        <v>17130.512920000001</v>
      </c>
      <c r="O20" s="466">
        <v>1.1302569306887199E-3</v>
      </c>
    </row>
    <row r="21" spans="1:15" ht="15" customHeight="1">
      <c r="A21" s="31" t="s">
        <v>489</v>
      </c>
      <c r="B21" s="465">
        <v>56080.123479999995</v>
      </c>
      <c r="C21" s="465">
        <v>34192.176479999995</v>
      </c>
      <c r="D21" s="465">
        <v>5680.8279599999996</v>
      </c>
      <c r="E21" s="465">
        <v>3050.2084599999998</v>
      </c>
      <c r="F21" s="465">
        <v>255975.98381000001</v>
      </c>
      <c r="G21" s="465">
        <v>3676.3933500000003</v>
      </c>
      <c r="H21" s="465">
        <v>20940.581399999999</v>
      </c>
      <c r="I21" s="465">
        <v>0</v>
      </c>
      <c r="J21" s="465">
        <v>2107.23236</v>
      </c>
      <c r="K21" s="465">
        <v>1389.52775</v>
      </c>
      <c r="L21" s="465">
        <v>32012.611980000001</v>
      </c>
      <c r="M21" s="465">
        <v>1203.09907</v>
      </c>
      <c r="N21" s="465">
        <v>416308.76610000007</v>
      </c>
      <c r="O21" s="466">
        <v>2.7467704580032754E-2</v>
      </c>
    </row>
    <row r="22" spans="1:15" ht="15" customHeight="1">
      <c r="A22" s="31" t="s">
        <v>490</v>
      </c>
      <c r="B22" s="465">
        <v>0</v>
      </c>
      <c r="C22" s="465">
        <v>0</v>
      </c>
      <c r="D22" s="465">
        <v>0</v>
      </c>
      <c r="E22" s="465">
        <v>0</v>
      </c>
      <c r="F22" s="465">
        <v>318.62965000000003</v>
      </c>
      <c r="G22" s="465">
        <v>0</v>
      </c>
      <c r="H22" s="465">
        <v>2.3860000000000001</v>
      </c>
      <c r="I22" s="465">
        <v>0</v>
      </c>
      <c r="J22" s="465">
        <v>0</v>
      </c>
      <c r="K22" s="465">
        <v>0</v>
      </c>
      <c r="L22" s="465">
        <v>0</v>
      </c>
      <c r="M22" s="465">
        <v>0</v>
      </c>
      <c r="N22" s="465">
        <v>321.01565000000005</v>
      </c>
      <c r="O22" s="466">
        <v>2.1180344392866225E-5</v>
      </c>
    </row>
    <row r="23" spans="1:15" ht="15" customHeight="1">
      <c r="A23" s="31" t="s">
        <v>491</v>
      </c>
      <c r="B23" s="465">
        <v>0</v>
      </c>
      <c r="C23" s="465">
        <v>0</v>
      </c>
      <c r="D23" s="465">
        <v>285.39690999999999</v>
      </c>
      <c r="E23" s="465">
        <v>100.12048</v>
      </c>
      <c r="F23" s="465">
        <v>471.60098999999997</v>
      </c>
      <c r="G23" s="465">
        <v>0</v>
      </c>
      <c r="H23" s="465">
        <v>18.01605</v>
      </c>
      <c r="I23" s="465">
        <v>0</v>
      </c>
      <c r="J23" s="465">
        <v>0</v>
      </c>
      <c r="K23" s="465">
        <v>0</v>
      </c>
      <c r="L23" s="465">
        <v>0</v>
      </c>
      <c r="M23" s="465">
        <v>0</v>
      </c>
      <c r="N23" s="465">
        <v>875.13442999999984</v>
      </c>
      <c r="O23" s="466">
        <v>5.7740638555954118E-5</v>
      </c>
    </row>
    <row r="24" spans="1:15" s="313" customFormat="1" ht="15" customHeight="1">
      <c r="A24" s="31" t="s">
        <v>492</v>
      </c>
      <c r="B24" s="465">
        <v>824.19556999999998</v>
      </c>
      <c r="C24" s="465">
        <v>20</v>
      </c>
      <c r="D24" s="465">
        <v>0</v>
      </c>
      <c r="E24" s="465">
        <v>0</v>
      </c>
      <c r="F24" s="465">
        <v>462.89661999999998</v>
      </c>
      <c r="G24" s="465">
        <v>17.547409999999999</v>
      </c>
      <c r="H24" s="465">
        <v>674.43342000000007</v>
      </c>
      <c r="I24" s="465">
        <v>0</v>
      </c>
      <c r="J24" s="465">
        <v>0</v>
      </c>
      <c r="K24" s="465">
        <v>0</v>
      </c>
      <c r="L24" s="465">
        <v>0</v>
      </c>
      <c r="M24" s="465">
        <v>0</v>
      </c>
      <c r="N24" s="465">
        <v>1999.0730199999998</v>
      </c>
      <c r="O24" s="466">
        <v>1.3189716772402574E-4</v>
      </c>
    </row>
    <row r="25" spans="1:15" ht="15" customHeight="1">
      <c r="A25" s="467" t="s">
        <v>497</v>
      </c>
      <c r="B25" s="468">
        <v>2361264.0137900002</v>
      </c>
      <c r="C25" s="468">
        <v>1072023.9183599998</v>
      </c>
      <c r="D25" s="468">
        <v>1704116.2487199998</v>
      </c>
      <c r="E25" s="468">
        <v>5996756.10824</v>
      </c>
      <c r="F25" s="468">
        <v>1718667.48171</v>
      </c>
      <c r="G25" s="468">
        <v>352495.93640000001</v>
      </c>
      <c r="H25" s="468">
        <v>814799.87727000017</v>
      </c>
      <c r="I25" s="468">
        <v>446.49558999999999</v>
      </c>
      <c r="J25" s="468">
        <v>10158.489799999999</v>
      </c>
      <c r="K25" s="468">
        <v>349845.72220000002</v>
      </c>
      <c r="L25" s="468">
        <v>341095.51594999991</v>
      </c>
      <c r="M25" s="468">
        <v>434630.01626</v>
      </c>
      <c r="N25" s="468">
        <v>15156299.82429</v>
      </c>
      <c r="O25" s="470">
        <v>1</v>
      </c>
    </row>
    <row r="26" spans="1:15" ht="15" customHeight="1">
      <c r="A26" s="469" t="s">
        <v>494</v>
      </c>
      <c r="B26" s="466">
        <v>0.15579422690000883</v>
      </c>
      <c r="C26" s="466">
        <v>7.0731242505637018E-2</v>
      </c>
      <c r="D26" s="466">
        <v>0.11243616637808426</v>
      </c>
      <c r="E26" s="466">
        <v>0.39566095800172779</v>
      </c>
      <c r="F26" s="466">
        <v>0.11339624457386395</v>
      </c>
      <c r="G26" s="466">
        <v>2.3257387389175165E-2</v>
      </c>
      <c r="H26" s="466">
        <v>5.3759815173633228E-2</v>
      </c>
      <c r="I26" s="466">
        <v>2.9459406001221422E-5</v>
      </c>
      <c r="J26" s="466">
        <v>6.702486700427804E-4</v>
      </c>
      <c r="K26" s="466">
        <v>2.3082528470393902E-2</v>
      </c>
      <c r="L26" s="466">
        <v>2.2505197172422563E-2</v>
      </c>
      <c r="M26" s="466">
        <v>2.8676525359009275E-2</v>
      </c>
      <c r="N26" s="466">
        <v>1</v>
      </c>
      <c r="O26" s="466"/>
    </row>
    <row r="27" spans="1:15" ht="15" customHeight="1" thickBot="1">
      <c r="A27" s="318"/>
      <c r="B27" s="324"/>
      <c r="C27" s="320"/>
      <c r="D27" s="320"/>
      <c r="E27" s="320"/>
      <c r="F27" s="320"/>
      <c r="G27" s="320"/>
      <c r="H27" s="324"/>
      <c r="I27" s="324"/>
      <c r="J27" s="324"/>
      <c r="K27" s="324"/>
      <c r="L27" s="324"/>
      <c r="M27" s="324"/>
      <c r="N27" s="324"/>
      <c r="O27" s="325"/>
    </row>
    <row r="28" spans="1:15" ht="15" customHeight="1" thickTop="1">
      <c r="A28" s="301" t="s">
        <v>495</v>
      </c>
      <c r="B28" s="326"/>
      <c r="C28" s="327"/>
      <c r="D28" s="312"/>
      <c r="E28" s="312"/>
      <c r="F28" s="312"/>
      <c r="G28" s="312"/>
      <c r="H28" s="322"/>
      <c r="I28" s="322"/>
      <c r="J28" s="322"/>
      <c r="K28" s="322"/>
      <c r="L28" s="322"/>
      <c r="M28" s="322"/>
      <c r="N28" s="322"/>
      <c r="O28" s="322"/>
    </row>
    <row r="29" spans="1:15" ht="15" customHeight="1">
      <c r="A29" s="301" t="s">
        <v>498</v>
      </c>
      <c r="B29" s="301"/>
      <c r="C29" s="301"/>
      <c r="D29" s="302"/>
      <c r="E29" s="302"/>
      <c r="F29" s="302"/>
      <c r="G29" s="302"/>
      <c r="H29" s="279"/>
      <c r="I29" s="279"/>
      <c r="J29" s="279"/>
      <c r="K29" s="279"/>
      <c r="L29" s="279"/>
      <c r="M29" s="279"/>
      <c r="N29" s="279"/>
      <c r="O29" s="322"/>
    </row>
    <row r="30" spans="1:15" ht="15" customHeight="1">
      <c r="A30" s="329"/>
      <c r="B30" s="279"/>
      <c r="C30" s="302"/>
      <c r="D30" s="302"/>
      <c r="E30" s="302"/>
      <c r="F30" s="302"/>
      <c r="G30" s="302"/>
      <c r="H30" s="279"/>
      <c r="I30" s="279"/>
      <c r="J30" s="279"/>
      <c r="K30" s="279"/>
      <c r="L30" s="279"/>
      <c r="M30" s="279"/>
      <c r="N30" s="279"/>
      <c r="O30" s="322"/>
    </row>
    <row r="31" spans="1:15" ht="15" customHeight="1">
      <c r="A31" s="331"/>
      <c r="B31" s="279"/>
      <c r="C31" s="302"/>
      <c r="D31" s="302"/>
      <c r="E31" s="302"/>
      <c r="F31" s="302"/>
      <c r="G31" s="302"/>
      <c r="H31" s="279"/>
      <c r="I31" s="279"/>
      <c r="J31" s="279"/>
      <c r="K31" s="279"/>
      <c r="L31" s="279"/>
      <c r="M31" s="279"/>
      <c r="N31" s="279"/>
      <c r="O31" s="322"/>
    </row>
  </sheetData>
  <mergeCells count="4">
    <mergeCell ref="A1:O1"/>
    <mergeCell ref="A2:O2"/>
    <mergeCell ref="A3:O3"/>
    <mergeCell ref="A4:O4"/>
  </mergeCells>
  <hyperlinks>
    <hyperlink ref="P1" location="ÍNDICE!A1" display="ÍNDICE"/>
  </hyperlink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N31"/>
  <sheetViews>
    <sheetView zoomScaleNormal="100" workbookViewId="0">
      <selection sqref="A1:M1"/>
    </sheetView>
  </sheetViews>
  <sheetFormatPr baseColWidth="10" defaultColWidth="9.140625" defaultRowHeight="12.75"/>
  <cols>
    <col min="1" max="1" width="53.5703125" style="305" customWidth="1"/>
    <col min="2" max="2" width="14.42578125" style="304" customWidth="1"/>
    <col min="3" max="3" width="16.42578125" style="304" customWidth="1"/>
    <col min="4" max="4" width="14.42578125" style="304" customWidth="1"/>
    <col min="5" max="5" width="10.140625" style="304" customWidth="1"/>
    <col min="6" max="6" width="14.42578125" style="304" customWidth="1"/>
    <col min="7" max="7" width="16.42578125" style="304" customWidth="1"/>
    <col min="8" max="8" width="14.42578125" style="304" customWidth="1"/>
    <col min="9" max="9" width="10.140625" style="304" customWidth="1"/>
    <col min="10" max="10" width="14.42578125" style="304" customWidth="1"/>
    <col min="11" max="11" width="16.42578125" style="304" customWidth="1"/>
    <col min="12" max="12" width="14.42578125" style="304" customWidth="1"/>
    <col min="13" max="13" width="10.140625" style="304" customWidth="1"/>
    <col min="14" max="256" width="9.140625" style="304"/>
    <col min="257" max="257" width="53.5703125" style="304" customWidth="1"/>
    <col min="258" max="258" width="14.42578125" style="304" customWidth="1"/>
    <col min="259" max="259" width="16.42578125" style="304" customWidth="1"/>
    <col min="260" max="260" width="14.42578125" style="304" customWidth="1"/>
    <col min="261" max="261" width="10.140625" style="304" customWidth="1"/>
    <col min="262" max="262" width="14.42578125" style="304" customWidth="1"/>
    <col min="263" max="263" width="16.42578125" style="304" customWidth="1"/>
    <col min="264" max="264" width="14.42578125" style="304" customWidth="1"/>
    <col min="265" max="265" width="10.140625" style="304" customWidth="1"/>
    <col min="266" max="266" width="14.42578125" style="304" customWidth="1"/>
    <col min="267" max="267" width="16.42578125" style="304" customWidth="1"/>
    <col min="268" max="268" width="14.42578125" style="304" customWidth="1"/>
    <col min="269" max="269" width="10.140625" style="304" customWidth="1"/>
    <col min="270" max="512" width="9.140625" style="304"/>
    <col min="513" max="513" width="53.5703125" style="304" customWidth="1"/>
    <col min="514" max="514" width="14.42578125" style="304" customWidth="1"/>
    <col min="515" max="515" width="16.42578125" style="304" customWidth="1"/>
    <col min="516" max="516" width="14.42578125" style="304" customWidth="1"/>
    <col min="517" max="517" width="10.140625" style="304" customWidth="1"/>
    <col min="518" max="518" width="14.42578125" style="304" customWidth="1"/>
    <col min="519" max="519" width="16.42578125" style="304" customWidth="1"/>
    <col min="520" max="520" width="14.42578125" style="304" customWidth="1"/>
    <col min="521" max="521" width="10.140625" style="304" customWidth="1"/>
    <col min="522" max="522" width="14.42578125" style="304" customWidth="1"/>
    <col min="523" max="523" width="16.42578125" style="304" customWidth="1"/>
    <col min="524" max="524" width="14.42578125" style="304" customWidth="1"/>
    <col min="525" max="525" width="10.140625" style="304" customWidth="1"/>
    <col min="526" max="768" width="9.140625" style="304"/>
    <col min="769" max="769" width="53.5703125" style="304" customWidth="1"/>
    <col min="770" max="770" width="14.42578125" style="304" customWidth="1"/>
    <col min="771" max="771" width="16.42578125" style="304" customWidth="1"/>
    <col min="772" max="772" width="14.42578125" style="304" customWidth="1"/>
    <col min="773" max="773" width="10.140625" style="304" customWidth="1"/>
    <col min="774" max="774" width="14.42578125" style="304" customWidth="1"/>
    <col min="775" max="775" width="16.42578125" style="304" customWidth="1"/>
    <col min="776" max="776" width="14.42578125" style="304" customWidth="1"/>
    <col min="777" max="777" width="10.140625" style="304" customWidth="1"/>
    <col min="778" max="778" width="14.42578125" style="304" customWidth="1"/>
    <col min="779" max="779" width="16.42578125" style="304" customWidth="1"/>
    <col min="780" max="780" width="14.42578125" style="304" customWidth="1"/>
    <col min="781" max="781" width="10.140625" style="304" customWidth="1"/>
    <col min="782" max="1024" width="9.140625" style="304"/>
    <col min="1025" max="1025" width="53.5703125" style="304" customWidth="1"/>
    <col min="1026" max="1026" width="14.42578125" style="304" customWidth="1"/>
    <col min="1027" max="1027" width="16.42578125" style="304" customWidth="1"/>
    <col min="1028" max="1028" width="14.42578125" style="304" customWidth="1"/>
    <col min="1029" max="1029" width="10.140625" style="304" customWidth="1"/>
    <col min="1030" max="1030" width="14.42578125" style="304" customWidth="1"/>
    <col min="1031" max="1031" width="16.42578125" style="304" customWidth="1"/>
    <col min="1032" max="1032" width="14.42578125" style="304" customWidth="1"/>
    <col min="1033" max="1033" width="10.140625" style="304" customWidth="1"/>
    <col min="1034" max="1034" width="14.42578125" style="304" customWidth="1"/>
    <col min="1035" max="1035" width="16.42578125" style="304" customWidth="1"/>
    <col min="1036" max="1036" width="14.42578125" style="304" customWidth="1"/>
    <col min="1037" max="1037" width="10.140625" style="304" customWidth="1"/>
    <col min="1038" max="1280" width="9.140625" style="304"/>
    <col min="1281" max="1281" width="53.5703125" style="304" customWidth="1"/>
    <col min="1282" max="1282" width="14.42578125" style="304" customWidth="1"/>
    <col min="1283" max="1283" width="16.42578125" style="304" customWidth="1"/>
    <col min="1284" max="1284" width="14.42578125" style="304" customWidth="1"/>
    <col min="1285" max="1285" width="10.140625" style="304" customWidth="1"/>
    <col min="1286" max="1286" width="14.42578125" style="304" customWidth="1"/>
    <col min="1287" max="1287" width="16.42578125" style="304" customWidth="1"/>
    <col min="1288" max="1288" width="14.42578125" style="304" customWidth="1"/>
    <col min="1289" max="1289" width="10.140625" style="304" customWidth="1"/>
    <col min="1290" max="1290" width="14.42578125" style="304" customWidth="1"/>
    <col min="1291" max="1291" width="16.42578125" style="304" customWidth="1"/>
    <col min="1292" max="1292" width="14.42578125" style="304" customWidth="1"/>
    <col min="1293" max="1293" width="10.140625" style="304" customWidth="1"/>
    <col min="1294" max="1536" width="9.140625" style="304"/>
    <col min="1537" max="1537" width="53.5703125" style="304" customWidth="1"/>
    <col min="1538" max="1538" width="14.42578125" style="304" customWidth="1"/>
    <col min="1539" max="1539" width="16.42578125" style="304" customWidth="1"/>
    <col min="1540" max="1540" width="14.42578125" style="304" customWidth="1"/>
    <col min="1541" max="1541" width="10.140625" style="304" customWidth="1"/>
    <col min="1542" max="1542" width="14.42578125" style="304" customWidth="1"/>
    <col min="1543" max="1543" width="16.42578125" style="304" customWidth="1"/>
    <col min="1544" max="1544" width="14.42578125" style="304" customWidth="1"/>
    <col min="1545" max="1545" width="10.140625" style="304" customWidth="1"/>
    <col min="1546" max="1546" width="14.42578125" style="304" customWidth="1"/>
    <col min="1547" max="1547" width="16.42578125" style="304" customWidth="1"/>
    <col min="1548" max="1548" width="14.42578125" style="304" customWidth="1"/>
    <col min="1549" max="1549" width="10.140625" style="304" customWidth="1"/>
    <col min="1550" max="1792" width="9.140625" style="304"/>
    <col min="1793" max="1793" width="53.5703125" style="304" customWidth="1"/>
    <col min="1794" max="1794" width="14.42578125" style="304" customWidth="1"/>
    <col min="1795" max="1795" width="16.42578125" style="304" customWidth="1"/>
    <col min="1796" max="1796" width="14.42578125" style="304" customWidth="1"/>
    <col min="1797" max="1797" width="10.140625" style="304" customWidth="1"/>
    <col min="1798" max="1798" width="14.42578125" style="304" customWidth="1"/>
    <col min="1799" max="1799" width="16.42578125" style="304" customWidth="1"/>
    <col min="1800" max="1800" width="14.42578125" style="304" customWidth="1"/>
    <col min="1801" max="1801" width="10.140625" style="304" customWidth="1"/>
    <col min="1802" max="1802" width="14.42578125" style="304" customWidth="1"/>
    <col min="1803" max="1803" width="16.42578125" style="304" customWidth="1"/>
    <col min="1804" max="1804" width="14.42578125" style="304" customWidth="1"/>
    <col min="1805" max="1805" width="10.140625" style="304" customWidth="1"/>
    <col min="1806" max="2048" width="9.140625" style="304"/>
    <col min="2049" max="2049" width="53.5703125" style="304" customWidth="1"/>
    <col min="2050" max="2050" width="14.42578125" style="304" customWidth="1"/>
    <col min="2051" max="2051" width="16.42578125" style="304" customWidth="1"/>
    <col min="2052" max="2052" width="14.42578125" style="304" customWidth="1"/>
    <col min="2053" max="2053" width="10.140625" style="304" customWidth="1"/>
    <col min="2054" max="2054" width="14.42578125" style="304" customWidth="1"/>
    <col min="2055" max="2055" width="16.42578125" style="304" customWidth="1"/>
    <col min="2056" max="2056" width="14.42578125" style="304" customWidth="1"/>
    <col min="2057" max="2057" width="10.140625" style="304" customWidth="1"/>
    <col min="2058" max="2058" width="14.42578125" style="304" customWidth="1"/>
    <col min="2059" max="2059" width="16.42578125" style="304" customWidth="1"/>
    <col min="2060" max="2060" width="14.42578125" style="304" customWidth="1"/>
    <col min="2061" max="2061" width="10.140625" style="304" customWidth="1"/>
    <col min="2062" max="2304" width="9.140625" style="304"/>
    <col min="2305" max="2305" width="53.5703125" style="304" customWidth="1"/>
    <col min="2306" max="2306" width="14.42578125" style="304" customWidth="1"/>
    <col min="2307" max="2307" width="16.42578125" style="304" customWidth="1"/>
    <col min="2308" max="2308" width="14.42578125" style="304" customWidth="1"/>
    <col min="2309" max="2309" width="10.140625" style="304" customWidth="1"/>
    <col min="2310" max="2310" width="14.42578125" style="304" customWidth="1"/>
    <col min="2311" max="2311" width="16.42578125" style="304" customWidth="1"/>
    <col min="2312" max="2312" width="14.42578125" style="304" customWidth="1"/>
    <col min="2313" max="2313" width="10.140625" style="304" customWidth="1"/>
    <col min="2314" max="2314" width="14.42578125" style="304" customWidth="1"/>
    <col min="2315" max="2315" width="16.42578125" style="304" customWidth="1"/>
    <col min="2316" max="2316" width="14.42578125" style="304" customWidth="1"/>
    <col min="2317" max="2317" width="10.140625" style="304" customWidth="1"/>
    <col min="2318" max="2560" width="9.140625" style="304"/>
    <col min="2561" max="2561" width="53.5703125" style="304" customWidth="1"/>
    <col min="2562" max="2562" width="14.42578125" style="304" customWidth="1"/>
    <col min="2563" max="2563" width="16.42578125" style="304" customWidth="1"/>
    <col min="2564" max="2564" width="14.42578125" style="304" customWidth="1"/>
    <col min="2565" max="2565" width="10.140625" style="304" customWidth="1"/>
    <col min="2566" max="2566" width="14.42578125" style="304" customWidth="1"/>
    <col min="2567" max="2567" width="16.42578125" style="304" customWidth="1"/>
    <col min="2568" max="2568" width="14.42578125" style="304" customWidth="1"/>
    <col min="2569" max="2569" width="10.140625" style="304" customWidth="1"/>
    <col min="2570" max="2570" width="14.42578125" style="304" customWidth="1"/>
    <col min="2571" max="2571" width="16.42578125" style="304" customWidth="1"/>
    <col min="2572" max="2572" width="14.42578125" style="304" customWidth="1"/>
    <col min="2573" max="2573" width="10.140625" style="304" customWidth="1"/>
    <col min="2574" max="2816" width="9.140625" style="304"/>
    <col min="2817" max="2817" width="53.5703125" style="304" customWidth="1"/>
    <col min="2818" max="2818" width="14.42578125" style="304" customWidth="1"/>
    <col min="2819" max="2819" width="16.42578125" style="304" customWidth="1"/>
    <col min="2820" max="2820" width="14.42578125" style="304" customWidth="1"/>
    <col min="2821" max="2821" width="10.140625" style="304" customWidth="1"/>
    <col min="2822" max="2822" width="14.42578125" style="304" customWidth="1"/>
    <col min="2823" max="2823" width="16.42578125" style="304" customWidth="1"/>
    <col min="2824" max="2824" width="14.42578125" style="304" customWidth="1"/>
    <col min="2825" max="2825" width="10.140625" style="304" customWidth="1"/>
    <col min="2826" max="2826" width="14.42578125" style="304" customWidth="1"/>
    <col min="2827" max="2827" width="16.42578125" style="304" customWidth="1"/>
    <col min="2828" max="2828" width="14.42578125" style="304" customWidth="1"/>
    <col min="2829" max="2829" width="10.140625" style="304" customWidth="1"/>
    <col min="2830" max="3072" width="9.140625" style="304"/>
    <col min="3073" max="3073" width="53.5703125" style="304" customWidth="1"/>
    <col min="3074" max="3074" width="14.42578125" style="304" customWidth="1"/>
    <col min="3075" max="3075" width="16.42578125" style="304" customWidth="1"/>
    <col min="3076" max="3076" width="14.42578125" style="304" customWidth="1"/>
    <col min="3077" max="3077" width="10.140625" style="304" customWidth="1"/>
    <col min="3078" max="3078" width="14.42578125" style="304" customWidth="1"/>
    <col min="3079" max="3079" width="16.42578125" style="304" customWidth="1"/>
    <col min="3080" max="3080" width="14.42578125" style="304" customWidth="1"/>
    <col min="3081" max="3081" width="10.140625" style="304" customWidth="1"/>
    <col min="3082" max="3082" width="14.42578125" style="304" customWidth="1"/>
    <col min="3083" max="3083" width="16.42578125" style="304" customWidth="1"/>
    <col min="3084" max="3084" width="14.42578125" style="304" customWidth="1"/>
    <col min="3085" max="3085" width="10.140625" style="304" customWidth="1"/>
    <col min="3086" max="3328" width="9.140625" style="304"/>
    <col min="3329" max="3329" width="53.5703125" style="304" customWidth="1"/>
    <col min="3330" max="3330" width="14.42578125" style="304" customWidth="1"/>
    <col min="3331" max="3331" width="16.42578125" style="304" customWidth="1"/>
    <col min="3332" max="3332" width="14.42578125" style="304" customWidth="1"/>
    <col min="3333" max="3333" width="10.140625" style="304" customWidth="1"/>
    <col min="3334" max="3334" width="14.42578125" style="304" customWidth="1"/>
    <col min="3335" max="3335" width="16.42578125" style="304" customWidth="1"/>
    <col min="3336" max="3336" width="14.42578125" style="304" customWidth="1"/>
    <col min="3337" max="3337" width="10.140625" style="304" customWidth="1"/>
    <col min="3338" max="3338" width="14.42578125" style="304" customWidth="1"/>
    <col min="3339" max="3339" width="16.42578125" style="304" customWidth="1"/>
    <col min="3340" max="3340" width="14.42578125" style="304" customWidth="1"/>
    <col min="3341" max="3341" width="10.140625" style="304" customWidth="1"/>
    <col min="3342" max="3584" width="9.140625" style="304"/>
    <col min="3585" max="3585" width="53.5703125" style="304" customWidth="1"/>
    <col min="3586" max="3586" width="14.42578125" style="304" customWidth="1"/>
    <col min="3587" max="3587" width="16.42578125" style="304" customWidth="1"/>
    <col min="3588" max="3588" width="14.42578125" style="304" customWidth="1"/>
    <col min="3589" max="3589" width="10.140625" style="304" customWidth="1"/>
    <col min="3590" max="3590" width="14.42578125" style="304" customWidth="1"/>
    <col min="3591" max="3591" width="16.42578125" style="304" customWidth="1"/>
    <col min="3592" max="3592" width="14.42578125" style="304" customWidth="1"/>
    <col min="3593" max="3593" width="10.140625" style="304" customWidth="1"/>
    <col min="3594" max="3594" width="14.42578125" style="304" customWidth="1"/>
    <col min="3595" max="3595" width="16.42578125" style="304" customWidth="1"/>
    <col min="3596" max="3596" width="14.42578125" style="304" customWidth="1"/>
    <col min="3597" max="3597" width="10.140625" style="304" customWidth="1"/>
    <col min="3598" max="3840" width="9.140625" style="304"/>
    <col min="3841" max="3841" width="53.5703125" style="304" customWidth="1"/>
    <col min="3842" max="3842" width="14.42578125" style="304" customWidth="1"/>
    <col min="3843" max="3843" width="16.42578125" style="304" customWidth="1"/>
    <col min="3844" max="3844" width="14.42578125" style="304" customWidth="1"/>
    <col min="3845" max="3845" width="10.140625" style="304" customWidth="1"/>
    <col min="3846" max="3846" width="14.42578125" style="304" customWidth="1"/>
    <col min="3847" max="3847" width="16.42578125" style="304" customWidth="1"/>
    <col min="3848" max="3848" width="14.42578125" style="304" customWidth="1"/>
    <col min="3849" max="3849" width="10.140625" style="304" customWidth="1"/>
    <col min="3850" max="3850" width="14.42578125" style="304" customWidth="1"/>
    <col min="3851" max="3851" width="16.42578125" style="304" customWidth="1"/>
    <col min="3852" max="3852" width="14.42578125" style="304" customWidth="1"/>
    <col min="3853" max="3853" width="10.140625" style="304" customWidth="1"/>
    <col min="3854" max="4096" width="9.140625" style="304"/>
    <col min="4097" max="4097" width="53.5703125" style="304" customWidth="1"/>
    <col min="4098" max="4098" width="14.42578125" style="304" customWidth="1"/>
    <col min="4099" max="4099" width="16.42578125" style="304" customWidth="1"/>
    <col min="4100" max="4100" width="14.42578125" style="304" customWidth="1"/>
    <col min="4101" max="4101" width="10.140625" style="304" customWidth="1"/>
    <col min="4102" max="4102" width="14.42578125" style="304" customWidth="1"/>
    <col min="4103" max="4103" width="16.42578125" style="304" customWidth="1"/>
    <col min="4104" max="4104" width="14.42578125" style="304" customWidth="1"/>
    <col min="4105" max="4105" width="10.140625" style="304" customWidth="1"/>
    <col min="4106" max="4106" width="14.42578125" style="304" customWidth="1"/>
    <col min="4107" max="4107" width="16.42578125" style="304" customWidth="1"/>
    <col min="4108" max="4108" width="14.42578125" style="304" customWidth="1"/>
    <col min="4109" max="4109" width="10.140625" style="304" customWidth="1"/>
    <col min="4110" max="4352" width="9.140625" style="304"/>
    <col min="4353" max="4353" width="53.5703125" style="304" customWidth="1"/>
    <col min="4354" max="4354" width="14.42578125" style="304" customWidth="1"/>
    <col min="4355" max="4355" width="16.42578125" style="304" customWidth="1"/>
    <col min="4356" max="4356" width="14.42578125" style="304" customWidth="1"/>
    <col min="4357" max="4357" width="10.140625" style="304" customWidth="1"/>
    <col min="4358" max="4358" width="14.42578125" style="304" customWidth="1"/>
    <col min="4359" max="4359" width="16.42578125" style="304" customWidth="1"/>
    <col min="4360" max="4360" width="14.42578125" style="304" customWidth="1"/>
    <col min="4361" max="4361" width="10.140625" style="304" customWidth="1"/>
    <col min="4362" max="4362" width="14.42578125" style="304" customWidth="1"/>
    <col min="4363" max="4363" width="16.42578125" style="304" customWidth="1"/>
    <col min="4364" max="4364" width="14.42578125" style="304" customWidth="1"/>
    <col min="4365" max="4365" width="10.140625" style="304" customWidth="1"/>
    <col min="4366" max="4608" width="9.140625" style="304"/>
    <col min="4609" max="4609" width="53.5703125" style="304" customWidth="1"/>
    <col min="4610" max="4610" width="14.42578125" style="304" customWidth="1"/>
    <col min="4611" max="4611" width="16.42578125" style="304" customWidth="1"/>
    <col min="4612" max="4612" width="14.42578125" style="304" customWidth="1"/>
    <col min="4613" max="4613" width="10.140625" style="304" customWidth="1"/>
    <col min="4614" max="4614" width="14.42578125" style="304" customWidth="1"/>
    <col min="4615" max="4615" width="16.42578125" style="304" customWidth="1"/>
    <col min="4616" max="4616" width="14.42578125" style="304" customWidth="1"/>
    <col min="4617" max="4617" width="10.140625" style="304" customWidth="1"/>
    <col min="4618" max="4618" width="14.42578125" style="304" customWidth="1"/>
    <col min="4619" max="4619" width="16.42578125" style="304" customWidth="1"/>
    <col min="4620" max="4620" width="14.42578125" style="304" customWidth="1"/>
    <col min="4621" max="4621" width="10.140625" style="304" customWidth="1"/>
    <col min="4622" max="4864" width="9.140625" style="304"/>
    <col min="4865" max="4865" width="53.5703125" style="304" customWidth="1"/>
    <col min="4866" max="4866" width="14.42578125" style="304" customWidth="1"/>
    <col min="4867" max="4867" width="16.42578125" style="304" customWidth="1"/>
    <col min="4868" max="4868" width="14.42578125" style="304" customWidth="1"/>
    <col min="4869" max="4869" width="10.140625" style="304" customWidth="1"/>
    <col min="4870" max="4870" width="14.42578125" style="304" customWidth="1"/>
    <col min="4871" max="4871" width="16.42578125" style="304" customWidth="1"/>
    <col min="4872" max="4872" width="14.42578125" style="304" customWidth="1"/>
    <col min="4873" max="4873" width="10.140625" style="304" customWidth="1"/>
    <col min="4874" max="4874" width="14.42578125" style="304" customWidth="1"/>
    <col min="4875" max="4875" width="16.42578125" style="304" customWidth="1"/>
    <col min="4876" max="4876" width="14.42578125" style="304" customWidth="1"/>
    <col min="4877" max="4877" width="10.140625" style="304" customWidth="1"/>
    <col min="4878" max="5120" width="9.140625" style="304"/>
    <col min="5121" max="5121" width="53.5703125" style="304" customWidth="1"/>
    <col min="5122" max="5122" width="14.42578125" style="304" customWidth="1"/>
    <col min="5123" max="5123" width="16.42578125" style="304" customWidth="1"/>
    <col min="5124" max="5124" width="14.42578125" style="304" customWidth="1"/>
    <col min="5125" max="5125" width="10.140625" style="304" customWidth="1"/>
    <col min="5126" max="5126" width="14.42578125" style="304" customWidth="1"/>
    <col min="5127" max="5127" width="16.42578125" style="304" customWidth="1"/>
    <col min="5128" max="5128" width="14.42578125" style="304" customWidth="1"/>
    <col min="5129" max="5129" width="10.140625" style="304" customWidth="1"/>
    <col min="5130" max="5130" width="14.42578125" style="304" customWidth="1"/>
    <col min="5131" max="5131" width="16.42578125" style="304" customWidth="1"/>
    <col min="5132" max="5132" width="14.42578125" style="304" customWidth="1"/>
    <col min="5133" max="5133" width="10.140625" style="304" customWidth="1"/>
    <col min="5134" max="5376" width="9.140625" style="304"/>
    <col min="5377" max="5377" width="53.5703125" style="304" customWidth="1"/>
    <col min="5378" max="5378" width="14.42578125" style="304" customWidth="1"/>
    <col min="5379" max="5379" width="16.42578125" style="304" customWidth="1"/>
    <col min="5380" max="5380" width="14.42578125" style="304" customWidth="1"/>
    <col min="5381" max="5381" width="10.140625" style="304" customWidth="1"/>
    <col min="5382" max="5382" width="14.42578125" style="304" customWidth="1"/>
    <col min="5383" max="5383" width="16.42578125" style="304" customWidth="1"/>
    <col min="5384" max="5384" width="14.42578125" style="304" customWidth="1"/>
    <col min="5385" max="5385" width="10.140625" style="304" customWidth="1"/>
    <col min="5386" max="5386" width="14.42578125" style="304" customWidth="1"/>
    <col min="5387" max="5387" width="16.42578125" style="304" customWidth="1"/>
    <col min="5388" max="5388" width="14.42578125" style="304" customWidth="1"/>
    <col min="5389" max="5389" width="10.140625" style="304" customWidth="1"/>
    <col min="5390" max="5632" width="9.140625" style="304"/>
    <col min="5633" max="5633" width="53.5703125" style="304" customWidth="1"/>
    <col min="5634" max="5634" width="14.42578125" style="304" customWidth="1"/>
    <col min="5635" max="5635" width="16.42578125" style="304" customWidth="1"/>
    <col min="5636" max="5636" width="14.42578125" style="304" customWidth="1"/>
    <col min="5637" max="5637" width="10.140625" style="304" customWidth="1"/>
    <col min="5638" max="5638" width="14.42578125" style="304" customWidth="1"/>
    <col min="5639" max="5639" width="16.42578125" style="304" customWidth="1"/>
    <col min="5640" max="5640" width="14.42578125" style="304" customWidth="1"/>
    <col min="5641" max="5641" width="10.140625" style="304" customWidth="1"/>
    <col min="5642" max="5642" width="14.42578125" style="304" customWidth="1"/>
    <col min="5643" max="5643" width="16.42578125" style="304" customWidth="1"/>
    <col min="5644" max="5644" width="14.42578125" style="304" customWidth="1"/>
    <col min="5645" max="5645" width="10.140625" style="304" customWidth="1"/>
    <col min="5646" max="5888" width="9.140625" style="304"/>
    <col min="5889" max="5889" width="53.5703125" style="304" customWidth="1"/>
    <col min="5890" max="5890" width="14.42578125" style="304" customWidth="1"/>
    <col min="5891" max="5891" width="16.42578125" style="304" customWidth="1"/>
    <col min="5892" max="5892" width="14.42578125" style="304" customWidth="1"/>
    <col min="5893" max="5893" width="10.140625" style="304" customWidth="1"/>
    <col min="5894" max="5894" width="14.42578125" style="304" customWidth="1"/>
    <col min="5895" max="5895" width="16.42578125" style="304" customWidth="1"/>
    <col min="5896" max="5896" width="14.42578125" style="304" customWidth="1"/>
    <col min="5897" max="5897" width="10.140625" style="304" customWidth="1"/>
    <col min="5898" max="5898" width="14.42578125" style="304" customWidth="1"/>
    <col min="5899" max="5899" width="16.42578125" style="304" customWidth="1"/>
    <col min="5900" max="5900" width="14.42578125" style="304" customWidth="1"/>
    <col min="5901" max="5901" width="10.140625" style="304" customWidth="1"/>
    <col min="5902" max="6144" width="9.140625" style="304"/>
    <col min="6145" max="6145" width="53.5703125" style="304" customWidth="1"/>
    <col min="6146" max="6146" width="14.42578125" style="304" customWidth="1"/>
    <col min="6147" max="6147" width="16.42578125" style="304" customWidth="1"/>
    <col min="6148" max="6148" width="14.42578125" style="304" customWidth="1"/>
    <col min="6149" max="6149" width="10.140625" style="304" customWidth="1"/>
    <col min="6150" max="6150" width="14.42578125" style="304" customWidth="1"/>
    <col min="6151" max="6151" width="16.42578125" style="304" customWidth="1"/>
    <col min="6152" max="6152" width="14.42578125" style="304" customWidth="1"/>
    <col min="6153" max="6153" width="10.140625" style="304" customWidth="1"/>
    <col min="6154" max="6154" width="14.42578125" style="304" customWidth="1"/>
    <col min="6155" max="6155" width="16.42578125" style="304" customWidth="1"/>
    <col min="6156" max="6156" width="14.42578125" style="304" customWidth="1"/>
    <col min="6157" max="6157" width="10.140625" style="304" customWidth="1"/>
    <col min="6158" max="6400" width="9.140625" style="304"/>
    <col min="6401" max="6401" width="53.5703125" style="304" customWidth="1"/>
    <col min="6402" max="6402" width="14.42578125" style="304" customWidth="1"/>
    <col min="6403" max="6403" width="16.42578125" style="304" customWidth="1"/>
    <col min="6404" max="6404" width="14.42578125" style="304" customWidth="1"/>
    <col min="6405" max="6405" width="10.140625" style="304" customWidth="1"/>
    <col min="6406" max="6406" width="14.42578125" style="304" customWidth="1"/>
    <col min="6407" max="6407" width="16.42578125" style="304" customWidth="1"/>
    <col min="6408" max="6408" width="14.42578125" style="304" customWidth="1"/>
    <col min="6409" max="6409" width="10.140625" style="304" customWidth="1"/>
    <col min="6410" max="6410" width="14.42578125" style="304" customWidth="1"/>
    <col min="6411" max="6411" width="16.42578125" style="304" customWidth="1"/>
    <col min="6412" max="6412" width="14.42578125" style="304" customWidth="1"/>
    <col min="6413" max="6413" width="10.140625" style="304" customWidth="1"/>
    <col min="6414" max="6656" width="9.140625" style="304"/>
    <col min="6657" max="6657" width="53.5703125" style="304" customWidth="1"/>
    <col min="6658" max="6658" width="14.42578125" style="304" customWidth="1"/>
    <col min="6659" max="6659" width="16.42578125" style="304" customWidth="1"/>
    <col min="6660" max="6660" width="14.42578125" style="304" customWidth="1"/>
    <col min="6661" max="6661" width="10.140625" style="304" customWidth="1"/>
    <col min="6662" max="6662" width="14.42578125" style="304" customWidth="1"/>
    <col min="6663" max="6663" width="16.42578125" style="304" customWidth="1"/>
    <col min="6664" max="6664" width="14.42578125" style="304" customWidth="1"/>
    <col min="6665" max="6665" width="10.140625" style="304" customWidth="1"/>
    <col min="6666" max="6666" width="14.42578125" style="304" customWidth="1"/>
    <col min="6667" max="6667" width="16.42578125" style="304" customWidth="1"/>
    <col min="6668" max="6668" width="14.42578125" style="304" customWidth="1"/>
    <col min="6669" max="6669" width="10.140625" style="304" customWidth="1"/>
    <col min="6670" max="6912" width="9.140625" style="304"/>
    <col min="6913" max="6913" width="53.5703125" style="304" customWidth="1"/>
    <col min="6914" max="6914" width="14.42578125" style="304" customWidth="1"/>
    <col min="6915" max="6915" width="16.42578125" style="304" customWidth="1"/>
    <col min="6916" max="6916" width="14.42578125" style="304" customWidth="1"/>
    <col min="6917" max="6917" width="10.140625" style="304" customWidth="1"/>
    <col min="6918" max="6918" width="14.42578125" style="304" customWidth="1"/>
    <col min="6919" max="6919" width="16.42578125" style="304" customWidth="1"/>
    <col min="6920" max="6920" width="14.42578125" style="304" customWidth="1"/>
    <col min="6921" max="6921" width="10.140625" style="304" customWidth="1"/>
    <col min="6922" max="6922" width="14.42578125" style="304" customWidth="1"/>
    <col min="6923" max="6923" width="16.42578125" style="304" customWidth="1"/>
    <col min="6924" max="6924" width="14.42578125" style="304" customWidth="1"/>
    <col min="6925" max="6925" width="10.140625" style="304" customWidth="1"/>
    <col min="6926" max="7168" width="9.140625" style="304"/>
    <col min="7169" max="7169" width="53.5703125" style="304" customWidth="1"/>
    <col min="7170" max="7170" width="14.42578125" style="304" customWidth="1"/>
    <col min="7171" max="7171" width="16.42578125" style="304" customWidth="1"/>
    <col min="7172" max="7172" width="14.42578125" style="304" customWidth="1"/>
    <col min="7173" max="7173" width="10.140625" style="304" customWidth="1"/>
    <col min="7174" max="7174" width="14.42578125" style="304" customWidth="1"/>
    <col min="7175" max="7175" width="16.42578125" style="304" customWidth="1"/>
    <col min="7176" max="7176" width="14.42578125" style="304" customWidth="1"/>
    <col min="7177" max="7177" width="10.140625" style="304" customWidth="1"/>
    <col min="7178" max="7178" width="14.42578125" style="304" customWidth="1"/>
    <col min="7179" max="7179" width="16.42578125" style="304" customWidth="1"/>
    <col min="7180" max="7180" width="14.42578125" style="304" customWidth="1"/>
    <col min="7181" max="7181" width="10.140625" style="304" customWidth="1"/>
    <col min="7182" max="7424" width="9.140625" style="304"/>
    <col min="7425" max="7425" width="53.5703125" style="304" customWidth="1"/>
    <col min="7426" max="7426" width="14.42578125" style="304" customWidth="1"/>
    <col min="7427" max="7427" width="16.42578125" style="304" customWidth="1"/>
    <col min="7428" max="7428" width="14.42578125" style="304" customWidth="1"/>
    <col min="7429" max="7429" width="10.140625" style="304" customWidth="1"/>
    <col min="7430" max="7430" width="14.42578125" style="304" customWidth="1"/>
    <col min="7431" max="7431" width="16.42578125" style="304" customWidth="1"/>
    <col min="7432" max="7432" width="14.42578125" style="304" customWidth="1"/>
    <col min="7433" max="7433" width="10.140625" style="304" customWidth="1"/>
    <col min="7434" max="7434" width="14.42578125" style="304" customWidth="1"/>
    <col min="7435" max="7435" width="16.42578125" style="304" customWidth="1"/>
    <col min="7436" max="7436" width="14.42578125" style="304" customWidth="1"/>
    <col min="7437" max="7437" width="10.140625" style="304" customWidth="1"/>
    <col min="7438" max="7680" width="9.140625" style="304"/>
    <col min="7681" max="7681" width="53.5703125" style="304" customWidth="1"/>
    <col min="7682" max="7682" width="14.42578125" style="304" customWidth="1"/>
    <col min="7683" max="7683" width="16.42578125" style="304" customWidth="1"/>
    <col min="7684" max="7684" width="14.42578125" style="304" customWidth="1"/>
    <col min="7685" max="7685" width="10.140625" style="304" customWidth="1"/>
    <col min="7686" max="7686" width="14.42578125" style="304" customWidth="1"/>
    <col min="7687" max="7687" width="16.42578125" style="304" customWidth="1"/>
    <col min="7688" max="7688" width="14.42578125" style="304" customWidth="1"/>
    <col min="7689" max="7689" width="10.140625" style="304" customWidth="1"/>
    <col min="7690" max="7690" width="14.42578125" style="304" customWidth="1"/>
    <col min="7691" max="7691" width="16.42578125" style="304" customWidth="1"/>
    <col min="7692" max="7692" width="14.42578125" style="304" customWidth="1"/>
    <col min="7693" max="7693" width="10.140625" style="304" customWidth="1"/>
    <col min="7694" max="7936" width="9.140625" style="304"/>
    <col min="7937" max="7937" width="53.5703125" style="304" customWidth="1"/>
    <col min="7938" max="7938" width="14.42578125" style="304" customWidth="1"/>
    <col min="7939" max="7939" width="16.42578125" style="304" customWidth="1"/>
    <col min="7940" max="7940" width="14.42578125" style="304" customWidth="1"/>
    <col min="7941" max="7941" width="10.140625" style="304" customWidth="1"/>
    <col min="7942" max="7942" width="14.42578125" style="304" customWidth="1"/>
    <col min="7943" max="7943" width="16.42578125" style="304" customWidth="1"/>
    <col min="7944" max="7944" width="14.42578125" style="304" customWidth="1"/>
    <col min="7945" max="7945" width="10.140625" style="304" customWidth="1"/>
    <col min="7946" max="7946" width="14.42578125" style="304" customWidth="1"/>
    <col min="7947" max="7947" width="16.42578125" style="304" customWidth="1"/>
    <col min="7948" max="7948" width="14.42578125" style="304" customWidth="1"/>
    <col min="7949" max="7949" width="10.140625" style="304" customWidth="1"/>
    <col min="7950" max="8192" width="9.140625" style="304"/>
    <col min="8193" max="8193" width="53.5703125" style="304" customWidth="1"/>
    <col min="8194" max="8194" width="14.42578125" style="304" customWidth="1"/>
    <col min="8195" max="8195" width="16.42578125" style="304" customWidth="1"/>
    <col min="8196" max="8196" width="14.42578125" style="304" customWidth="1"/>
    <col min="8197" max="8197" width="10.140625" style="304" customWidth="1"/>
    <col min="8198" max="8198" width="14.42578125" style="304" customWidth="1"/>
    <col min="8199" max="8199" width="16.42578125" style="304" customWidth="1"/>
    <col min="8200" max="8200" width="14.42578125" style="304" customWidth="1"/>
    <col min="8201" max="8201" width="10.140625" style="304" customWidth="1"/>
    <col min="8202" max="8202" width="14.42578125" style="304" customWidth="1"/>
    <col min="8203" max="8203" width="16.42578125" style="304" customWidth="1"/>
    <col min="8204" max="8204" width="14.42578125" style="304" customWidth="1"/>
    <col min="8205" max="8205" width="10.140625" style="304" customWidth="1"/>
    <col min="8206" max="8448" width="9.140625" style="304"/>
    <col min="8449" max="8449" width="53.5703125" style="304" customWidth="1"/>
    <col min="8450" max="8450" width="14.42578125" style="304" customWidth="1"/>
    <col min="8451" max="8451" width="16.42578125" style="304" customWidth="1"/>
    <col min="8452" max="8452" width="14.42578125" style="304" customWidth="1"/>
    <col min="8453" max="8453" width="10.140625" style="304" customWidth="1"/>
    <col min="8454" max="8454" width="14.42578125" style="304" customWidth="1"/>
    <col min="8455" max="8455" width="16.42578125" style="304" customWidth="1"/>
    <col min="8456" max="8456" width="14.42578125" style="304" customWidth="1"/>
    <col min="8457" max="8457" width="10.140625" style="304" customWidth="1"/>
    <col min="8458" max="8458" width="14.42578125" style="304" customWidth="1"/>
    <col min="8459" max="8459" width="16.42578125" style="304" customWidth="1"/>
    <col min="8460" max="8460" width="14.42578125" style="304" customWidth="1"/>
    <col min="8461" max="8461" width="10.140625" style="304" customWidth="1"/>
    <col min="8462" max="8704" width="9.140625" style="304"/>
    <col min="8705" max="8705" width="53.5703125" style="304" customWidth="1"/>
    <col min="8706" max="8706" width="14.42578125" style="304" customWidth="1"/>
    <col min="8707" max="8707" width="16.42578125" style="304" customWidth="1"/>
    <col min="8708" max="8708" width="14.42578125" style="304" customWidth="1"/>
    <col min="8709" max="8709" width="10.140625" style="304" customWidth="1"/>
    <col min="8710" max="8710" width="14.42578125" style="304" customWidth="1"/>
    <col min="8711" max="8711" width="16.42578125" style="304" customWidth="1"/>
    <col min="8712" max="8712" width="14.42578125" style="304" customWidth="1"/>
    <col min="8713" max="8713" width="10.140625" style="304" customWidth="1"/>
    <col min="8714" max="8714" width="14.42578125" style="304" customWidth="1"/>
    <col min="8715" max="8715" width="16.42578125" style="304" customWidth="1"/>
    <col min="8716" max="8716" width="14.42578125" style="304" customWidth="1"/>
    <col min="8717" max="8717" width="10.140625" style="304" customWidth="1"/>
    <col min="8718" max="8960" width="9.140625" style="304"/>
    <col min="8961" max="8961" width="53.5703125" style="304" customWidth="1"/>
    <col min="8962" max="8962" width="14.42578125" style="304" customWidth="1"/>
    <col min="8963" max="8963" width="16.42578125" style="304" customWidth="1"/>
    <col min="8964" max="8964" width="14.42578125" style="304" customWidth="1"/>
    <col min="8965" max="8965" width="10.140625" style="304" customWidth="1"/>
    <col min="8966" max="8966" width="14.42578125" style="304" customWidth="1"/>
    <col min="8967" max="8967" width="16.42578125" style="304" customWidth="1"/>
    <col min="8968" max="8968" width="14.42578125" style="304" customWidth="1"/>
    <col min="8969" max="8969" width="10.140625" style="304" customWidth="1"/>
    <col min="8970" max="8970" width="14.42578125" style="304" customWidth="1"/>
    <col min="8971" max="8971" width="16.42578125" style="304" customWidth="1"/>
    <col min="8972" max="8972" width="14.42578125" style="304" customWidth="1"/>
    <col min="8973" max="8973" width="10.140625" style="304" customWidth="1"/>
    <col min="8974" max="9216" width="9.140625" style="304"/>
    <col min="9217" max="9217" width="53.5703125" style="304" customWidth="1"/>
    <col min="9218" max="9218" width="14.42578125" style="304" customWidth="1"/>
    <col min="9219" max="9219" width="16.42578125" style="304" customWidth="1"/>
    <col min="9220" max="9220" width="14.42578125" style="304" customWidth="1"/>
    <col min="9221" max="9221" width="10.140625" style="304" customWidth="1"/>
    <col min="9222" max="9222" width="14.42578125" style="304" customWidth="1"/>
    <col min="9223" max="9223" width="16.42578125" style="304" customWidth="1"/>
    <col min="9224" max="9224" width="14.42578125" style="304" customWidth="1"/>
    <col min="9225" max="9225" width="10.140625" style="304" customWidth="1"/>
    <col min="9226" max="9226" width="14.42578125" style="304" customWidth="1"/>
    <col min="9227" max="9227" width="16.42578125" style="304" customWidth="1"/>
    <col min="9228" max="9228" width="14.42578125" style="304" customWidth="1"/>
    <col min="9229" max="9229" width="10.140625" style="304" customWidth="1"/>
    <col min="9230" max="9472" width="9.140625" style="304"/>
    <col min="9473" max="9473" width="53.5703125" style="304" customWidth="1"/>
    <col min="9474" max="9474" width="14.42578125" style="304" customWidth="1"/>
    <col min="9475" max="9475" width="16.42578125" style="304" customWidth="1"/>
    <col min="9476" max="9476" width="14.42578125" style="304" customWidth="1"/>
    <col min="9477" max="9477" width="10.140625" style="304" customWidth="1"/>
    <col min="9478" max="9478" width="14.42578125" style="304" customWidth="1"/>
    <col min="9479" max="9479" width="16.42578125" style="304" customWidth="1"/>
    <col min="9480" max="9480" width="14.42578125" style="304" customWidth="1"/>
    <col min="9481" max="9481" width="10.140625" style="304" customWidth="1"/>
    <col min="9482" max="9482" width="14.42578125" style="304" customWidth="1"/>
    <col min="9483" max="9483" width="16.42578125" style="304" customWidth="1"/>
    <col min="9484" max="9484" width="14.42578125" style="304" customWidth="1"/>
    <col min="9485" max="9485" width="10.140625" style="304" customWidth="1"/>
    <col min="9486" max="9728" width="9.140625" style="304"/>
    <col min="9729" max="9729" width="53.5703125" style="304" customWidth="1"/>
    <col min="9730" max="9730" width="14.42578125" style="304" customWidth="1"/>
    <col min="9731" max="9731" width="16.42578125" style="304" customWidth="1"/>
    <col min="9732" max="9732" width="14.42578125" style="304" customWidth="1"/>
    <col min="9733" max="9733" width="10.140625" style="304" customWidth="1"/>
    <col min="9734" max="9734" width="14.42578125" style="304" customWidth="1"/>
    <col min="9735" max="9735" width="16.42578125" style="304" customWidth="1"/>
    <col min="9736" max="9736" width="14.42578125" style="304" customWidth="1"/>
    <col min="9737" max="9737" width="10.140625" style="304" customWidth="1"/>
    <col min="9738" max="9738" width="14.42578125" style="304" customWidth="1"/>
    <col min="9739" max="9739" width="16.42578125" style="304" customWidth="1"/>
    <col min="9740" max="9740" width="14.42578125" style="304" customWidth="1"/>
    <col min="9741" max="9741" width="10.140625" style="304" customWidth="1"/>
    <col min="9742" max="9984" width="9.140625" style="304"/>
    <col min="9985" max="9985" width="53.5703125" style="304" customWidth="1"/>
    <col min="9986" max="9986" width="14.42578125" style="304" customWidth="1"/>
    <col min="9987" max="9987" width="16.42578125" style="304" customWidth="1"/>
    <col min="9988" max="9988" width="14.42578125" style="304" customWidth="1"/>
    <col min="9989" max="9989" width="10.140625" style="304" customWidth="1"/>
    <col min="9990" max="9990" width="14.42578125" style="304" customWidth="1"/>
    <col min="9991" max="9991" width="16.42578125" style="304" customWidth="1"/>
    <col min="9992" max="9992" width="14.42578125" style="304" customWidth="1"/>
    <col min="9993" max="9993" width="10.140625" style="304" customWidth="1"/>
    <col min="9994" max="9994" width="14.42578125" style="304" customWidth="1"/>
    <col min="9995" max="9995" width="16.42578125" style="304" customWidth="1"/>
    <col min="9996" max="9996" width="14.42578125" style="304" customWidth="1"/>
    <col min="9997" max="9997" width="10.140625" style="304" customWidth="1"/>
    <col min="9998" max="10240" width="9.140625" style="304"/>
    <col min="10241" max="10241" width="53.5703125" style="304" customWidth="1"/>
    <col min="10242" max="10242" width="14.42578125" style="304" customWidth="1"/>
    <col min="10243" max="10243" width="16.42578125" style="304" customWidth="1"/>
    <col min="10244" max="10244" width="14.42578125" style="304" customWidth="1"/>
    <col min="10245" max="10245" width="10.140625" style="304" customWidth="1"/>
    <col min="10246" max="10246" width="14.42578125" style="304" customWidth="1"/>
    <col min="10247" max="10247" width="16.42578125" style="304" customWidth="1"/>
    <col min="10248" max="10248" width="14.42578125" style="304" customWidth="1"/>
    <col min="10249" max="10249" width="10.140625" style="304" customWidth="1"/>
    <col min="10250" max="10250" width="14.42578125" style="304" customWidth="1"/>
    <col min="10251" max="10251" width="16.42578125" style="304" customWidth="1"/>
    <col min="10252" max="10252" width="14.42578125" style="304" customWidth="1"/>
    <col min="10253" max="10253" width="10.140625" style="304" customWidth="1"/>
    <col min="10254" max="10496" width="9.140625" style="304"/>
    <col min="10497" max="10497" width="53.5703125" style="304" customWidth="1"/>
    <col min="10498" max="10498" width="14.42578125" style="304" customWidth="1"/>
    <col min="10499" max="10499" width="16.42578125" style="304" customWidth="1"/>
    <col min="10500" max="10500" width="14.42578125" style="304" customWidth="1"/>
    <col min="10501" max="10501" width="10.140625" style="304" customWidth="1"/>
    <col min="10502" max="10502" width="14.42578125" style="304" customWidth="1"/>
    <col min="10503" max="10503" width="16.42578125" style="304" customWidth="1"/>
    <col min="10504" max="10504" width="14.42578125" style="304" customWidth="1"/>
    <col min="10505" max="10505" width="10.140625" style="304" customWidth="1"/>
    <col min="10506" max="10506" width="14.42578125" style="304" customWidth="1"/>
    <col min="10507" max="10507" width="16.42578125" style="304" customWidth="1"/>
    <col min="10508" max="10508" width="14.42578125" style="304" customWidth="1"/>
    <col min="10509" max="10509" width="10.140625" style="304" customWidth="1"/>
    <col min="10510" max="10752" width="9.140625" style="304"/>
    <col min="10753" max="10753" width="53.5703125" style="304" customWidth="1"/>
    <col min="10754" max="10754" width="14.42578125" style="304" customWidth="1"/>
    <col min="10755" max="10755" width="16.42578125" style="304" customWidth="1"/>
    <col min="10756" max="10756" width="14.42578125" style="304" customWidth="1"/>
    <col min="10757" max="10757" width="10.140625" style="304" customWidth="1"/>
    <col min="10758" max="10758" width="14.42578125" style="304" customWidth="1"/>
    <col min="10759" max="10759" width="16.42578125" style="304" customWidth="1"/>
    <col min="10760" max="10760" width="14.42578125" style="304" customWidth="1"/>
    <col min="10761" max="10761" width="10.140625" style="304" customWidth="1"/>
    <col min="10762" max="10762" width="14.42578125" style="304" customWidth="1"/>
    <col min="10763" max="10763" width="16.42578125" style="304" customWidth="1"/>
    <col min="10764" max="10764" width="14.42578125" style="304" customWidth="1"/>
    <col min="10765" max="10765" width="10.140625" style="304" customWidth="1"/>
    <col min="10766" max="11008" width="9.140625" style="304"/>
    <col min="11009" max="11009" width="53.5703125" style="304" customWidth="1"/>
    <col min="11010" max="11010" width="14.42578125" style="304" customWidth="1"/>
    <col min="11011" max="11011" width="16.42578125" style="304" customWidth="1"/>
    <col min="11012" max="11012" width="14.42578125" style="304" customWidth="1"/>
    <col min="11013" max="11013" width="10.140625" style="304" customWidth="1"/>
    <col min="11014" max="11014" width="14.42578125" style="304" customWidth="1"/>
    <col min="11015" max="11015" width="16.42578125" style="304" customWidth="1"/>
    <col min="11016" max="11016" width="14.42578125" style="304" customWidth="1"/>
    <col min="11017" max="11017" width="10.140625" style="304" customWidth="1"/>
    <col min="11018" max="11018" width="14.42578125" style="304" customWidth="1"/>
    <col min="11019" max="11019" width="16.42578125" style="304" customWidth="1"/>
    <col min="11020" max="11020" width="14.42578125" style="304" customWidth="1"/>
    <col min="11021" max="11021" width="10.140625" style="304" customWidth="1"/>
    <col min="11022" max="11264" width="9.140625" style="304"/>
    <col min="11265" max="11265" width="53.5703125" style="304" customWidth="1"/>
    <col min="11266" max="11266" width="14.42578125" style="304" customWidth="1"/>
    <col min="11267" max="11267" width="16.42578125" style="304" customWidth="1"/>
    <col min="11268" max="11268" width="14.42578125" style="304" customWidth="1"/>
    <col min="11269" max="11269" width="10.140625" style="304" customWidth="1"/>
    <col min="11270" max="11270" width="14.42578125" style="304" customWidth="1"/>
    <col min="11271" max="11271" width="16.42578125" style="304" customWidth="1"/>
    <col min="11272" max="11272" width="14.42578125" style="304" customWidth="1"/>
    <col min="11273" max="11273" width="10.140625" style="304" customWidth="1"/>
    <col min="11274" max="11274" width="14.42578125" style="304" customWidth="1"/>
    <col min="11275" max="11275" width="16.42578125" style="304" customWidth="1"/>
    <col min="11276" max="11276" width="14.42578125" style="304" customWidth="1"/>
    <col min="11277" max="11277" width="10.140625" style="304" customWidth="1"/>
    <col min="11278" max="11520" width="9.140625" style="304"/>
    <col min="11521" max="11521" width="53.5703125" style="304" customWidth="1"/>
    <col min="11522" max="11522" width="14.42578125" style="304" customWidth="1"/>
    <col min="11523" max="11523" width="16.42578125" style="304" customWidth="1"/>
    <col min="11524" max="11524" width="14.42578125" style="304" customWidth="1"/>
    <col min="11525" max="11525" width="10.140625" style="304" customWidth="1"/>
    <col min="11526" max="11526" width="14.42578125" style="304" customWidth="1"/>
    <col min="11527" max="11527" width="16.42578125" style="304" customWidth="1"/>
    <col min="11528" max="11528" width="14.42578125" style="304" customWidth="1"/>
    <col min="11529" max="11529" width="10.140625" style="304" customWidth="1"/>
    <col min="11530" max="11530" width="14.42578125" style="304" customWidth="1"/>
    <col min="11531" max="11531" width="16.42578125" style="304" customWidth="1"/>
    <col min="11532" max="11532" width="14.42578125" style="304" customWidth="1"/>
    <col min="11533" max="11533" width="10.140625" style="304" customWidth="1"/>
    <col min="11534" max="11776" width="9.140625" style="304"/>
    <col min="11777" max="11777" width="53.5703125" style="304" customWidth="1"/>
    <col min="11778" max="11778" width="14.42578125" style="304" customWidth="1"/>
    <col min="11779" max="11779" width="16.42578125" style="304" customWidth="1"/>
    <col min="11780" max="11780" width="14.42578125" style="304" customWidth="1"/>
    <col min="11781" max="11781" width="10.140625" style="304" customWidth="1"/>
    <col min="11782" max="11782" width="14.42578125" style="304" customWidth="1"/>
    <col min="11783" max="11783" width="16.42578125" style="304" customWidth="1"/>
    <col min="11784" max="11784" width="14.42578125" style="304" customWidth="1"/>
    <col min="11785" max="11785" width="10.140625" style="304" customWidth="1"/>
    <col min="11786" max="11786" width="14.42578125" style="304" customWidth="1"/>
    <col min="11787" max="11787" width="16.42578125" style="304" customWidth="1"/>
    <col min="11788" max="11788" width="14.42578125" style="304" customWidth="1"/>
    <col min="11789" max="11789" width="10.140625" style="304" customWidth="1"/>
    <col min="11790" max="12032" width="9.140625" style="304"/>
    <col min="12033" max="12033" width="53.5703125" style="304" customWidth="1"/>
    <col min="12034" max="12034" width="14.42578125" style="304" customWidth="1"/>
    <col min="12035" max="12035" width="16.42578125" style="304" customWidth="1"/>
    <col min="12036" max="12036" width="14.42578125" style="304" customWidth="1"/>
    <col min="12037" max="12037" width="10.140625" style="304" customWidth="1"/>
    <col min="12038" max="12038" width="14.42578125" style="304" customWidth="1"/>
    <col min="12039" max="12039" width="16.42578125" style="304" customWidth="1"/>
    <col min="12040" max="12040" width="14.42578125" style="304" customWidth="1"/>
    <col min="12041" max="12041" width="10.140625" style="304" customWidth="1"/>
    <col min="12042" max="12042" width="14.42578125" style="304" customWidth="1"/>
    <col min="12043" max="12043" width="16.42578125" style="304" customWidth="1"/>
    <col min="12044" max="12044" width="14.42578125" style="304" customWidth="1"/>
    <col min="12045" max="12045" width="10.140625" style="304" customWidth="1"/>
    <col min="12046" max="12288" width="9.140625" style="304"/>
    <col min="12289" max="12289" width="53.5703125" style="304" customWidth="1"/>
    <col min="12290" max="12290" width="14.42578125" style="304" customWidth="1"/>
    <col min="12291" max="12291" width="16.42578125" style="304" customWidth="1"/>
    <col min="12292" max="12292" width="14.42578125" style="304" customWidth="1"/>
    <col min="12293" max="12293" width="10.140625" style="304" customWidth="1"/>
    <col min="12294" max="12294" width="14.42578125" style="304" customWidth="1"/>
    <col min="12295" max="12295" width="16.42578125" style="304" customWidth="1"/>
    <col min="12296" max="12296" width="14.42578125" style="304" customWidth="1"/>
    <col min="12297" max="12297" width="10.140625" style="304" customWidth="1"/>
    <col min="12298" max="12298" width="14.42578125" style="304" customWidth="1"/>
    <col min="12299" max="12299" width="16.42578125" style="304" customWidth="1"/>
    <col min="12300" max="12300" width="14.42578125" style="304" customWidth="1"/>
    <col min="12301" max="12301" width="10.140625" style="304" customWidth="1"/>
    <col min="12302" max="12544" width="9.140625" style="304"/>
    <col min="12545" max="12545" width="53.5703125" style="304" customWidth="1"/>
    <col min="12546" max="12546" width="14.42578125" style="304" customWidth="1"/>
    <col min="12547" max="12547" width="16.42578125" style="304" customWidth="1"/>
    <col min="12548" max="12548" width="14.42578125" style="304" customWidth="1"/>
    <col min="12549" max="12549" width="10.140625" style="304" customWidth="1"/>
    <col min="12550" max="12550" width="14.42578125" style="304" customWidth="1"/>
    <col min="12551" max="12551" width="16.42578125" style="304" customWidth="1"/>
    <col min="12552" max="12552" width="14.42578125" style="304" customWidth="1"/>
    <col min="12553" max="12553" width="10.140625" style="304" customWidth="1"/>
    <col min="12554" max="12554" width="14.42578125" style="304" customWidth="1"/>
    <col min="12555" max="12555" width="16.42578125" style="304" customWidth="1"/>
    <col min="12556" max="12556" width="14.42578125" style="304" customWidth="1"/>
    <col min="12557" max="12557" width="10.140625" style="304" customWidth="1"/>
    <col min="12558" max="12800" width="9.140625" style="304"/>
    <col min="12801" max="12801" width="53.5703125" style="304" customWidth="1"/>
    <col min="12802" max="12802" width="14.42578125" style="304" customWidth="1"/>
    <col min="12803" max="12803" width="16.42578125" style="304" customWidth="1"/>
    <col min="12804" max="12804" width="14.42578125" style="304" customWidth="1"/>
    <col min="12805" max="12805" width="10.140625" style="304" customWidth="1"/>
    <col min="12806" max="12806" width="14.42578125" style="304" customWidth="1"/>
    <col min="12807" max="12807" width="16.42578125" style="304" customWidth="1"/>
    <col min="12808" max="12808" width="14.42578125" style="304" customWidth="1"/>
    <col min="12809" max="12809" width="10.140625" style="304" customWidth="1"/>
    <col min="12810" max="12810" width="14.42578125" style="304" customWidth="1"/>
    <col min="12811" max="12811" width="16.42578125" style="304" customWidth="1"/>
    <col min="12812" max="12812" width="14.42578125" style="304" customWidth="1"/>
    <col min="12813" max="12813" width="10.140625" style="304" customWidth="1"/>
    <col min="12814" max="13056" width="9.140625" style="304"/>
    <col min="13057" max="13057" width="53.5703125" style="304" customWidth="1"/>
    <col min="13058" max="13058" width="14.42578125" style="304" customWidth="1"/>
    <col min="13059" max="13059" width="16.42578125" style="304" customWidth="1"/>
    <col min="13060" max="13060" width="14.42578125" style="304" customWidth="1"/>
    <col min="13061" max="13061" width="10.140625" style="304" customWidth="1"/>
    <col min="13062" max="13062" width="14.42578125" style="304" customWidth="1"/>
    <col min="13063" max="13063" width="16.42578125" style="304" customWidth="1"/>
    <col min="13064" max="13064" width="14.42578125" style="304" customWidth="1"/>
    <col min="13065" max="13065" width="10.140625" style="304" customWidth="1"/>
    <col min="13066" max="13066" width="14.42578125" style="304" customWidth="1"/>
    <col min="13067" max="13067" width="16.42578125" style="304" customWidth="1"/>
    <col min="13068" max="13068" width="14.42578125" style="304" customWidth="1"/>
    <col min="13069" max="13069" width="10.140625" style="304" customWidth="1"/>
    <col min="13070" max="13312" width="9.140625" style="304"/>
    <col min="13313" max="13313" width="53.5703125" style="304" customWidth="1"/>
    <col min="13314" max="13314" width="14.42578125" style="304" customWidth="1"/>
    <col min="13315" max="13315" width="16.42578125" style="304" customWidth="1"/>
    <col min="13316" max="13316" width="14.42578125" style="304" customWidth="1"/>
    <col min="13317" max="13317" width="10.140625" style="304" customWidth="1"/>
    <col min="13318" max="13318" width="14.42578125" style="304" customWidth="1"/>
    <col min="13319" max="13319" width="16.42578125" style="304" customWidth="1"/>
    <col min="13320" max="13320" width="14.42578125" style="304" customWidth="1"/>
    <col min="13321" max="13321" width="10.140625" style="304" customWidth="1"/>
    <col min="13322" max="13322" width="14.42578125" style="304" customWidth="1"/>
    <col min="13323" max="13323" width="16.42578125" style="304" customWidth="1"/>
    <col min="13324" max="13324" width="14.42578125" style="304" customWidth="1"/>
    <col min="13325" max="13325" width="10.140625" style="304" customWidth="1"/>
    <col min="13326" max="13568" width="9.140625" style="304"/>
    <col min="13569" max="13569" width="53.5703125" style="304" customWidth="1"/>
    <col min="13570" max="13570" width="14.42578125" style="304" customWidth="1"/>
    <col min="13571" max="13571" width="16.42578125" style="304" customWidth="1"/>
    <col min="13572" max="13572" width="14.42578125" style="304" customWidth="1"/>
    <col min="13573" max="13573" width="10.140625" style="304" customWidth="1"/>
    <col min="13574" max="13574" width="14.42578125" style="304" customWidth="1"/>
    <col min="13575" max="13575" width="16.42578125" style="304" customWidth="1"/>
    <col min="13576" max="13576" width="14.42578125" style="304" customWidth="1"/>
    <col min="13577" max="13577" width="10.140625" style="304" customWidth="1"/>
    <col min="13578" max="13578" width="14.42578125" style="304" customWidth="1"/>
    <col min="13579" max="13579" width="16.42578125" style="304" customWidth="1"/>
    <col min="13580" max="13580" width="14.42578125" style="304" customWidth="1"/>
    <col min="13581" max="13581" width="10.140625" style="304" customWidth="1"/>
    <col min="13582" max="13824" width="9.140625" style="304"/>
    <col min="13825" max="13825" width="53.5703125" style="304" customWidth="1"/>
    <col min="13826" max="13826" width="14.42578125" style="304" customWidth="1"/>
    <col min="13827" max="13827" width="16.42578125" style="304" customWidth="1"/>
    <col min="13828" max="13828" width="14.42578125" style="304" customWidth="1"/>
    <col min="13829" max="13829" width="10.140625" style="304" customWidth="1"/>
    <col min="13830" max="13830" width="14.42578125" style="304" customWidth="1"/>
    <col min="13831" max="13831" width="16.42578125" style="304" customWidth="1"/>
    <col min="13832" max="13832" width="14.42578125" style="304" customWidth="1"/>
    <col min="13833" max="13833" width="10.140625" style="304" customWidth="1"/>
    <col min="13834" max="13834" width="14.42578125" style="304" customWidth="1"/>
    <col min="13835" max="13835" width="16.42578125" style="304" customWidth="1"/>
    <col min="13836" max="13836" width="14.42578125" style="304" customWidth="1"/>
    <col min="13837" max="13837" width="10.140625" style="304" customWidth="1"/>
    <col min="13838" max="14080" width="9.140625" style="304"/>
    <col min="14081" max="14081" width="53.5703125" style="304" customWidth="1"/>
    <col min="14082" max="14082" width="14.42578125" style="304" customWidth="1"/>
    <col min="14083" max="14083" width="16.42578125" style="304" customWidth="1"/>
    <col min="14084" max="14084" width="14.42578125" style="304" customWidth="1"/>
    <col min="14085" max="14085" width="10.140625" style="304" customWidth="1"/>
    <col min="14086" max="14086" width="14.42578125" style="304" customWidth="1"/>
    <col min="14087" max="14087" width="16.42578125" style="304" customWidth="1"/>
    <col min="14088" max="14088" width="14.42578125" style="304" customWidth="1"/>
    <col min="14089" max="14089" width="10.140625" style="304" customWidth="1"/>
    <col min="14090" max="14090" width="14.42578125" style="304" customWidth="1"/>
    <col min="14091" max="14091" width="16.42578125" style="304" customWidth="1"/>
    <col min="14092" max="14092" width="14.42578125" style="304" customWidth="1"/>
    <col min="14093" max="14093" width="10.140625" style="304" customWidth="1"/>
    <col min="14094" max="14336" width="9.140625" style="304"/>
    <col min="14337" max="14337" width="53.5703125" style="304" customWidth="1"/>
    <col min="14338" max="14338" width="14.42578125" style="304" customWidth="1"/>
    <col min="14339" max="14339" width="16.42578125" style="304" customWidth="1"/>
    <col min="14340" max="14340" width="14.42578125" style="304" customWidth="1"/>
    <col min="14341" max="14341" width="10.140625" style="304" customWidth="1"/>
    <col min="14342" max="14342" width="14.42578125" style="304" customWidth="1"/>
    <col min="14343" max="14343" width="16.42578125" style="304" customWidth="1"/>
    <col min="14344" max="14344" width="14.42578125" style="304" customWidth="1"/>
    <col min="14345" max="14345" width="10.140625" style="304" customWidth="1"/>
    <col min="14346" max="14346" width="14.42578125" style="304" customWidth="1"/>
    <col min="14347" max="14347" width="16.42578125" style="304" customWidth="1"/>
    <col min="14348" max="14348" width="14.42578125" style="304" customWidth="1"/>
    <col min="14349" max="14349" width="10.140625" style="304" customWidth="1"/>
    <col min="14350" max="14592" width="9.140625" style="304"/>
    <col min="14593" max="14593" width="53.5703125" style="304" customWidth="1"/>
    <col min="14594" max="14594" width="14.42578125" style="304" customWidth="1"/>
    <col min="14595" max="14595" width="16.42578125" style="304" customWidth="1"/>
    <col min="14596" max="14596" width="14.42578125" style="304" customWidth="1"/>
    <col min="14597" max="14597" width="10.140625" style="304" customWidth="1"/>
    <col min="14598" max="14598" width="14.42578125" style="304" customWidth="1"/>
    <col min="14599" max="14599" width="16.42578125" style="304" customWidth="1"/>
    <col min="14600" max="14600" width="14.42578125" style="304" customWidth="1"/>
    <col min="14601" max="14601" width="10.140625" style="304" customWidth="1"/>
    <col min="14602" max="14602" width="14.42578125" style="304" customWidth="1"/>
    <col min="14603" max="14603" width="16.42578125" style="304" customWidth="1"/>
    <col min="14604" max="14604" width="14.42578125" style="304" customWidth="1"/>
    <col min="14605" max="14605" width="10.140625" style="304" customWidth="1"/>
    <col min="14606" max="14848" width="9.140625" style="304"/>
    <col min="14849" max="14849" width="53.5703125" style="304" customWidth="1"/>
    <col min="14850" max="14850" width="14.42578125" style="304" customWidth="1"/>
    <col min="14851" max="14851" width="16.42578125" style="304" customWidth="1"/>
    <col min="14852" max="14852" width="14.42578125" style="304" customWidth="1"/>
    <col min="14853" max="14853" width="10.140625" style="304" customWidth="1"/>
    <col min="14854" max="14854" width="14.42578125" style="304" customWidth="1"/>
    <col min="14855" max="14855" width="16.42578125" style="304" customWidth="1"/>
    <col min="14856" max="14856" width="14.42578125" style="304" customWidth="1"/>
    <col min="14857" max="14857" width="10.140625" style="304" customWidth="1"/>
    <col min="14858" max="14858" width="14.42578125" style="304" customWidth="1"/>
    <col min="14859" max="14859" width="16.42578125" style="304" customWidth="1"/>
    <col min="14860" max="14860" width="14.42578125" style="304" customWidth="1"/>
    <col min="14861" max="14861" width="10.140625" style="304" customWidth="1"/>
    <col min="14862" max="15104" width="9.140625" style="304"/>
    <col min="15105" max="15105" width="53.5703125" style="304" customWidth="1"/>
    <col min="15106" max="15106" width="14.42578125" style="304" customWidth="1"/>
    <col min="15107" max="15107" width="16.42578125" style="304" customWidth="1"/>
    <col min="15108" max="15108" width="14.42578125" style="304" customWidth="1"/>
    <col min="15109" max="15109" width="10.140625" style="304" customWidth="1"/>
    <col min="15110" max="15110" width="14.42578125" style="304" customWidth="1"/>
    <col min="15111" max="15111" width="16.42578125" style="304" customWidth="1"/>
    <col min="15112" max="15112" width="14.42578125" style="304" customWidth="1"/>
    <col min="15113" max="15113" width="10.140625" style="304" customWidth="1"/>
    <col min="15114" max="15114" width="14.42578125" style="304" customWidth="1"/>
    <col min="15115" max="15115" width="16.42578125" style="304" customWidth="1"/>
    <col min="15116" max="15116" width="14.42578125" style="304" customWidth="1"/>
    <col min="15117" max="15117" width="10.140625" style="304" customWidth="1"/>
    <col min="15118" max="15360" width="9.140625" style="304"/>
    <col min="15361" max="15361" width="53.5703125" style="304" customWidth="1"/>
    <col min="15362" max="15362" width="14.42578125" style="304" customWidth="1"/>
    <col min="15363" max="15363" width="16.42578125" style="304" customWidth="1"/>
    <col min="15364" max="15364" width="14.42578125" style="304" customWidth="1"/>
    <col min="15365" max="15365" width="10.140625" style="304" customWidth="1"/>
    <col min="15366" max="15366" width="14.42578125" style="304" customWidth="1"/>
    <col min="15367" max="15367" width="16.42578125" style="304" customWidth="1"/>
    <col min="15368" max="15368" width="14.42578125" style="304" customWidth="1"/>
    <col min="15369" max="15369" width="10.140625" style="304" customWidth="1"/>
    <col min="15370" max="15370" width="14.42578125" style="304" customWidth="1"/>
    <col min="15371" max="15371" width="16.42578125" style="304" customWidth="1"/>
    <col min="15372" max="15372" width="14.42578125" style="304" customWidth="1"/>
    <col min="15373" max="15373" width="10.140625" style="304" customWidth="1"/>
    <col min="15374" max="15616" width="9.140625" style="304"/>
    <col min="15617" max="15617" width="53.5703125" style="304" customWidth="1"/>
    <col min="15618" max="15618" width="14.42578125" style="304" customWidth="1"/>
    <col min="15619" max="15619" width="16.42578125" style="304" customWidth="1"/>
    <col min="15620" max="15620" width="14.42578125" style="304" customWidth="1"/>
    <col min="15621" max="15621" width="10.140625" style="304" customWidth="1"/>
    <col min="15622" max="15622" width="14.42578125" style="304" customWidth="1"/>
    <col min="15623" max="15623" width="16.42578125" style="304" customWidth="1"/>
    <col min="15624" max="15624" width="14.42578125" style="304" customWidth="1"/>
    <col min="15625" max="15625" width="10.140625" style="304" customWidth="1"/>
    <col min="15626" max="15626" width="14.42578125" style="304" customWidth="1"/>
    <col min="15627" max="15627" width="16.42578125" style="304" customWidth="1"/>
    <col min="15628" max="15628" width="14.42578125" style="304" customWidth="1"/>
    <col min="15629" max="15629" width="10.140625" style="304" customWidth="1"/>
    <col min="15630" max="15872" width="9.140625" style="304"/>
    <col min="15873" max="15873" width="53.5703125" style="304" customWidth="1"/>
    <col min="15874" max="15874" width="14.42578125" style="304" customWidth="1"/>
    <col min="15875" max="15875" width="16.42578125" style="304" customWidth="1"/>
    <col min="15876" max="15876" width="14.42578125" style="304" customWidth="1"/>
    <col min="15877" max="15877" width="10.140625" style="304" customWidth="1"/>
    <col min="15878" max="15878" width="14.42578125" style="304" customWidth="1"/>
    <col min="15879" max="15879" width="16.42578125" style="304" customWidth="1"/>
    <col min="15880" max="15880" width="14.42578125" style="304" customWidth="1"/>
    <col min="15881" max="15881" width="10.140625" style="304" customWidth="1"/>
    <col min="15882" max="15882" width="14.42578125" style="304" customWidth="1"/>
    <col min="15883" max="15883" width="16.42578125" style="304" customWidth="1"/>
    <col min="15884" max="15884" width="14.42578125" style="304" customWidth="1"/>
    <col min="15885" max="15885" width="10.140625" style="304" customWidth="1"/>
    <col min="15886" max="16128" width="9.140625" style="304"/>
    <col min="16129" max="16129" width="53.5703125" style="304" customWidth="1"/>
    <col min="16130" max="16130" width="14.42578125" style="304" customWidth="1"/>
    <col min="16131" max="16131" width="16.42578125" style="304" customWidth="1"/>
    <col min="16132" max="16132" width="14.42578125" style="304" customWidth="1"/>
    <col min="16133" max="16133" width="10.140625" style="304" customWidth="1"/>
    <col min="16134" max="16134" width="14.42578125" style="304" customWidth="1"/>
    <col min="16135" max="16135" width="16.42578125" style="304" customWidth="1"/>
    <col min="16136" max="16136" width="14.42578125" style="304" customWidth="1"/>
    <col min="16137" max="16137" width="10.140625" style="304" customWidth="1"/>
    <col min="16138" max="16138" width="14.42578125" style="304" customWidth="1"/>
    <col min="16139" max="16139" width="16.42578125" style="304" customWidth="1"/>
    <col min="16140" max="16140" width="14.42578125" style="304" customWidth="1"/>
    <col min="16141" max="16141" width="10.140625" style="304" customWidth="1"/>
    <col min="16142" max="16384" width="9.140625" style="304"/>
  </cols>
  <sheetData>
    <row r="1" spans="1:14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604" t="s">
        <v>1158</v>
      </c>
    </row>
    <row r="2" spans="1:14" s="332" customFormat="1" ht="15" customHeight="1">
      <c r="A2" s="708" t="s">
        <v>507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</row>
    <row r="3" spans="1:14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</row>
    <row r="4" spans="1:14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</row>
    <row r="5" spans="1:14" ht="15" customHeight="1">
      <c r="A5" s="306"/>
      <c r="B5" s="330"/>
      <c r="C5" s="330"/>
      <c r="D5" s="279"/>
      <c r="E5" s="279"/>
      <c r="F5" s="330"/>
      <c r="G5" s="279"/>
      <c r="H5" s="330"/>
      <c r="I5" s="330"/>
      <c r="J5" s="279"/>
      <c r="K5" s="279"/>
      <c r="L5" s="330"/>
      <c r="M5" s="279"/>
    </row>
    <row r="6" spans="1:14" s="334" customFormat="1" ht="15" customHeight="1">
      <c r="A6" s="471"/>
      <c r="B6" s="710" t="s">
        <v>53</v>
      </c>
      <c r="C6" s="710"/>
      <c r="D6" s="710"/>
      <c r="E6" s="710"/>
      <c r="F6" s="710" t="s">
        <v>54</v>
      </c>
      <c r="G6" s="710"/>
      <c r="H6" s="710"/>
      <c r="I6" s="710"/>
      <c r="J6" s="710" t="s">
        <v>503</v>
      </c>
      <c r="K6" s="710"/>
      <c r="L6" s="710"/>
      <c r="M6" s="710"/>
    </row>
    <row r="7" spans="1:14" s="335" customFormat="1" ht="15" customHeight="1">
      <c r="A7" s="472" t="s">
        <v>500</v>
      </c>
      <c r="B7" s="473" t="s">
        <v>508</v>
      </c>
      <c r="C7" s="474" t="s">
        <v>509</v>
      </c>
      <c r="D7" s="473" t="s">
        <v>510</v>
      </c>
      <c r="E7" s="473" t="s">
        <v>67</v>
      </c>
      <c r="F7" s="474" t="s">
        <v>508</v>
      </c>
      <c r="G7" s="473" t="s">
        <v>509</v>
      </c>
      <c r="H7" s="473" t="s">
        <v>510</v>
      </c>
      <c r="I7" s="474" t="s">
        <v>67</v>
      </c>
      <c r="J7" s="473" t="s">
        <v>508</v>
      </c>
      <c r="K7" s="473" t="s">
        <v>509</v>
      </c>
      <c r="L7" s="474" t="s">
        <v>510</v>
      </c>
      <c r="M7" s="473" t="s">
        <v>67</v>
      </c>
    </row>
    <row r="8" spans="1:14" s="336" customFormat="1" ht="15" customHeight="1">
      <c r="A8" s="475" t="s">
        <v>476</v>
      </c>
      <c r="B8" s="465">
        <v>312168.86249819997</v>
      </c>
      <c r="C8" s="465">
        <v>246061.1090194</v>
      </c>
      <c r="D8" s="465">
        <v>1342325.5302000002</v>
      </c>
      <c r="E8" s="465">
        <v>1900555.5017176</v>
      </c>
      <c r="F8" s="465">
        <v>87606.409650000001</v>
      </c>
      <c r="G8" s="465">
        <v>1912728.90233</v>
      </c>
      <c r="H8" s="465">
        <v>2407350.0042405999</v>
      </c>
      <c r="I8" s="465">
        <v>4407685.3162206002</v>
      </c>
      <c r="J8" s="465">
        <v>154976.47296000001</v>
      </c>
      <c r="K8" s="465">
        <v>108119.68522100001</v>
      </c>
      <c r="L8" s="465">
        <v>902530.79647000006</v>
      </c>
      <c r="M8" s="465">
        <v>1165626.954651</v>
      </c>
    </row>
    <row r="9" spans="1:14" s="336" customFormat="1" ht="15" customHeight="1">
      <c r="A9" s="475" t="s">
        <v>477</v>
      </c>
      <c r="B9" s="476">
        <v>0</v>
      </c>
      <c r="C9" s="476">
        <v>0</v>
      </c>
      <c r="D9" s="476">
        <v>559.55034000000001</v>
      </c>
      <c r="E9" s="476">
        <v>559.55034000000001</v>
      </c>
      <c r="F9" s="476">
        <v>344.67038000000002</v>
      </c>
      <c r="G9" s="476">
        <v>11637.173439999999</v>
      </c>
      <c r="H9" s="465">
        <v>42185.757840000006</v>
      </c>
      <c r="I9" s="465">
        <v>54167.601659999993</v>
      </c>
      <c r="J9" s="465">
        <v>0</v>
      </c>
      <c r="K9" s="465">
        <v>358.37670000000003</v>
      </c>
      <c r="L9" s="465">
        <v>9384.1948200000006</v>
      </c>
      <c r="M9" s="465">
        <v>9742.5715199999995</v>
      </c>
    </row>
    <row r="10" spans="1:14" s="336" customFormat="1" ht="15" customHeight="1">
      <c r="A10" s="475" t="s">
        <v>478</v>
      </c>
      <c r="B10" s="476">
        <v>11204.48825</v>
      </c>
      <c r="C10" s="476">
        <v>9448.2925395999991</v>
      </c>
      <c r="D10" s="476">
        <v>166.4</v>
      </c>
      <c r="E10" s="476">
        <v>20819.180789599999</v>
      </c>
      <c r="F10" s="476">
        <v>76905.992599999998</v>
      </c>
      <c r="G10" s="476">
        <v>62710.253704000002</v>
      </c>
      <c r="H10" s="465">
        <v>0</v>
      </c>
      <c r="I10" s="465">
        <v>139616.246304</v>
      </c>
      <c r="J10" s="465">
        <v>3748.6164600000002</v>
      </c>
      <c r="K10" s="465">
        <v>21727.9419442</v>
      </c>
      <c r="L10" s="465">
        <v>8286.6834166000008</v>
      </c>
      <c r="M10" s="465">
        <v>33763.241820800002</v>
      </c>
    </row>
    <row r="11" spans="1:14" s="336" customFormat="1" ht="15" customHeight="1">
      <c r="A11" s="475" t="s">
        <v>479</v>
      </c>
      <c r="B11" s="465">
        <v>24594.40425</v>
      </c>
      <c r="C11" s="465">
        <v>49923.443679999997</v>
      </c>
      <c r="D11" s="465">
        <v>10924.700640000001</v>
      </c>
      <c r="E11" s="465">
        <v>85442.548569999999</v>
      </c>
      <c r="F11" s="465">
        <v>0</v>
      </c>
      <c r="G11" s="465">
        <v>2777.0032614000002</v>
      </c>
      <c r="H11" s="465">
        <v>48189.219530000002</v>
      </c>
      <c r="I11" s="465">
        <v>50966.222791400003</v>
      </c>
      <c r="J11" s="465">
        <v>0</v>
      </c>
      <c r="K11" s="465">
        <v>2756.1762799999997</v>
      </c>
      <c r="L11" s="465">
        <v>31722.54105</v>
      </c>
      <c r="M11" s="465">
        <v>34478.717329999999</v>
      </c>
    </row>
    <row r="12" spans="1:14" s="336" customFormat="1" ht="15" customHeight="1">
      <c r="A12" s="475" t="s">
        <v>480</v>
      </c>
      <c r="B12" s="465">
        <v>1116965.9696046</v>
      </c>
      <c r="C12" s="465">
        <v>1023972.762032</v>
      </c>
      <c r="D12" s="465">
        <v>1700575.8111447999</v>
      </c>
      <c r="E12" s="465">
        <v>3841514.5427814</v>
      </c>
      <c r="F12" s="465">
        <v>1160851.4037880001</v>
      </c>
      <c r="G12" s="465">
        <v>1046241.6587372001</v>
      </c>
      <c r="H12" s="465">
        <v>2520639.9032677999</v>
      </c>
      <c r="I12" s="465">
        <v>4727732.9657930005</v>
      </c>
      <c r="J12" s="465">
        <v>273779.30130960001</v>
      </c>
      <c r="K12" s="465">
        <v>228723.326787</v>
      </c>
      <c r="L12" s="465">
        <v>1796256.5871148</v>
      </c>
      <c r="M12" s="465">
        <v>2298759.2152113998</v>
      </c>
    </row>
    <row r="13" spans="1:14" s="336" customFormat="1" ht="15" customHeight="1">
      <c r="A13" s="475" t="s">
        <v>481</v>
      </c>
      <c r="B13" s="465">
        <v>198124.20124000002</v>
      </c>
      <c r="C13" s="465">
        <v>132509.90509000001</v>
      </c>
      <c r="D13" s="465">
        <v>389603.96466</v>
      </c>
      <c r="E13" s="465">
        <v>720238.07099000004</v>
      </c>
      <c r="F13" s="465">
        <v>344950.51069999998</v>
      </c>
      <c r="G13" s="465">
        <v>211287.22902999999</v>
      </c>
      <c r="H13" s="465">
        <v>1712641.6348599999</v>
      </c>
      <c r="I13" s="465">
        <v>2268879.3745900001</v>
      </c>
      <c r="J13" s="465">
        <v>2639.4931499999998</v>
      </c>
      <c r="K13" s="465">
        <v>106919.69654999999</v>
      </c>
      <c r="L13" s="465">
        <v>94784.558380000002</v>
      </c>
      <c r="M13" s="465">
        <v>204343.74808000002</v>
      </c>
    </row>
    <row r="14" spans="1:14" s="336" customFormat="1" ht="15" customHeight="1">
      <c r="A14" s="475" t="s">
        <v>68</v>
      </c>
      <c r="B14" s="465">
        <v>495432.20959140005</v>
      </c>
      <c r="C14" s="465">
        <v>605994.799015</v>
      </c>
      <c r="D14" s="465">
        <v>2825672.9901891998</v>
      </c>
      <c r="E14" s="465">
        <v>3927099.9987956001</v>
      </c>
      <c r="F14" s="465">
        <v>399378.99824059999</v>
      </c>
      <c r="G14" s="465">
        <v>1729697.9495578001</v>
      </c>
      <c r="H14" s="465">
        <v>4621280.8948878003</v>
      </c>
      <c r="I14" s="465">
        <v>6750357.8426862005</v>
      </c>
      <c r="J14" s="465">
        <v>180546.95248060001</v>
      </c>
      <c r="K14" s="465">
        <v>528842.57279860007</v>
      </c>
      <c r="L14" s="465">
        <v>2216839.5800585998</v>
      </c>
      <c r="M14" s="465">
        <v>2926229.1053378</v>
      </c>
    </row>
    <row r="15" spans="1:14" s="336" customFormat="1" ht="15" customHeight="1">
      <c r="A15" s="475" t="s">
        <v>482</v>
      </c>
      <c r="B15" s="465">
        <v>710661.4564716001</v>
      </c>
      <c r="C15" s="465">
        <v>490680.93455239997</v>
      </c>
      <c r="D15" s="465">
        <v>1362070.7215480001</v>
      </c>
      <c r="E15" s="465">
        <v>2563413.1125719999</v>
      </c>
      <c r="F15" s="465">
        <v>331225.08989639999</v>
      </c>
      <c r="G15" s="465">
        <v>1126768.8194858001</v>
      </c>
      <c r="H15" s="465">
        <v>1689951.7340861999</v>
      </c>
      <c r="I15" s="465">
        <v>3147945.6434684</v>
      </c>
      <c r="J15" s="465">
        <v>484185.82623280003</v>
      </c>
      <c r="K15" s="465">
        <v>618355.69566179998</v>
      </c>
      <c r="L15" s="465">
        <v>2270951.7172881998</v>
      </c>
      <c r="M15" s="465">
        <v>3373493.2391827996</v>
      </c>
    </row>
    <row r="16" spans="1:14" s="336" customFormat="1" ht="15" customHeight="1">
      <c r="A16" s="475" t="s">
        <v>483</v>
      </c>
      <c r="B16" s="465">
        <v>2469.2458999999999</v>
      </c>
      <c r="C16" s="465">
        <v>28342.504852999999</v>
      </c>
      <c r="D16" s="465">
        <v>126269.35128059999</v>
      </c>
      <c r="E16" s="465">
        <v>157081.10203360001</v>
      </c>
      <c r="F16" s="465">
        <v>2205.5576000000001</v>
      </c>
      <c r="G16" s="465">
        <v>62852.291389999999</v>
      </c>
      <c r="H16" s="465">
        <v>226239.52812999999</v>
      </c>
      <c r="I16" s="465">
        <v>291297.37712000002</v>
      </c>
      <c r="J16" s="465">
        <v>11246.782731400001</v>
      </c>
      <c r="K16" s="465">
        <v>14202.717934</v>
      </c>
      <c r="L16" s="465">
        <v>249616.13423</v>
      </c>
      <c r="M16" s="465">
        <v>275065.63489539997</v>
      </c>
    </row>
    <row r="17" spans="1:13" s="336" customFormat="1" ht="15" customHeight="1">
      <c r="A17" s="475" t="s">
        <v>484</v>
      </c>
      <c r="B17" s="465">
        <v>50402.34564</v>
      </c>
      <c r="C17" s="465">
        <v>110242.9548178</v>
      </c>
      <c r="D17" s="465">
        <v>317789.33064999996</v>
      </c>
      <c r="E17" s="465">
        <v>478434.6311078</v>
      </c>
      <c r="F17" s="465">
        <v>30864.585739999999</v>
      </c>
      <c r="G17" s="465">
        <v>124193.18131080001</v>
      </c>
      <c r="H17" s="465">
        <v>596470.65949480003</v>
      </c>
      <c r="I17" s="465">
        <v>751528.42654560006</v>
      </c>
      <c r="J17" s="465">
        <v>12909.584369999999</v>
      </c>
      <c r="K17" s="465">
        <v>69307.891851399996</v>
      </c>
      <c r="L17" s="465">
        <v>549253.89324120001</v>
      </c>
      <c r="M17" s="465">
        <v>631471.36946259998</v>
      </c>
    </row>
    <row r="18" spans="1:13" s="336" customFormat="1" ht="15" customHeight="1">
      <c r="A18" s="475" t="s">
        <v>485</v>
      </c>
      <c r="B18" s="465">
        <v>358432.81204659998</v>
      </c>
      <c r="C18" s="465">
        <v>576032.36759220005</v>
      </c>
      <c r="D18" s="465">
        <v>696951.11418700009</v>
      </c>
      <c r="E18" s="465">
        <v>1631416.2938257998</v>
      </c>
      <c r="F18" s="465">
        <v>166.65168</v>
      </c>
      <c r="G18" s="465">
        <v>100726.93468000001</v>
      </c>
      <c r="H18" s="465">
        <v>5950.1411062000006</v>
      </c>
      <c r="I18" s="465">
        <v>106843.7274662</v>
      </c>
      <c r="J18" s="465">
        <v>416680.9661588</v>
      </c>
      <c r="K18" s="465">
        <v>542100.43736400001</v>
      </c>
      <c r="L18" s="465">
        <v>41242.887280000003</v>
      </c>
      <c r="M18" s="465">
        <v>1000024.2908028001</v>
      </c>
    </row>
    <row r="19" spans="1:13" s="336" customFormat="1" ht="15" customHeight="1">
      <c r="A19" s="475" t="s">
        <v>486</v>
      </c>
      <c r="B19" s="465">
        <v>133644.2848118</v>
      </c>
      <c r="C19" s="465">
        <v>315958.8745188</v>
      </c>
      <c r="D19" s="465">
        <v>7939436.1187723996</v>
      </c>
      <c r="E19" s="465">
        <v>8389039.2781029996</v>
      </c>
      <c r="F19" s="465">
        <v>61629.1190432</v>
      </c>
      <c r="G19" s="465">
        <v>162202.05428700001</v>
      </c>
      <c r="H19" s="465">
        <v>7654193.9345271997</v>
      </c>
      <c r="I19" s="465">
        <v>7878025.1078573996</v>
      </c>
      <c r="J19" s="465">
        <v>25858.658522599999</v>
      </c>
      <c r="K19" s="465">
        <v>110919.98391320001</v>
      </c>
      <c r="L19" s="465">
        <v>16764377.459048402</v>
      </c>
      <c r="M19" s="465">
        <v>16901156.101484198</v>
      </c>
    </row>
    <row r="20" spans="1:13" s="336" customFormat="1" ht="15" customHeight="1">
      <c r="A20" s="475" t="s">
        <v>487</v>
      </c>
      <c r="B20" s="465">
        <v>5.22</v>
      </c>
      <c r="C20" s="465">
        <v>67.979020000000006</v>
      </c>
      <c r="D20" s="465">
        <v>0</v>
      </c>
      <c r="E20" s="465">
        <v>73.199020000000004</v>
      </c>
      <c r="F20" s="465">
        <v>972.04488000000003</v>
      </c>
      <c r="G20" s="465">
        <v>68143.375620000006</v>
      </c>
      <c r="H20" s="465">
        <v>2348792.1486799996</v>
      </c>
      <c r="I20" s="465">
        <v>2417907.5691799996</v>
      </c>
      <c r="J20" s="465">
        <v>270.77918</v>
      </c>
      <c r="K20" s="465">
        <v>25374.7431</v>
      </c>
      <c r="L20" s="465">
        <v>171.98233999999999</v>
      </c>
      <c r="M20" s="465">
        <v>25817.50462</v>
      </c>
    </row>
    <row r="21" spans="1:13" s="336" customFormat="1" ht="15" customHeight="1">
      <c r="A21" s="475" t="s">
        <v>488</v>
      </c>
      <c r="B21" s="465">
        <v>14532.156010000001</v>
      </c>
      <c r="C21" s="465">
        <v>8067.9007054000003</v>
      </c>
      <c r="D21" s="465">
        <v>46742.252820000002</v>
      </c>
      <c r="E21" s="465">
        <v>69342.309535399996</v>
      </c>
      <c r="F21" s="465">
        <v>191.41135999999997</v>
      </c>
      <c r="G21" s="465">
        <v>339.18854999999996</v>
      </c>
      <c r="H21" s="465">
        <v>4944.8331699999999</v>
      </c>
      <c r="I21" s="465">
        <v>5475.4330799999998</v>
      </c>
      <c r="J21" s="465">
        <v>1131.4768300000001</v>
      </c>
      <c r="K21" s="465">
        <v>1081.9768000000001</v>
      </c>
      <c r="L21" s="465">
        <v>36018.469659999995</v>
      </c>
      <c r="M21" s="465">
        <v>38231.923289999999</v>
      </c>
    </row>
    <row r="22" spans="1:13" s="336" customFormat="1" ht="15" customHeight="1">
      <c r="A22" s="475" t="s">
        <v>489</v>
      </c>
      <c r="B22" s="465">
        <v>23336.5682438</v>
      </c>
      <c r="C22" s="465">
        <v>72794.206746399999</v>
      </c>
      <c r="D22" s="465">
        <v>1024696.1102644</v>
      </c>
      <c r="E22" s="465">
        <v>1120826.8852546001</v>
      </c>
      <c r="F22" s="465">
        <v>3054.9316600000002</v>
      </c>
      <c r="G22" s="465">
        <v>12206.551167199999</v>
      </c>
      <c r="H22" s="465">
        <v>120193.43040000001</v>
      </c>
      <c r="I22" s="465">
        <v>135454.91322720001</v>
      </c>
      <c r="J22" s="465">
        <v>764.80859999999996</v>
      </c>
      <c r="K22" s="465">
        <v>35537.084510000001</v>
      </c>
      <c r="L22" s="465">
        <v>83441.33937999999</v>
      </c>
      <c r="M22" s="465">
        <v>119743.23248999999</v>
      </c>
    </row>
    <row r="23" spans="1:13" s="336" customFormat="1" ht="15" customHeight="1">
      <c r="A23" s="475" t="s">
        <v>490</v>
      </c>
      <c r="B23" s="465">
        <v>0</v>
      </c>
      <c r="C23" s="465">
        <v>0</v>
      </c>
      <c r="D23" s="465">
        <v>120.5</v>
      </c>
      <c r="E23" s="465">
        <v>120.5</v>
      </c>
      <c r="F23" s="465">
        <v>0</v>
      </c>
      <c r="G23" s="465">
        <v>0</v>
      </c>
      <c r="H23" s="465">
        <v>41.058</v>
      </c>
      <c r="I23" s="465">
        <v>41.058</v>
      </c>
      <c r="J23" s="465">
        <v>0</v>
      </c>
      <c r="K23" s="465">
        <v>0</v>
      </c>
      <c r="L23" s="465">
        <v>258.66598999999997</v>
      </c>
      <c r="M23" s="465">
        <v>258.66598999999997</v>
      </c>
    </row>
    <row r="24" spans="1:13" s="336" customFormat="1" ht="15" customHeight="1">
      <c r="A24" s="475" t="s">
        <v>491</v>
      </c>
      <c r="B24" s="465">
        <v>0</v>
      </c>
      <c r="C24" s="465">
        <v>0</v>
      </c>
      <c r="D24" s="465">
        <v>0</v>
      </c>
      <c r="E24" s="465">
        <v>0</v>
      </c>
      <c r="F24" s="465">
        <v>0</v>
      </c>
      <c r="G24" s="465">
        <v>0</v>
      </c>
      <c r="H24" s="465">
        <v>0</v>
      </c>
      <c r="I24" s="465">
        <v>0</v>
      </c>
      <c r="J24" s="465">
        <v>0</v>
      </c>
      <c r="K24" s="465">
        <v>285.39690999999999</v>
      </c>
      <c r="L24" s="465">
        <v>0</v>
      </c>
      <c r="M24" s="465">
        <v>285.39690999999999</v>
      </c>
    </row>
    <row r="25" spans="1:13" s="337" customFormat="1" ht="15" customHeight="1">
      <c r="A25" s="475" t="s">
        <v>492</v>
      </c>
      <c r="B25" s="465">
        <v>735.10650999999996</v>
      </c>
      <c r="C25" s="465">
        <v>295.96790000000004</v>
      </c>
      <c r="D25" s="465">
        <v>0</v>
      </c>
      <c r="E25" s="465">
        <v>1031.0744099999999</v>
      </c>
      <c r="F25" s="465">
        <v>0</v>
      </c>
      <c r="G25" s="465">
        <v>0</v>
      </c>
      <c r="H25" s="465">
        <v>80.291690000000003</v>
      </c>
      <c r="I25" s="465">
        <v>80.291690000000003</v>
      </c>
      <c r="J25" s="465">
        <v>0</v>
      </c>
      <c r="K25" s="465">
        <v>0</v>
      </c>
      <c r="L25" s="465">
        <v>0</v>
      </c>
      <c r="M25" s="465">
        <v>0</v>
      </c>
    </row>
    <row r="26" spans="1:13" s="337" customFormat="1" ht="15" customHeight="1">
      <c r="A26" s="477" t="s">
        <v>511</v>
      </c>
      <c r="B26" s="468">
        <v>3452709.3310680003</v>
      </c>
      <c r="C26" s="468">
        <v>3670394.002082</v>
      </c>
      <c r="D26" s="468">
        <v>17783904.446696401</v>
      </c>
      <c r="E26" s="468">
        <v>24907007.779846393</v>
      </c>
      <c r="F26" s="468">
        <v>2500347.3772181994</v>
      </c>
      <c r="G26" s="468">
        <v>6634512.5665512001</v>
      </c>
      <c r="H26" s="468">
        <v>23999145.173910599</v>
      </c>
      <c r="I26" s="468">
        <v>33134005.117679998</v>
      </c>
      <c r="J26" s="468">
        <v>1568739.7189858006</v>
      </c>
      <c r="K26" s="468">
        <v>2414613.7043252001</v>
      </c>
      <c r="L26" s="468">
        <v>25055137.489767797</v>
      </c>
      <c r="M26" s="468">
        <v>29038490.913078796</v>
      </c>
    </row>
    <row r="27" spans="1:13" ht="15" customHeight="1" thickBot="1">
      <c r="A27" s="318"/>
      <c r="B27" s="324"/>
      <c r="C27" s="320"/>
      <c r="D27" s="320"/>
      <c r="E27" s="320"/>
      <c r="F27" s="320"/>
      <c r="G27" s="320"/>
      <c r="H27" s="324"/>
      <c r="I27" s="324"/>
      <c r="J27" s="324"/>
      <c r="K27" s="324"/>
      <c r="L27" s="324"/>
      <c r="M27" s="324"/>
    </row>
    <row r="28" spans="1:13" s="338" customFormat="1" ht="15" customHeight="1" thickTop="1">
      <c r="A28" s="301" t="s">
        <v>495</v>
      </c>
      <c r="B28" s="326"/>
      <c r="C28" s="327"/>
      <c r="D28" s="312"/>
      <c r="E28" s="312"/>
      <c r="F28" s="312"/>
      <c r="G28" s="312"/>
      <c r="H28" s="322"/>
      <c r="I28" s="322"/>
      <c r="J28" s="279"/>
      <c r="K28" s="279"/>
      <c r="L28" s="279"/>
      <c r="M28" s="279"/>
    </row>
    <row r="29" spans="1:13" ht="15" customHeight="1">
      <c r="A29" s="301" t="s">
        <v>498</v>
      </c>
      <c r="B29" s="301"/>
      <c r="C29" s="301"/>
      <c r="D29" s="302"/>
      <c r="E29" s="302"/>
      <c r="F29" s="302"/>
      <c r="G29" s="302"/>
      <c r="H29" s="302"/>
      <c r="I29" s="311"/>
      <c r="J29" s="279"/>
      <c r="K29" s="279"/>
      <c r="L29" s="279"/>
      <c r="M29" s="279"/>
    </row>
    <row r="30" spans="1:13" ht="15" customHeight="1">
      <c r="A30" s="323"/>
      <c r="B30" s="311"/>
      <c r="C30" s="302"/>
      <c r="D30" s="302"/>
      <c r="E30" s="302"/>
      <c r="F30" s="302"/>
      <c r="G30" s="302"/>
      <c r="H30" s="302"/>
      <c r="I30" s="311"/>
      <c r="J30" s="279"/>
      <c r="K30" s="279"/>
      <c r="L30" s="279"/>
      <c r="M30" s="279"/>
    </row>
    <row r="31" spans="1:13" ht="15" customHeight="1">
      <c r="A31" s="329"/>
      <c r="B31" s="311"/>
      <c r="C31" s="302"/>
      <c r="D31" s="302"/>
      <c r="E31" s="302"/>
      <c r="F31" s="302"/>
      <c r="G31" s="302"/>
      <c r="H31" s="302"/>
      <c r="I31" s="311"/>
      <c r="J31" s="279"/>
      <c r="K31" s="279"/>
      <c r="L31" s="279"/>
      <c r="M31" s="279"/>
    </row>
  </sheetData>
  <mergeCells count="7">
    <mergeCell ref="A1:M1"/>
    <mergeCell ref="A2:M2"/>
    <mergeCell ref="A3:M3"/>
    <mergeCell ref="A4:M4"/>
    <mergeCell ref="B6:E6"/>
    <mergeCell ref="F6:I6"/>
    <mergeCell ref="J6:M6"/>
  </mergeCells>
  <hyperlinks>
    <hyperlink ref="N1" location="ÍNDICE!A1" display="ÍNDICE"/>
  </hyperlink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N29"/>
  <sheetViews>
    <sheetView topLeftCell="B1" zoomScale="85" zoomScaleNormal="85" workbookViewId="0">
      <selection sqref="A1:M1"/>
    </sheetView>
  </sheetViews>
  <sheetFormatPr baseColWidth="10" defaultColWidth="9.140625" defaultRowHeight="12.75"/>
  <cols>
    <col min="1" max="1" width="53.5703125" style="305" customWidth="1"/>
    <col min="2" max="2" width="14.42578125" style="304" customWidth="1"/>
    <col min="3" max="3" width="16.42578125" style="304" customWidth="1"/>
    <col min="4" max="4" width="14.42578125" style="304" customWidth="1"/>
    <col min="5" max="5" width="10.140625" style="304" customWidth="1"/>
    <col min="6" max="6" width="14.42578125" style="304" customWidth="1"/>
    <col min="7" max="7" width="16.42578125" style="304" customWidth="1"/>
    <col min="8" max="8" width="14.42578125" style="304" customWidth="1"/>
    <col min="9" max="9" width="10.140625" style="304" customWidth="1"/>
    <col min="10" max="10" width="14.42578125" style="304" customWidth="1"/>
    <col min="11" max="11" width="16.42578125" style="304" customWidth="1"/>
    <col min="12" max="12" width="14.42578125" style="304" customWidth="1"/>
    <col min="13" max="13" width="10.140625" style="304" customWidth="1"/>
    <col min="14" max="256" width="9.140625" style="304"/>
    <col min="257" max="257" width="53.5703125" style="304" customWidth="1"/>
    <col min="258" max="258" width="14.42578125" style="304" customWidth="1"/>
    <col min="259" max="259" width="16.42578125" style="304" customWidth="1"/>
    <col min="260" max="260" width="14.42578125" style="304" customWidth="1"/>
    <col min="261" max="261" width="10.140625" style="304" customWidth="1"/>
    <col min="262" max="262" width="14.42578125" style="304" customWidth="1"/>
    <col min="263" max="263" width="16.42578125" style="304" customWidth="1"/>
    <col min="264" max="264" width="14.42578125" style="304" customWidth="1"/>
    <col min="265" max="265" width="10.140625" style="304" customWidth="1"/>
    <col min="266" max="266" width="14.42578125" style="304" customWidth="1"/>
    <col min="267" max="267" width="16.42578125" style="304" customWidth="1"/>
    <col min="268" max="268" width="14.42578125" style="304" customWidth="1"/>
    <col min="269" max="269" width="10.140625" style="304" customWidth="1"/>
    <col min="270" max="512" width="9.140625" style="304"/>
    <col min="513" max="513" width="53.5703125" style="304" customWidth="1"/>
    <col min="514" max="514" width="14.42578125" style="304" customWidth="1"/>
    <col min="515" max="515" width="16.42578125" style="304" customWidth="1"/>
    <col min="516" max="516" width="14.42578125" style="304" customWidth="1"/>
    <col min="517" max="517" width="10.140625" style="304" customWidth="1"/>
    <col min="518" max="518" width="14.42578125" style="304" customWidth="1"/>
    <col min="519" max="519" width="16.42578125" style="304" customWidth="1"/>
    <col min="520" max="520" width="14.42578125" style="304" customWidth="1"/>
    <col min="521" max="521" width="10.140625" style="304" customWidth="1"/>
    <col min="522" max="522" width="14.42578125" style="304" customWidth="1"/>
    <col min="523" max="523" width="16.42578125" style="304" customWidth="1"/>
    <col min="524" max="524" width="14.42578125" style="304" customWidth="1"/>
    <col min="525" max="525" width="10.140625" style="304" customWidth="1"/>
    <col min="526" max="768" width="9.140625" style="304"/>
    <col min="769" max="769" width="53.5703125" style="304" customWidth="1"/>
    <col min="770" max="770" width="14.42578125" style="304" customWidth="1"/>
    <col min="771" max="771" width="16.42578125" style="304" customWidth="1"/>
    <col min="772" max="772" width="14.42578125" style="304" customWidth="1"/>
    <col min="773" max="773" width="10.140625" style="304" customWidth="1"/>
    <col min="774" max="774" width="14.42578125" style="304" customWidth="1"/>
    <col min="775" max="775" width="16.42578125" style="304" customWidth="1"/>
    <col min="776" max="776" width="14.42578125" style="304" customWidth="1"/>
    <col min="777" max="777" width="10.140625" style="304" customWidth="1"/>
    <col min="778" max="778" width="14.42578125" style="304" customWidth="1"/>
    <col min="779" max="779" width="16.42578125" style="304" customWidth="1"/>
    <col min="780" max="780" width="14.42578125" style="304" customWidth="1"/>
    <col min="781" max="781" width="10.140625" style="304" customWidth="1"/>
    <col min="782" max="1024" width="9.140625" style="304"/>
    <col min="1025" max="1025" width="53.5703125" style="304" customWidth="1"/>
    <col min="1026" max="1026" width="14.42578125" style="304" customWidth="1"/>
    <col min="1027" max="1027" width="16.42578125" style="304" customWidth="1"/>
    <col min="1028" max="1028" width="14.42578125" style="304" customWidth="1"/>
    <col min="1029" max="1029" width="10.140625" style="304" customWidth="1"/>
    <col min="1030" max="1030" width="14.42578125" style="304" customWidth="1"/>
    <col min="1031" max="1031" width="16.42578125" style="304" customWidth="1"/>
    <col min="1032" max="1032" width="14.42578125" style="304" customWidth="1"/>
    <col min="1033" max="1033" width="10.140625" style="304" customWidth="1"/>
    <col min="1034" max="1034" width="14.42578125" style="304" customWidth="1"/>
    <col min="1035" max="1035" width="16.42578125" style="304" customWidth="1"/>
    <col min="1036" max="1036" width="14.42578125" style="304" customWidth="1"/>
    <col min="1037" max="1037" width="10.140625" style="304" customWidth="1"/>
    <col min="1038" max="1280" width="9.140625" style="304"/>
    <col min="1281" max="1281" width="53.5703125" style="304" customWidth="1"/>
    <col min="1282" max="1282" width="14.42578125" style="304" customWidth="1"/>
    <col min="1283" max="1283" width="16.42578125" style="304" customWidth="1"/>
    <col min="1284" max="1284" width="14.42578125" style="304" customWidth="1"/>
    <col min="1285" max="1285" width="10.140625" style="304" customWidth="1"/>
    <col min="1286" max="1286" width="14.42578125" style="304" customWidth="1"/>
    <col min="1287" max="1287" width="16.42578125" style="304" customWidth="1"/>
    <col min="1288" max="1288" width="14.42578125" style="304" customWidth="1"/>
    <col min="1289" max="1289" width="10.140625" style="304" customWidth="1"/>
    <col min="1290" max="1290" width="14.42578125" style="304" customWidth="1"/>
    <col min="1291" max="1291" width="16.42578125" style="304" customWidth="1"/>
    <col min="1292" max="1292" width="14.42578125" style="304" customWidth="1"/>
    <col min="1293" max="1293" width="10.140625" style="304" customWidth="1"/>
    <col min="1294" max="1536" width="9.140625" style="304"/>
    <col min="1537" max="1537" width="53.5703125" style="304" customWidth="1"/>
    <col min="1538" max="1538" width="14.42578125" style="304" customWidth="1"/>
    <col min="1539" max="1539" width="16.42578125" style="304" customWidth="1"/>
    <col min="1540" max="1540" width="14.42578125" style="304" customWidth="1"/>
    <col min="1541" max="1541" width="10.140625" style="304" customWidth="1"/>
    <col min="1542" max="1542" width="14.42578125" style="304" customWidth="1"/>
    <col min="1543" max="1543" width="16.42578125" style="304" customWidth="1"/>
    <col min="1544" max="1544" width="14.42578125" style="304" customWidth="1"/>
    <col min="1545" max="1545" width="10.140625" style="304" customWidth="1"/>
    <col min="1546" max="1546" width="14.42578125" style="304" customWidth="1"/>
    <col min="1547" max="1547" width="16.42578125" style="304" customWidth="1"/>
    <col min="1548" max="1548" width="14.42578125" style="304" customWidth="1"/>
    <col min="1549" max="1549" width="10.140625" style="304" customWidth="1"/>
    <col min="1550" max="1792" width="9.140625" style="304"/>
    <col min="1793" max="1793" width="53.5703125" style="304" customWidth="1"/>
    <col min="1794" max="1794" width="14.42578125" style="304" customWidth="1"/>
    <col min="1795" max="1795" width="16.42578125" style="304" customWidth="1"/>
    <col min="1796" max="1796" width="14.42578125" style="304" customWidth="1"/>
    <col min="1797" max="1797" width="10.140625" style="304" customWidth="1"/>
    <col min="1798" max="1798" width="14.42578125" style="304" customWidth="1"/>
    <col min="1799" max="1799" width="16.42578125" style="304" customWidth="1"/>
    <col min="1800" max="1800" width="14.42578125" style="304" customWidth="1"/>
    <col min="1801" max="1801" width="10.140625" style="304" customWidth="1"/>
    <col min="1802" max="1802" width="14.42578125" style="304" customWidth="1"/>
    <col min="1803" max="1803" width="16.42578125" style="304" customWidth="1"/>
    <col min="1804" max="1804" width="14.42578125" style="304" customWidth="1"/>
    <col min="1805" max="1805" width="10.140625" style="304" customWidth="1"/>
    <col min="1806" max="2048" width="9.140625" style="304"/>
    <col min="2049" max="2049" width="53.5703125" style="304" customWidth="1"/>
    <col min="2050" max="2050" width="14.42578125" style="304" customWidth="1"/>
    <col min="2051" max="2051" width="16.42578125" style="304" customWidth="1"/>
    <col min="2052" max="2052" width="14.42578125" style="304" customWidth="1"/>
    <col min="2053" max="2053" width="10.140625" style="304" customWidth="1"/>
    <col min="2054" max="2054" width="14.42578125" style="304" customWidth="1"/>
    <col min="2055" max="2055" width="16.42578125" style="304" customWidth="1"/>
    <col min="2056" max="2056" width="14.42578125" style="304" customWidth="1"/>
    <col min="2057" max="2057" width="10.140625" style="304" customWidth="1"/>
    <col min="2058" max="2058" width="14.42578125" style="304" customWidth="1"/>
    <col min="2059" max="2059" width="16.42578125" style="304" customWidth="1"/>
    <col min="2060" max="2060" width="14.42578125" style="304" customWidth="1"/>
    <col min="2061" max="2061" width="10.140625" style="304" customWidth="1"/>
    <col min="2062" max="2304" width="9.140625" style="304"/>
    <col min="2305" max="2305" width="53.5703125" style="304" customWidth="1"/>
    <col min="2306" max="2306" width="14.42578125" style="304" customWidth="1"/>
    <col min="2307" max="2307" width="16.42578125" style="304" customWidth="1"/>
    <col min="2308" max="2308" width="14.42578125" style="304" customWidth="1"/>
    <col min="2309" max="2309" width="10.140625" style="304" customWidth="1"/>
    <col min="2310" max="2310" width="14.42578125" style="304" customWidth="1"/>
    <col min="2311" max="2311" width="16.42578125" style="304" customWidth="1"/>
    <col min="2312" max="2312" width="14.42578125" style="304" customWidth="1"/>
    <col min="2313" max="2313" width="10.140625" style="304" customWidth="1"/>
    <col min="2314" max="2314" width="14.42578125" style="304" customWidth="1"/>
    <col min="2315" max="2315" width="16.42578125" style="304" customWidth="1"/>
    <col min="2316" max="2316" width="14.42578125" style="304" customWidth="1"/>
    <col min="2317" max="2317" width="10.140625" style="304" customWidth="1"/>
    <col min="2318" max="2560" width="9.140625" style="304"/>
    <col min="2561" max="2561" width="53.5703125" style="304" customWidth="1"/>
    <col min="2562" max="2562" width="14.42578125" style="304" customWidth="1"/>
    <col min="2563" max="2563" width="16.42578125" style="304" customWidth="1"/>
    <col min="2564" max="2564" width="14.42578125" style="304" customWidth="1"/>
    <col min="2565" max="2565" width="10.140625" style="304" customWidth="1"/>
    <col min="2566" max="2566" width="14.42578125" style="304" customWidth="1"/>
    <col min="2567" max="2567" width="16.42578125" style="304" customWidth="1"/>
    <col min="2568" max="2568" width="14.42578125" style="304" customWidth="1"/>
    <col min="2569" max="2569" width="10.140625" style="304" customWidth="1"/>
    <col min="2570" max="2570" width="14.42578125" style="304" customWidth="1"/>
    <col min="2571" max="2571" width="16.42578125" style="304" customWidth="1"/>
    <col min="2572" max="2572" width="14.42578125" style="304" customWidth="1"/>
    <col min="2573" max="2573" width="10.140625" style="304" customWidth="1"/>
    <col min="2574" max="2816" width="9.140625" style="304"/>
    <col min="2817" max="2817" width="53.5703125" style="304" customWidth="1"/>
    <col min="2818" max="2818" width="14.42578125" style="304" customWidth="1"/>
    <col min="2819" max="2819" width="16.42578125" style="304" customWidth="1"/>
    <col min="2820" max="2820" width="14.42578125" style="304" customWidth="1"/>
    <col min="2821" max="2821" width="10.140625" style="304" customWidth="1"/>
    <col min="2822" max="2822" width="14.42578125" style="304" customWidth="1"/>
    <col min="2823" max="2823" width="16.42578125" style="304" customWidth="1"/>
    <col min="2824" max="2824" width="14.42578125" style="304" customWidth="1"/>
    <col min="2825" max="2825" width="10.140625" style="304" customWidth="1"/>
    <col min="2826" max="2826" width="14.42578125" style="304" customWidth="1"/>
    <col min="2827" max="2827" width="16.42578125" style="304" customWidth="1"/>
    <col min="2828" max="2828" width="14.42578125" style="304" customWidth="1"/>
    <col min="2829" max="2829" width="10.140625" style="304" customWidth="1"/>
    <col min="2830" max="3072" width="9.140625" style="304"/>
    <col min="3073" max="3073" width="53.5703125" style="304" customWidth="1"/>
    <col min="3074" max="3074" width="14.42578125" style="304" customWidth="1"/>
    <col min="3075" max="3075" width="16.42578125" style="304" customWidth="1"/>
    <col min="3076" max="3076" width="14.42578125" style="304" customWidth="1"/>
    <col min="3077" max="3077" width="10.140625" style="304" customWidth="1"/>
    <col min="3078" max="3078" width="14.42578125" style="304" customWidth="1"/>
    <col min="3079" max="3079" width="16.42578125" style="304" customWidth="1"/>
    <col min="3080" max="3080" width="14.42578125" style="304" customWidth="1"/>
    <col min="3081" max="3081" width="10.140625" style="304" customWidth="1"/>
    <col min="3082" max="3082" width="14.42578125" style="304" customWidth="1"/>
    <col min="3083" max="3083" width="16.42578125" style="304" customWidth="1"/>
    <col min="3084" max="3084" width="14.42578125" style="304" customWidth="1"/>
    <col min="3085" max="3085" width="10.140625" style="304" customWidth="1"/>
    <col min="3086" max="3328" width="9.140625" style="304"/>
    <col min="3329" max="3329" width="53.5703125" style="304" customWidth="1"/>
    <col min="3330" max="3330" width="14.42578125" style="304" customWidth="1"/>
    <col min="3331" max="3331" width="16.42578125" style="304" customWidth="1"/>
    <col min="3332" max="3332" width="14.42578125" style="304" customWidth="1"/>
    <col min="3333" max="3333" width="10.140625" style="304" customWidth="1"/>
    <col min="3334" max="3334" width="14.42578125" style="304" customWidth="1"/>
    <col min="3335" max="3335" width="16.42578125" style="304" customWidth="1"/>
    <col min="3336" max="3336" width="14.42578125" style="304" customWidth="1"/>
    <col min="3337" max="3337" width="10.140625" style="304" customWidth="1"/>
    <col min="3338" max="3338" width="14.42578125" style="304" customWidth="1"/>
    <col min="3339" max="3339" width="16.42578125" style="304" customWidth="1"/>
    <col min="3340" max="3340" width="14.42578125" style="304" customWidth="1"/>
    <col min="3341" max="3341" width="10.140625" style="304" customWidth="1"/>
    <col min="3342" max="3584" width="9.140625" style="304"/>
    <col min="3585" max="3585" width="53.5703125" style="304" customWidth="1"/>
    <col min="3586" max="3586" width="14.42578125" style="304" customWidth="1"/>
    <col min="3587" max="3587" width="16.42578125" style="304" customWidth="1"/>
    <col min="3588" max="3588" width="14.42578125" style="304" customWidth="1"/>
    <col min="3589" max="3589" width="10.140625" style="304" customWidth="1"/>
    <col min="3590" max="3590" width="14.42578125" style="304" customWidth="1"/>
    <col min="3591" max="3591" width="16.42578125" style="304" customWidth="1"/>
    <col min="3592" max="3592" width="14.42578125" style="304" customWidth="1"/>
    <col min="3593" max="3593" width="10.140625" style="304" customWidth="1"/>
    <col min="3594" max="3594" width="14.42578125" style="304" customWidth="1"/>
    <col min="3595" max="3595" width="16.42578125" style="304" customWidth="1"/>
    <col min="3596" max="3596" width="14.42578125" style="304" customWidth="1"/>
    <col min="3597" max="3597" width="10.140625" style="304" customWidth="1"/>
    <col min="3598" max="3840" width="9.140625" style="304"/>
    <col min="3841" max="3841" width="53.5703125" style="304" customWidth="1"/>
    <col min="3842" max="3842" width="14.42578125" style="304" customWidth="1"/>
    <col min="3843" max="3843" width="16.42578125" style="304" customWidth="1"/>
    <col min="3844" max="3844" width="14.42578125" style="304" customWidth="1"/>
    <col min="3845" max="3845" width="10.140625" style="304" customWidth="1"/>
    <col min="3846" max="3846" width="14.42578125" style="304" customWidth="1"/>
    <col min="3847" max="3847" width="16.42578125" style="304" customWidth="1"/>
    <col min="3848" max="3848" width="14.42578125" style="304" customWidth="1"/>
    <col min="3849" max="3849" width="10.140625" style="304" customWidth="1"/>
    <col min="3850" max="3850" width="14.42578125" style="304" customWidth="1"/>
    <col min="3851" max="3851" width="16.42578125" style="304" customWidth="1"/>
    <col min="3852" max="3852" width="14.42578125" style="304" customWidth="1"/>
    <col min="3853" max="3853" width="10.140625" style="304" customWidth="1"/>
    <col min="3854" max="4096" width="9.140625" style="304"/>
    <col min="4097" max="4097" width="53.5703125" style="304" customWidth="1"/>
    <col min="4098" max="4098" width="14.42578125" style="304" customWidth="1"/>
    <col min="4099" max="4099" width="16.42578125" style="304" customWidth="1"/>
    <col min="4100" max="4100" width="14.42578125" style="304" customWidth="1"/>
    <col min="4101" max="4101" width="10.140625" style="304" customWidth="1"/>
    <col min="4102" max="4102" width="14.42578125" style="304" customWidth="1"/>
    <col min="4103" max="4103" width="16.42578125" style="304" customWidth="1"/>
    <col min="4104" max="4104" width="14.42578125" style="304" customWidth="1"/>
    <col min="4105" max="4105" width="10.140625" style="304" customWidth="1"/>
    <col min="4106" max="4106" width="14.42578125" style="304" customWidth="1"/>
    <col min="4107" max="4107" width="16.42578125" style="304" customWidth="1"/>
    <col min="4108" max="4108" width="14.42578125" style="304" customWidth="1"/>
    <col min="4109" max="4109" width="10.140625" style="304" customWidth="1"/>
    <col min="4110" max="4352" width="9.140625" style="304"/>
    <col min="4353" max="4353" width="53.5703125" style="304" customWidth="1"/>
    <col min="4354" max="4354" width="14.42578125" style="304" customWidth="1"/>
    <col min="4355" max="4355" width="16.42578125" style="304" customWidth="1"/>
    <col min="4356" max="4356" width="14.42578125" style="304" customWidth="1"/>
    <col min="4357" max="4357" width="10.140625" style="304" customWidth="1"/>
    <col min="4358" max="4358" width="14.42578125" style="304" customWidth="1"/>
    <col min="4359" max="4359" width="16.42578125" style="304" customWidth="1"/>
    <col min="4360" max="4360" width="14.42578125" style="304" customWidth="1"/>
    <col min="4361" max="4361" width="10.140625" style="304" customWidth="1"/>
    <col min="4362" max="4362" width="14.42578125" style="304" customWidth="1"/>
    <col min="4363" max="4363" width="16.42578125" style="304" customWidth="1"/>
    <col min="4364" max="4364" width="14.42578125" style="304" customWidth="1"/>
    <col min="4365" max="4365" width="10.140625" style="304" customWidth="1"/>
    <col min="4366" max="4608" width="9.140625" style="304"/>
    <col min="4609" max="4609" width="53.5703125" style="304" customWidth="1"/>
    <col min="4610" max="4610" width="14.42578125" style="304" customWidth="1"/>
    <col min="4611" max="4611" width="16.42578125" style="304" customWidth="1"/>
    <col min="4612" max="4612" width="14.42578125" style="304" customWidth="1"/>
    <col min="4613" max="4613" width="10.140625" style="304" customWidth="1"/>
    <col min="4614" max="4614" width="14.42578125" style="304" customWidth="1"/>
    <col min="4615" max="4615" width="16.42578125" style="304" customWidth="1"/>
    <col min="4616" max="4616" width="14.42578125" style="304" customWidth="1"/>
    <col min="4617" max="4617" width="10.140625" style="304" customWidth="1"/>
    <col min="4618" max="4618" width="14.42578125" style="304" customWidth="1"/>
    <col min="4619" max="4619" width="16.42578125" style="304" customWidth="1"/>
    <col min="4620" max="4620" width="14.42578125" style="304" customWidth="1"/>
    <col min="4621" max="4621" width="10.140625" style="304" customWidth="1"/>
    <col min="4622" max="4864" width="9.140625" style="304"/>
    <col min="4865" max="4865" width="53.5703125" style="304" customWidth="1"/>
    <col min="4866" max="4866" width="14.42578125" style="304" customWidth="1"/>
    <col min="4867" max="4867" width="16.42578125" style="304" customWidth="1"/>
    <col min="4868" max="4868" width="14.42578125" style="304" customWidth="1"/>
    <col min="4869" max="4869" width="10.140625" style="304" customWidth="1"/>
    <col min="4870" max="4870" width="14.42578125" style="304" customWidth="1"/>
    <col min="4871" max="4871" width="16.42578125" style="304" customWidth="1"/>
    <col min="4872" max="4872" width="14.42578125" style="304" customWidth="1"/>
    <col min="4873" max="4873" width="10.140625" style="304" customWidth="1"/>
    <col min="4874" max="4874" width="14.42578125" style="304" customWidth="1"/>
    <col min="4875" max="4875" width="16.42578125" style="304" customWidth="1"/>
    <col min="4876" max="4876" width="14.42578125" style="304" customWidth="1"/>
    <col min="4877" max="4877" width="10.140625" style="304" customWidth="1"/>
    <col min="4878" max="5120" width="9.140625" style="304"/>
    <col min="5121" max="5121" width="53.5703125" style="304" customWidth="1"/>
    <col min="5122" max="5122" width="14.42578125" style="304" customWidth="1"/>
    <col min="5123" max="5123" width="16.42578125" style="304" customWidth="1"/>
    <col min="5124" max="5124" width="14.42578125" style="304" customWidth="1"/>
    <col min="5125" max="5125" width="10.140625" style="304" customWidth="1"/>
    <col min="5126" max="5126" width="14.42578125" style="304" customWidth="1"/>
    <col min="5127" max="5127" width="16.42578125" style="304" customWidth="1"/>
    <col min="5128" max="5128" width="14.42578125" style="304" customWidth="1"/>
    <col min="5129" max="5129" width="10.140625" style="304" customWidth="1"/>
    <col min="5130" max="5130" width="14.42578125" style="304" customWidth="1"/>
    <col min="5131" max="5131" width="16.42578125" style="304" customWidth="1"/>
    <col min="5132" max="5132" width="14.42578125" style="304" customWidth="1"/>
    <col min="5133" max="5133" width="10.140625" style="304" customWidth="1"/>
    <col min="5134" max="5376" width="9.140625" style="304"/>
    <col min="5377" max="5377" width="53.5703125" style="304" customWidth="1"/>
    <col min="5378" max="5378" width="14.42578125" style="304" customWidth="1"/>
    <col min="5379" max="5379" width="16.42578125" style="304" customWidth="1"/>
    <col min="5380" max="5380" width="14.42578125" style="304" customWidth="1"/>
    <col min="5381" max="5381" width="10.140625" style="304" customWidth="1"/>
    <col min="5382" max="5382" width="14.42578125" style="304" customWidth="1"/>
    <col min="5383" max="5383" width="16.42578125" style="304" customWidth="1"/>
    <col min="5384" max="5384" width="14.42578125" style="304" customWidth="1"/>
    <col min="5385" max="5385" width="10.140625" style="304" customWidth="1"/>
    <col min="5386" max="5386" width="14.42578125" style="304" customWidth="1"/>
    <col min="5387" max="5387" width="16.42578125" style="304" customWidth="1"/>
    <col min="5388" max="5388" width="14.42578125" style="304" customWidth="1"/>
    <col min="5389" max="5389" width="10.140625" style="304" customWidth="1"/>
    <col min="5390" max="5632" width="9.140625" style="304"/>
    <col min="5633" max="5633" width="53.5703125" style="304" customWidth="1"/>
    <col min="5634" max="5634" width="14.42578125" style="304" customWidth="1"/>
    <col min="5635" max="5635" width="16.42578125" style="304" customWidth="1"/>
    <col min="5636" max="5636" width="14.42578125" style="304" customWidth="1"/>
    <col min="5637" max="5637" width="10.140625" style="304" customWidth="1"/>
    <col min="5638" max="5638" width="14.42578125" style="304" customWidth="1"/>
    <col min="5639" max="5639" width="16.42578125" style="304" customWidth="1"/>
    <col min="5640" max="5640" width="14.42578125" style="304" customWidth="1"/>
    <col min="5641" max="5641" width="10.140625" style="304" customWidth="1"/>
    <col min="5642" max="5642" width="14.42578125" style="304" customWidth="1"/>
    <col min="5643" max="5643" width="16.42578125" style="304" customWidth="1"/>
    <col min="5644" max="5644" width="14.42578125" style="304" customWidth="1"/>
    <col min="5645" max="5645" width="10.140625" style="304" customWidth="1"/>
    <col min="5646" max="5888" width="9.140625" style="304"/>
    <col min="5889" max="5889" width="53.5703125" style="304" customWidth="1"/>
    <col min="5890" max="5890" width="14.42578125" style="304" customWidth="1"/>
    <col min="5891" max="5891" width="16.42578125" style="304" customWidth="1"/>
    <col min="5892" max="5892" width="14.42578125" style="304" customWidth="1"/>
    <col min="5893" max="5893" width="10.140625" style="304" customWidth="1"/>
    <col min="5894" max="5894" width="14.42578125" style="304" customWidth="1"/>
    <col min="5895" max="5895" width="16.42578125" style="304" customWidth="1"/>
    <col min="5896" max="5896" width="14.42578125" style="304" customWidth="1"/>
    <col min="5897" max="5897" width="10.140625" style="304" customWidth="1"/>
    <col min="5898" max="5898" width="14.42578125" style="304" customWidth="1"/>
    <col min="5899" max="5899" width="16.42578125" style="304" customWidth="1"/>
    <col min="5900" max="5900" width="14.42578125" style="304" customWidth="1"/>
    <col min="5901" max="5901" width="10.140625" style="304" customWidth="1"/>
    <col min="5902" max="6144" width="9.140625" style="304"/>
    <col min="6145" max="6145" width="53.5703125" style="304" customWidth="1"/>
    <col min="6146" max="6146" width="14.42578125" style="304" customWidth="1"/>
    <col min="6147" max="6147" width="16.42578125" style="304" customWidth="1"/>
    <col min="6148" max="6148" width="14.42578125" style="304" customWidth="1"/>
    <col min="6149" max="6149" width="10.140625" style="304" customWidth="1"/>
    <col min="6150" max="6150" width="14.42578125" style="304" customWidth="1"/>
    <col min="6151" max="6151" width="16.42578125" style="304" customWidth="1"/>
    <col min="6152" max="6152" width="14.42578125" style="304" customWidth="1"/>
    <col min="6153" max="6153" width="10.140625" style="304" customWidth="1"/>
    <col min="6154" max="6154" width="14.42578125" style="304" customWidth="1"/>
    <col min="6155" max="6155" width="16.42578125" style="304" customWidth="1"/>
    <col min="6156" max="6156" width="14.42578125" style="304" customWidth="1"/>
    <col min="6157" max="6157" width="10.140625" style="304" customWidth="1"/>
    <col min="6158" max="6400" width="9.140625" style="304"/>
    <col min="6401" max="6401" width="53.5703125" style="304" customWidth="1"/>
    <col min="6402" max="6402" width="14.42578125" style="304" customWidth="1"/>
    <col min="6403" max="6403" width="16.42578125" style="304" customWidth="1"/>
    <col min="6404" max="6404" width="14.42578125" style="304" customWidth="1"/>
    <col min="6405" max="6405" width="10.140625" style="304" customWidth="1"/>
    <col min="6406" max="6406" width="14.42578125" style="304" customWidth="1"/>
    <col min="6407" max="6407" width="16.42578125" style="304" customWidth="1"/>
    <col min="6408" max="6408" width="14.42578125" style="304" customWidth="1"/>
    <col min="6409" max="6409" width="10.140625" style="304" customWidth="1"/>
    <col min="6410" max="6410" width="14.42578125" style="304" customWidth="1"/>
    <col min="6411" max="6411" width="16.42578125" style="304" customWidth="1"/>
    <col min="6412" max="6412" width="14.42578125" style="304" customWidth="1"/>
    <col min="6413" max="6413" width="10.140625" style="304" customWidth="1"/>
    <col min="6414" max="6656" width="9.140625" style="304"/>
    <col min="6657" max="6657" width="53.5703125" style="304" customWidth="1"/>
    <col min="6658" max="6658" width="14.42578125" style="304" customWidth="1"/>
    <col min="6659" max="6659" width="16.42578125" style="304" customWidth="1"/>
    <col min="6660" max="6660" width="14.42578125" style="304" customWidth="1"/>
    <col min="6661" max="6661" width="10.140625" style="304" customWidth="1"/>
    <col min="6662" max="6662" width="14.42578125" style="304" customWidth="1"/>
    <col min="6663" max="6663" width="16.42578125" style="304" customWidth="1"/>
    <col min="6664" max="6664" width="14.42578125" style="304" customWidth="1"/>
    <col min="6665" max="6665" width="10.140625" style="304" customWidth="1"/>
    <col min="6666" max="6666" width="14.42578125" style="304" customWidth="1"/>
    <col min="6667" max="6667" width="16.42578125" style="304" customWidth="1"/>
    <col min="6668" max="6668" width="14.42578125" style="304" customWidth="1"/>
    <col min="6669" max="6669" width="10.140625" style="304" customWidth="1"/>
    <col min="6670" max="6912" width="9.140625" style="304"/>
    <col min="6913" max="6913" width="53.5703125" style="304" customWidth="1"/>
    <col min="6914" max="6914" width="14.42578125" style="304" customWidth="1"/>
    <col min="6915" max="6915" width="16.42578125" style="304" customWidth="1"/>
    <col min="6916" max="6916" width="14.42578125" style="304" customWidth="1"/>
    <col min="6917" max="6917" width="10.140625" style="304" customWidth="1"/>
    <col min="6918" max="6918" width="14.42578125" style="304" customWidth="1"/>
    <col min="6919" max="6919" width="16.42578125" style="304" customWidth="1"/>
    <col min="6920" max="6920" width="14.42578125" style="304" customWidth="1"/>
    <col min="6921" max="6921" width="10.140625" style="304" customWidth="1"/>
    <col min="6922" max="6922" width="14.42578125" style="304" customWidth="1"/>
    <col min="6923" max="6923" width="16.42578125" style="304" customWidth="1"/>
    <col min="6924" max="6924" width="14.42578125" style="304" customWidth="1"/>
    <col min="6925" max="6925" width="10.140625" style="304" customWidth="1"/>
    <col min="6926" max="7168" width="9.140625" style="304"/>
    <col min="7169" max="7169" width="53.5703125" style="304" customWidth="1"/>
    <col min="7170" max="7170" width="14.42578125" style="304" customWidth="1"/>
    <col min="7171" max="7171" width="16.42578125" style="304" customWidth="1"/>
    <col min="7172" max="7172" width="14.42578125" style="304" customWidth="1"/>
    <col min="7173" max="7173" width="10.140625" style="304" customWidth="1"/>
    <col min="7174" max="7174" width="14.42578125" style="304" customWidth="1"/>
    <col min="7175" max="7175" width="16.42578125" style="304" customWidth="1"/>
    <col min="7176" max="7176" width="14.42578125" style="304" customWidth="1"/>
    <col min="7177" max="7177" width="10.140625" style="304" customWidth="1"/>
    <col min="7178" max="7178" width="14.42578125" style="304" customWidth="1"/>
    <col min="7179" max="7179" width="16.42578125" style="304" customWidth="1"/>
    <col min="7180" max="7180" width="14.42578125" style="304" customWidth="1"/>
    <col min="7181" max="7181" width="10.140625" style="304" customWidth="1"/>
    <col min="7182" max="7424" width="9.140625" style="304"/>
    <col min="7425" max="7425" width="53.5703125" style="304" customWidth="1"/>
    <col min="7426" max="7426" width="14.42578125" style="304" customWidth="1"/>
    <col min="7427" max="7427" width="16.42578125" style="304" customWidth="1"/>
    <col min="7428" max="7428" width="14.42578125" style="304" customWidth="1"/>
    <col min="7429" max="7429" width="10.140625" style="304" customWidth="1"/>
    <col min="7430" max="7430" width="14.42578125" style="304" customWidth="1"/>
    <col min="7431" max="7431" width="16.42578125" style="304" customWidth="1"/>
    <col min="7432" max="7432" width="14.42578125" style="304" customWidth="1"/>
    <col min="7433" max="7433" width="10.140625" style="304" customWidth="1"/>
    <col min="7434" max="7434" width="14.42578125" style="304" customWidth="1"/>
    <col min="7435" max="7435" width="16.42578125" style="304" customWidth="1"/>
    <col min="7436" max="7436" width="14.42578125" style="304" customWidth="1"/>
    <col min="7437" max="7437" width="10.140625" style="304" customWidth="1"/>
    <col min="7438" max="7680" width="9.140625" style="304"/>
    <col min="7681" max="7681" width="53.5703125" style="304" customWidth="1"/>
    <col min="7682" max="7682" width="14.42578125" style="304" customWidth="1"/>
    <col min="7683" max="7683" width="16.42578125" style="304" customWidth="1"/>
    <col min="7684" max="7684" width="14.42578125" style="304" customWidth="1"/>
    <col min="7685" max="7685" width="10.140625" style="304" customWidth="1"/>
    <col min="7686" max="7686" width="14.42578125" style="304" customWidth="1"/>
    <col min="7687" max="7687" width="16.42578125" style="304" customWidth="1"/>
    <col min="7688" max="7688" width="14.42578125" style="304" customWidth="1"/>
    <col min="7689" max="7689" width="10.140625" style="304" customWidth="1"/>
    <col min="7690" max="7690" width="14.42578125" style="304" customWidth="1"/>
    <col min="7691" max="7691" width="16.42578125" style="304" customWidth="1"/>
    <col min="7692" max="7692" width="14.42578125" style="304" customWidth="1"/>
    <col min="7693" max="7693" width="10.140625" style="304" customWidth="1"/>
    <col min="7694" max="7936" width="9.140625" style="304"/>
    <col min="7937" max="7937" width="53.5703125" style="304" customWidth="1"/>
    <col min="7938" max="7938" width="14.42578125" style="304" customWidth="1"/>
    <col min="7939" max="7939" width="16.42578125" style="304" customWidth="1"/>
    <col min="7940" max="7940" width="14.42578125" style="304" customWidth="1"/>
    <col min="7941" max="7941" width="10.140625" style="304" customWidth="1"/>
    <col min="7942" max="7942" width="14.42578125" style="304" customWidth="1"/>
    <col min="7943" max="7943" width="16.42578125" style="304" customWidth="1"/>
    <col min="7944" max="7944" width="14.42578125" style="304" customWidth="1"/>
    <col min="7945" max="7945" width="10.140625" style="304" customWidth="1"/>
    <col min="7946" max="7946" width="14.42578125" style="304" customWidth="1"/>
    <col min="7947" max="7947" width="16.42578125" style="304" customWidth="1"/>
    <col min="7948" max="7948" width="14.42578125" style="304" customWidth="1"/>
    <col min="7949" max="7949" width="10.140625" style="304" customWidth="1"/>
    <col min="7950" max="8192" width="9.140625" style="304"/>
    <col min="8193" max="8193" width="53.5703125" style="304" customWidth="1"/>
    <col min="8194" max="8194" width="14.42578125" style="304" customWidth="1"/>
    <col min="8195" max="8195" width="16.42578125" style="304" customWidth="1"/>
    <col min="8196" max="8196" width="14.42578125" style="304" customWidth="1"/>
    <col min="8197" max="8197" width="10.140625" style="304" customWidth="1"/>
    <col min="8198" max="8198" width="14.42578125" style="304" customWidth="1"/>
    <col min="8199" max="8199" width="16.42578125" style="304" customWidth="1"/>
    <col min="8200" max="8200" width="14.42578125" style="304" customWidth="1"/>
    <col min="8201" max="8201" width="10.140625" style="304" customWidth="1"/>
    <col min="8202" max="8202" width="14.42578125" style="304" customWidth="1"/>
    <col min="8203" max="8203" width="16.42578125" style="304" customWidth="1"/>
    <col min="8204" max="8204" width="14.42578125" style="304" customWidth="1"/>
    <col min="8205" max="8205" width="10.140625" style="304" customWidth="1"/>
    <col min="8206" max="8448" width="9.140625" style="304"/>
    <col min="8449" max="8449" width="53.5703125" style="304" customWidth="1"/>
    <col min="8450" max="8450" width="14.42578125" style="304" customWidth="1"/>
    <col min="8451" max="8451" width="16.42578125" style="304" customWidth="1"/>
    <col min="8452" max="8452" width="14.42578125" style="304" customWidth="1"/>
    <col min="8453" max="8453" width="10.140625" style="304" customWidth="1"/>
    <col min="8454" max="8454" width="14.42578125" style="304" customWidth="1"/>
    <col min="8455" max="8455" width="16.42578125" style="304" customWidth="1"/>
    <col min="8456" max="8456" width="14.42578125" style="304" customWidth="1"/>
    <col min="8457" max="8457" width="10.140625" style="304" customWidth="1"/>
    <col min="8458" max="8458" width="14.42578125" style="304" customWidth="1"/>
    <col min="8459" max="8459" width="16.42578125" style="304" customWidth="1"/>
    <col min="8460" max="8460" width="14.42578125" style="304" customWidth="1"/>
    <col min="8461" max="8461" width="10.140625" style="304" customWidth="1"/>
    <col min="8462" max="8704" width="9.140625" style="304"/>
    <col min="8705" max="8705" width="53.5703125" style="304" customWidth="1"/>
    <col min="8706" max="8706" width="14.42578125" style="304" customWidth="1"/>
    <col min="8707" max="8707" width="16.42578125" style="304" customWidth="1"/>
    <col min="8708" max="8708" width="14.42578125" style="304" customWidth="1"/>
    <col min="8709" max="8709" width="10.140625" style="304" customWidth="1"/>
    <col min="8710" max="8710" width="14.42578125" style="304" customWidth="1"/>
    <col min="8711" max="8711" width="16.42578125" style="304" customWidth="1"/>
    <col min="8712" max="8712" width="14.42578125" style="304" customWidth="1"/>
    <col min="8713" max="8713" width="10.140625" style="304" customWidth="1"/>
    <col min="8714" max="8714" width="14.42578125" style="304" customWidth="1"/>
    <col min="8715" max="8715" width="16.42578125" style="304" customWidth="1"/>
    <col min="8716" max="8716" width="14.42578125" style="304" customWidth="1"/>
    <col min="8717" max="8717" width="10.140625" style="304" customWidth="1"/>
    <col min="8718" max="8960" width="9.140625" style="304"/>
    <col min="8961" max="8961" width="53.5703125" style="304" customWidth="1"/>
    <col min="8962" max="8962" width="14.42578125" style="304" customWidth="1"/>
    <col min="8963" max="8963" width="16.42578125" style="304" customWidth="1"/>
    <col min="8964" max="8964" width="14.42578125" style="304" customWidth="1"/>
    <col min="8965" max="8965" width="10.140625" style="304" customWidth="1"/>
    <col min="8966" max="8966" width="14.42578125" style="304" customWidth="1"/>
    <col min="8967" max="8967" width="16.42578125" style="304" customWidth="1"/>
    <col min="8968" max="8968" width="14.42578125" style="304" customWidth="1"/>
    <col min="8969" max="8969" width="10.140625" style="304" customWidth="1"/>
    <col min="8970" max="8970" width="14.42578125" style="304" customWidth="1"/>
    <col min="8971" max="8971" width="16.42578125" style="304" customWidth="1"/>
    <col min="8972" max="8972" width="14.42578125" style="304" customWidth="1"/>
    <col min="8973" max="8973" width="10.140625" style="304" customWidth="1"/>
    <col min="8974" max="9216" width="9.140625" style="304"/>
    <col min="9217" max="9217" width="53.5703125" style="304" customWidth="1"/>
    <col min="9218" max="9218" width="14.42578125" style="304" customWidth="1"/>
    <col min="9219" max="9219" width="16.42578125" style="304" customWidth="1"/>
    <col min="9220" max="9220" width="14.42578125" style="304" customWidth="1"/>
    <col min="9221" max="9221" width="10.140625" style="304" customWidth="1"/>
    <col min="9222" max="9222" width="14.42578125" style="304" customWidth="1"/>
    <col min="9223" max="9223" width="16.42578125" style="304" customWidth="1"/>
    <col min="9224" max="9224" width="14.42578125" style="304" customWidth="1"/>
    <col min="9225" max="9225" width="10.140625" style="304" customWidth="1"/>
    <col min="9226" max="9226" width="14.42578125" style="304" customWidth="1"/>
    <col min="9227" max="9227" width="16.42578125" style="304" customWidth="1"/>
    <col min="9228" max="9228" width="14.42578125" style="304" customWidth="1"/>
    <col min="9229" max="9229" width="10.140625" style="304" customWidth="1"/>
    <col min="9230" max="9472" width="9.140625" style="304"/>
    <col min="9473" max="9473" width="53.5703125" style="304" customWidth="1"/>
    <col min="9474" max="9474" width="14.42578125" style="304" customWidth="1"/>
    <col min="9475" max="9475" width="16.42578125" style="304" customWidth="1"/>
    <col min="9476" max="9476" width="14.42578125" style="304" customWidth="1"/>
    <col min="9477" max="9477" width="10.140625" style="304" customWidth="1"/>
    <col min="9478" max="9478" width="14.42578125" style="304" customWidth="1"/>
    <col min="9479" max="9479" width="16.42578125" style="304" customWidth="1"/>
    <col min="9480" max="9480" width="14.42578125" style="304" customWidth="1"/>
    <col min="9481" max="9481" width="10.140625" style="304" customWidth="1"/>
    <col min="9482" max="9482" width="14.42578125" style="304" customWidth="1"/>
    <col min="9483" max="9483" width="16.42578125" style="304" customWidth="1"/>
    <col min="9484" max="9484" width="14.42578125" style="304" customWidth="1"/>
    <col min="9485" max="9485" width="10.140625" style="304" customWidth="1"/>
    <col min="9486" max="9728" width="9.140625" style="304"/>
    <col min="9729" max="9729" width="53.5703125" style="304" customWidth="1"/>
    <col min="9730" max="9730" width="14.42578125" style="304" customWidth="1"/>
    <col min="9731" max="9731" width="16.42578125" style="304" customWidth="1"/>
    <col min="9732" max="9732" width="14.42578125" style="304" customWidth="1"/>
    <col min="9733" max="9733" width="10.140625" style="304" customWidth="1"/>
    <col min="9734" max="9734" width="14.42578125" style="304" customWidth="1"/>
    <col min="9735" max="9735" width="16.42578125" style="304" customWidth="1"/>
    <col min="9736" max="9736" width="14.42578125" style="304" customWidth="1"/>
    <col min="9737" max="9737" width="10.140625" style="304" customWidth="1"/>
    <col min="9738" max="9738" width="14.42578125" style="304" customWidth="1"/>
    <col min="9739" max="9739" width="16.42578125" style="304" customWidth="1"/>
    <col min="9740" max="9740" width="14.42578125" style="304" customWidth="1"/>
    <col min="9741" max="9741" width="10.140625" style="304" customWidth="1"/>
    <col min="9742" max="9984" width="9.140625" style="304"/>
    <col min="9985" max="9985" width="53.5703125" style="304" customWidth="1"/>
    <col min="9986" max="9986" width="14.42578125" style="304" customWidth="1"/>
    <col min="9987" max="9987" width="16.42578125" style="304" customWidth="1"/>
    <col min="9988" max="9988" width="14.42578125" style="304" customWidth="1"/>
    <col min="9989" max="9989" width="10.140625" style="304" customWidth="1"/>
    <col min="9990" max="9990" width="14.42578125" style="304" customWidth="1"/>
    <col min="9991" max="9991" width="16.42578125" style="304" customWidth="1"/>
    <col min="9992" max="9992" width="14.42578125" style="304" customWidth="1"/>
    <col min="9993" max="9993" width="10.140625" style="304" customWidth="1"/>
    <col min="9994" max="9994" width="14.42578125" style="304" customWidth="1"/>
    <col min="9995" max="9995" width="16.42578125" style="304" customWidth="1"/>
    <col min="9996" max="9996" width="14.42578125" style="304" customWidth="1"/>
    <col min="9997" max="9997" width="10.140625" style="304" customWidth="1"/>
    <col min="9998" max="10240" width="9.140625" style="304"/>
    <col min="10241" max="10241" width="53.5703125" style="304" customWidth="1"/>
    <col min="10242" max="10242" width="14.42578125" style="304" customWidth="1"/>
    <col min="10243" max="10243" width="16.42578125" style="304" customWidth="1"/>
    <col min="10244" max="10244" width="14.42578125" style="304" customWidth="1"/>
    <col min="10245" max="10245" width="10.140625" style="304" customWidth="1"/>
    <col min="10246" max="10246" width="14.42578125" style="304" customWidth="1"/>
    <col min="10247" max="10247" width="16.42578125" style="304" customWidth="1"/>
    <col min="10248" max="10248" width="14.42578125" style="304" customWidth="1"/>
    <col min="10249" max="10249" width="10.140625" style="304" customWidth="1"/>
    <col min="10250" max="10250" width="14.42578125" style="304" customWidth="1"/>
    <col min="10251" max="10251" width="16.42578125" style="304" customWidth="1"/>
    <col min="10252" max="10252" width="14.42578125" style="304" customWidth="1"/>
    <col min="10253" max="10253" width="10.140625" style="304" customWidth="1"/>
    <col min="10254" max="10496" width="9.140625" style="304"/>
    <col min="10497" max="10497" width="53.5703125" style="304" customWidth="1"/>
    <col min="10498" max="10498" width="14.42578125" style="304" customWidth="1"/>
    <col min="10499" max="10499" width="16.42578125" style="304" customWidth="1"/>
    <col min="10500" max="10500" width="14.42578125" style="304" customWidth="1"/>
    <col min="10501" max="10501" width="10.140625" style="304" customWidth="1"/>
    <col min="10502" max="10502" width="14.42578125" style="304" customWidth="1"/>
    <col min="10503" max="10503" width="16.42578125" style="304" customWidth="1"/>
    <col min="10504" max="10504" width="14.42578125" style="304" customWidth="1"/>
    <col min="10505" max="10505" width="10.140625" style="304" customWidth="1"/>
    <col min="10506" max="10506" width="14.42578125" style="304" customWidth="1"/>
    <col min="10507" max="10507" width="16.42578125" style="304" customWidth="1"/>
    <col min="10508" max="10508" width="14.42578125" style="304" customWidth="1"/>
    <col min="10509" max="10509" width="10.140625" style="304" customWidth="1"/>
    <col min="10510" max="10752" width="9.140625" style="304"/>
    <col min="10753" max="10753" width="53.5703125" style="304" customWidth="1"/>
    <col min="10754" max="10754" width="14.42578125" style="304" customWidth="1"/>
    <col min="10755" max="10755" width="16.42578125" style="304" customWidth="1"/>
    <col min="10756" max="10756" width="14.42578125" style="304" customWidth="1"/>
    <col min="10757" max="10757" width="10.140625" style="304" customWidth="1"/>
    <col min="10758" max="10758" width="14.42578125" style="304" customWidth="1"/>
    <col min="10759" max="10759" width="16.42578125" style="304" customWidth="1"/>
    <col min="10760" max="10760" width="14.42578125" style="304" customWidth="1"/>
    <col min="10761" max="10761" width="10.140625" style="304" customWidth="1"/>
    <col min="10762" max="10762" width="14.42578125" style="304" customWidth="1"/>
    <col min="10763" max="10763" width="16.42578125" style="304" customWidth="1"/>
    <col min="10764" max="10764" width="14.42578125" style="304" customWidth="1"/>
    <col min="10765" max="10765" width="10.140625" style="304" customWidth="1"/>
    <col min="10766" max="11008" width="9.140625" style="304"/>
    <col min="11009" max="11009" width="53.5703125" style="304" customWidth="1"/>
    <col min="11010" max="11010" width="14.42578125" style="304" customWidth="1"/>
    <col min="11011" max="11011" width="16.42578125" style="304" customWidth="1"/>
    <col min="11012" max="11012" width="14.42578125" style="304" customWidth="1"/>
    <col min="11013" max="11013" width="10.140625" style="304" customWidth="1"/>
    <col min="11014" max="11014" width="14.42578125" style="304" customWidth="1"/>
    <col min="11015" max="11015" width="16.42578125" style="304" customWidth="1"/>
    <col min="11016" max="11016" width="14.42578125" style="304" customWidth="1"/>
    <col min="11017" max="11017" width="10.140625" style="304" customWidth="1"/>
    <col min="11018" max="11018" width="14.42578125" style="304" customWidth="1"/>
    <col min="11019" max="11019" width="16.42578125" style="304" customWidth="1"/>
    <col min="11020" max="11020" width="14.42578125" style="304" customWidth="1"/>
    <col min="11021" max="11021" width="10.140625" style="304" customWidth="1"/>
    <col min="11022" max="11264" width="9.140625" style="304"/>
    <col min="11265" max="11265" width="53.5703125" style="304" customWidth="1"/>
    <col min="11266" max="11266" width="14.42578125" style="304" customWidth="1"/>
    <col min="11267" max="11267" width="16.42578125" style="304" customWidth="1"/>
    <col min="11268" max="11268" width="14.42578125" style="304" customWidth="1"/>
    <col min="11269" max="11269" width="10.140625" style="304" customWidth="1"/>
    <col min="11270" max="11270" width="14.42578125" style="304" customWidth="1"/>
    <col min="11271" max="11271" width="16.42578125" style="304" customWidth="1"/>
    <col min="11272" max="11272" width="14.42578125" style="304" customWidth="1"/>
    <col min="11273" max="11273" width="10.140625" style="304" customWidth="1"/>
    <col min="11274" max="11274" width="14.42578125" style="304" customWidth="1"/>
    <col min="11275" max="11275" width="16.42578125" style="304" customWidth="1"/>
    <col min="11276" max="11276" width="14.42578125" style="304" customWidth="1"/>
    <col min="11277" max="11277" width="10.140625" style="304" customWidth="1"/>
    <col min="11278" max="11520" width="9.140625" style="304"/>
    <col min="11521" max="11521" width="53.5703125" style="304" customWidth="1"/>
    <col min="11522" max="11522" width="14.42578125" style="304" customWidth="1"/>
    <col min="11523" max="11523" width="16.42578125" style="304" customWidth="1"/>
    <col min="11524" max="11524" width="14.42578125" style="304" customWidth="1"/>
    <col min="11525" max="11525" width="10.140625" style="304" customWidth="1"/>
    <col min="11526" max="11526" width="14.42578125" style="304" customWidth="1"/>
    <col min="11527" max="11527" width="16.42578125" style="304" customWidth="1"/>
    <col min="11528" max="11528" width="14.42578125" style="304" customWidth="1"/>
    <col min="11529" max="11529" width="10.140625" style="304" customWidth="1"/>
    <col min="11530" max="11530" width="14.42578125" style="304" customWidth="1"/>
    <col min="11531" max="11531" width="16.42578125" style="304" customWidth="1"/>
    <col min="11532" max="11532" width="14.42578125" style="304" customWidth="1"/>
    <col min="11533" max="11533" width="10.140625" style="304" customWidth="1"/>
    <col min="11534" max="11776" width="9.140625" style="304"/>
    <col min="11777" max="11777" width="53.5703125" style="304" customWidth="1"/>
    <col min="11778" max="11778" width="14.42578125" style="304" customWidth="1"/>
    <col min="11779" max="11779" width="16.42578125" style="304" customWidth="1"/>
    <col min="11780" max="11780" width="14.42578125" style="304" customWidth="1"/>
    <col min="11781" max="11781" width="10.140625" style="304" customWidth="1"/>
    <col min="11782" max="11782" width="14.42578125" style="304" customWidth="1"/>
    <col min="11783" max="11783" width="16.42578125" style="304" customWidth="1"/>
    <col min="11784" max="11784" width="14.42578125" style="304" customWidth="1"/>
    <col min="11785" max="11785" width="10.140625" style="304" customWidth="1"/>
    <col min="11786" max="11786" width="14.42578125" style="304" customWidth="1"/>
    <col min="11787" max="11787" width="16.42578125" style="304" customWidth="1"/>
    <col min="11788" max="11788" width="14.42578125" style="304" customWidth="1"/>
    <col min="11789" max="11789" width="10.140625" style="304" customWidth="1"/>
    <col min="11790" max="12032" width="9.140625" style="304"/>
    <col min="12033" max="12033" width="53.5703125" style="304" customWidth="1"/>
    <col min="12034" max="12034" width="14.42578125" style="304" customWidth="1"/>
    <col min="12035" max="12035" width="16.42578125" style="304" customWidth="1"/>
    <col min="12036" max="12036" width="14.42578125" style="304" customWidth="1"/>
    <col min="12037" max="12037" width="10.140625" style="304" customWidth="1"/>
    <col min="12038" max="12038" width="14.42578125" style="304" customWidth="1"/>
    <col min="12039" max="12039" width="16.42578125" style="304" customWidth="1"/>
    <col min="12040" max="12040" width="14.42578125" style="304" customWidth="1"/>
    <col min="12041" max="12041" width="10.140625" style="304" customWidth="1"/>
    <col min="12042" max="12042" width="14.42578125" style="304" customWidth="1"/>
    <col min="12043" max="12043" width="16.42578125" style="304" customWidth="1"/>
    <col min="12044" max="12044" width="14.42578125" style="304" customWidth="1"/>
    <col min="12045" max="12045" width="10.140625" style="304" customWidth="1"/>
    <col min="12046" max="12288" width="9.140625" style="304"/>
    <col min="12289" max="12289" width="53.5703125" style="304" customWidth="1"/>
    <col min="12290" max="12290" width="14.42578125" style="304" customWidth="1"/>
    <col min="12291" max="12291" width="16.42578125" style="304" customWidth="1"/>
    <col min="12292" max="12292" width="14.42578125" style="304" customWidth="1"/>
    <col min="12293" max="12293" width="10.140625" style="304" customWidth="1"/>
    <col min="12294" max="12294" width="14.42578125" style="304" customWidth="1"/>
    <col min="12295" max="12295" width="16.42578125" style="304" customWidth="1"/>
    <col min="12296" max="12296" width="14.42578125" style="304" customWidth="1"/>
    <col min="12297" max="12297" width="10.140625" style="304" customWidth="1"/>
    <col min="12298" max="12298" width="14.42578125" style="304" customWidth="1"/>
    <col min="12299" max="12299" width="16.42578125" style="304" customWidth="1"/>
    <col min="12300" max="12300" width="14.42578125" style="304" customWidth="1"/>
    <col min="12301" max="12301" width="10.140625" style="304" customWidth="1"/>
    <col min="12302" max="12544" width="9.140625" style="304"/>
    <col min="12545" max="12545" width="53.5703125" style="304" customWidth="1"/>
    <col min="12546" max="12546" width="14.42578125" style="304" customWidth="1"/>
    <col min="12547" max="12547" width="16.42578125" style="304" customWidth="1"/>
    <col min="12548" max="12548" width="14.42578125" style="304" customWidth="1"/>
    <col min="12549" max="12549" width="10.140625" style="304" customWidth="1"/>
    <col min="12550" max="12550" width="14.42578125" style="304" customWidth="1"/>
    <col min="12551" max="12551" width="16.42578125" style="304" customWidth="1"/>
    <col min="12552" max="12552" width="14.42578125" style="304" customWidth="1"/>
    <col min="12553" max="12553" width="10.140625" style="304" customWidth="1"/>
    <col min="12554" max="12554" width="14.42578125" style="304" customWidth="1"/>
    <col min="12555" max="12555" width="16.42578125" style="304" customWidth="1"/>
    <col min="12556" max="12556" width="14.42578125" style="304" customWidth="1"/>
    <col min="12557" max="12557" width="10.140625" style="304" customWidth="1"/>
    <col min="12558" max="12800" width="9.140625" style="304"/>
    <col min="12801" max="12801" width="53.5703125" style="304" customWidth="1"/>
    <col min="12802" max="12802" width="14.42578125" style="304" customWidth="1"/>
    <col min="12803" max="12803" width="16.42578125" style="304" customWidth="1"/>
    <col min="12804" max="12804" width="14.42578125" style="304" customWidth="1"/>
    <col min="12805" max="12805" width="10.140625" style="304" customWidth="1"/>
    <col min="12806" max="12806" width="14.42578125" style="304" customWidth="1"/>
    <col min="12807" max="12807" width="16.42578125" style="304" customWidth="1"/>
    <col min="12808" max="12808" width="14.42578125" style="304" customWidth="1"/>
    <col min="12809" max="12809" width="10.140625" style="304" customWidth="1"/>
    <col min="12810" max="12810" width="14.42578125" style="304" customWidth="1"/>
    <col min="12811" max="12811" width="16.42578125" style="304" customWidth="1"/>
    <col min="12812" max="12812" width="14.42578125" style="304" customWidth="1"/>
    <col min="12813" max="12813" width="10.140625" style="304" customWidth="1"/>
    <col min="12814" max="13056" width="9.140625" style="304"/>
    <col min="13057" max="13057" width="53.5703125" style="304" customWidth="1"/>
    <col min="13058" max="13058" width="14.42578125" style="304" customWidth="1"/>
    <col min="13059" max="13059" width="16.42578125" style="304" customWidth="1"/>
    <col min="13060" max="13060" width="14.42578125" style="304" customWidth="1"/>
    <col min="13061" max="13061" width="10.140625" style="304" customWidth="1"/>
    <col min="13062" max="13062" width="14.42578125" style="304" customWidth="1"/>
    <col min="13063" max="13063" width="16.42578125" style="304" customWidth="1"/>
    <col min="13064" max="13064" width="14.42578125" style="304" customWidth="1"/>
    <col min="13065" max="13065" width="10.140625" style="304" customWidth="1"/>
    <col min="13066" max="13066" width="14.42578125" style="304" customWidth="1"/>
    <col min="13067" max="13067" width="16.42578125" style="304" customWidth="1"/>
    <col min="13068" max="13068" width="14.42578125" style="304" customWidth="1"/>
    <col min="13069" max="13069" width="10.140625" style="304" customWidth="1"/>
    <col min="13070" max="13312" width="9.140625" style="304"/>
    <col min="13313" max="13313" width="53.5703125" style="304" customWidth="1"/>
    <col min="13314" max="13314" width="14.42578125" style="304" customWidth="1"/>
    <col min="13315" max="13315" width="16.42578125" style="304" customWidth="1"/>
    <col min="13316" max="13316" width="14.42578125" style="304" customWidth="1"/>
    <col min="13317" max="13317" width="10.140625" style="304" customWidth="1"/>
    <col min="13318" max="13318" width="14.42578125" style="304" customWidth="1"/>
    <col min="13319" max="13319" width="16.42578125" style="304" customWidth="1"/>
    <col min="13320" max="13320" width="14.42578125" style="304" customWidth="1"/>
    <col min="13321" max="13321" width="10.140625" style="304" customWidth="1"/>
    <col min="13322" max="13322" width="14.42578125" style="304" customWidth="1"/>
    <col min="13323" max="13323" width="16.42578125" style="304" customWidth="1"/>
    <col min="13324" max="13324" width="14.42578125" style="304" customWidth="1"/>
    <col min="13325" max="13325" width="10.140625" style="304" customWidth="1"/>
    <col min="13326" max="13568" width="9.140625" style="304"/>
    <col min="13569" max="13569" width="53.5703125" style="304" customWidth="1"/>
    <col min="13570" max="13570" width="14.42578125" style="304" customWidth="1"/>
    <col min="13571" max="13571" width="16.42578125" style="304" customWidth="1"/>
    <col min="13572" max="13572" width="14.42578125" style="304" customWidth="1"/>
    <col min="13573" max="13573" width="10.140625" style="304" customWidth="1"/>
    <col min="13574" max="13574" width="14.42578125" style="304" customWidth="1"/>
    <col min="13575" max="13575" width="16.42578125" style="304" customWidth="1"/>
    <col min="13576" max="13576" width="14.42578125" style="304" customWidth="1"/>
    <col min="13577" max="13577" width="10.140625" style="304" customWidth="1"/>
    <col min="13578" max="13578" width="14.42578125" style="304" customWidth="1"/>
    <col min="13579" max="13579" width="16.42578125" style="304" customWidth="1"/>
    <col min="13580" max="13580" width="14.42578125" style="304" customWidth="1"/>
    <col min="13581" max="13581" width="10.140625" style="304" customWidth="1"/>
    <col min="13582" max="13824" width="9.140625" style="304"/>
    <col min="13825" max="13825" width="53.5703125" style="304" customWidth="1"/>
    <col min="13826" max="13826" width="14.42578125" style="304" customWidth="1"/>
    <col min="13827" max="13827" width="16.42578125" style="304" customWidth="1"/>
    <col min="13828" max="13828" width="14.42578125" style="304" customWidth="1"/>
    <col min="13829" max="13829" width="10.140625" style="304" customWidth="1"/>
    <col min="13830" max="13830" width="14.42578125" style="304" customWidth="1"/>
    <col min="13831" max="13831" width="16.42578125" style="304" customWidth="1"/>
    <col min="13832" max="13832" width="14.42578125" style="304" customWidth="1"/>
    <col min="13833" max="13833" width="10.140625" style="304" customWidth="1"/>
    <col min="13834" max="13834" width="14.42578125" style="304" customWidth="1"/>
    <col min="13835" max="13835" width="16.42578125" style="304" customWidth="1"/>
    <col min="13836" max="13836" width="14.42578125" style="304" customWidth="1"/>
    <col min="13837" max="13837" width="10.140625" style="304" customWidth="1"/>
    <col min="13838" max="14080" width="9.140625" style="304"/>
    <col min="14081" max="14081" width="53.5703125" style="304" customWidth="1"/>
    <col min="14082" max="14082" width="14.42578125" style="304" customWidth="1"/>
    <col min="14083" max="14083" width="16.42578125" style="304" customWidth="1"/>
    <col min="14084" max="14084" width="14.42578125" style="304" customWidth="1"/>
    <col min="14085" max="14085" width="10.140625" style="304" customWidth="1"/>
    <col min="14086" max="14086" width="14.42578125" style="304" customWidth="1"/>
    <col min="14087" max="14087" width="16.42578125" style="304" customWidth="1"/>
    <col min="14088" max="14088" width="14.42578125" style="304" customWidth="1"/>
    <col min="14089" max="14089" width="10.140625" style="304" customWidth="1"/>
    <col min="14090" max="14090" width="14.42578125" style="304" customWidth="1"/>
    <col min="14091" max="14091" width="16.42578125" style="304" customWidth="1"/>
    <col min="14092" max="14092" width="14.42578125" style="304" customWidth="1"/>
    <col min="14093" max="14093" width="10.140625" style="304" customWidth="1"/>
    <col min="14094" max="14336" width="9.140625" style="304"/>
    <col min="14337" max="14337" width="53.5703125" style="304" customWidth="1"/>
    <col min="14338" max="14338" width="14.42578125" style="304" customWidth="1"/>
    <col min="14339" max="14339" width="16.42578125" style="304" customWidth="1"/>
    <col min="14340" max="14340" width="14.42578125" style="304" customWidth="1"/>
    <col min="14341" max="14341" width="10.140625" style="304" customWidth="1"/>
    <col min="14342" max="14342" width="14.42578125" style="304" customWidth="1"/>
    <col min="14343" max="14343" width="16.42578125" style="304" customWidth="1"/>
    <col min="14344" max="14344" width="14.42578125" style="304" customWidth="1"/>
    <col min="14345" max="14345" width="10.140625" style="304" customWidth="1"/>
    <col min="14346" max="14346" width="14.42578125" style="304" customWidth="1"/>
    <col min="14347" max="14347" width="16.42578125" style="304" customWidth="1"/>
    <col min="14348" max="14348" width="14.42578125" style="304" customWidth="1"/>
    <col min="14349" max="14349" width="10.140625" style="304" customWidth="1"/>
    <col min="14350" max="14592" width="9.140625" style="304"/>
    <col min="14593" max="14593" width="53.5703125" style="304" customWidth="1"/>
    <col min="14594" max="14594" width="14.42578125" style="304" customWidth="1"/>
    <col min="14595" max="14595" width="16.42578125" style="304" customWidth="1"/>
    <col min="14596" max="14596" width="14.42578125" style="304" customWidth="1"/>
    <col min="14597" max="14597" width="10.140625" style="304" customWidth="1"/>
    <col min="14598" max="14598" width="14.42578125" style="304" customWidth="1"/>
    <col min="14599" max="14599" width="16.42578125" style="304" customWidth="1"/>
    <col min="14600" max="14600" width="14.42578125" style="304" customWidth="1"/>
    <col min="14601" max="14601" width="10.140625" style="304" customWidth="1"/>
    <col min="14602" max="14602" width="14.42578125" style="304" customWidth="1"/>
    <col min="14603" max="14603" width="16.42578125" style="304" customWidth="1"/>
    <col min="14604" max="14604" width="14.42578125" style="304" customWidth="1"/>
    <col min="14605" max="14605" width="10.140625" style="304" customWidth="1"/>
    <col min="14606" max="14848" width="9.140625" style="304"/>
    <col min="14849" max="14849" width="53.5703125" style="304" customWidth="1"/>
    <col min="14850" max="14850" width="14.42578125" style="304" customWidth="1"/>
    <col min="14851" max="14851" width="16.42578125" style="304" customWidth="1"/>
    <col min="14852" max="14852" width="14.42578125" style="304" customWidth="1"/>
    <col min="14853" max="14853" width="10.140625" style="304" customWidth="1"/>
    <col min="14854" max="14854" width="14.42578125" style="304" customWidth="1"/>
    <col min="14855" max="14855" width="16.42578125" style="304" customWidth="1"/>
    <col min="14856" max="14856" width="14.42578125" style="304" customWidth="1"/>
    <col min="14857" max="14857" width="10.140625" style="304" customWidth="1"/>
    <col min="14858" max="14858" width="14.42578125" style="304" customWidth="1"/>
    <col min="14859" max="14859" width="16.42578125" style="304" customWidth="1"/>
    <col min="14860" max="14860" width="14.42578125" style="304" customWidth="1"/>
    <col min="14861" max="14861" width="10.140625" style="304" customWidth="1"/>
    <col min="14862" max="15104" width="9.140625" style="304"/>
    <col min="15105" max="15105" width="53.5703125" style="304" customWidth="1"/>
    <col min="15106" max="15106" width="14.42578125" style="304" customWidth="1"/>
    <col min="15107" max="15107" width="16.42578125" style="304" customWidth="1"/>
    <col min="15108" max="15108" width="14.42578125" style="304" customWidth="1"/>
    <col min="15109" max="15109" width="10.140625" style="304" customWidth="1"/>
    <col min="15110" max="15110" width="14.42578125" style="304" customWidth="1"/>
    <col min="15111" max="15111" width="16.42578125" style="304" customWidth="1"/>
    <col min="15112" max="15112" width="14.42578125" style="304" customWidth="1"/>
    <col min="15113" max="15113" width="10.140625" style="304" customWidth="1"/>
    <col min="15114" max="15114" width="14.42578125" style="304" customWidth="1"/>
    <col min="15115" max="15115" width="16.42578125" style="304" customWidth="1"/>
    <col min="15116" max="15116" width="14.42578125" style="304" customWidth="1"/>
    <col min="15117" max="15117" width="10.140625" style="304" customWidth="1"/>
    <col min="15118" max="15360" width="9.140625" style="304"/>
    <col min="15361" max="15361" width="53.5703125" style="304" customWidth="1"/>
    <col min="15362" max="15362" width="14.42578125" style="304" customWidth="1"/>
    <col min="15363" max="15363" width="16.42578125" style="304" customWidth="1"/>
    <col min="15364" max="15364" width="14.42578125" style="304" customWidth="1"/>
    <col min="15365" max="15365" width="10.140625" style="304" customWidth="1"/>
    <col min="15366" max="15366" width="14.42578125" style="304" customWidth="1"/>
    <col min="15367" max="15367" width="16.42578125" style="304" customWidth="1"/>
    <col min="15368" max="15368" width="14.42578125" style="304" customWidth="1"/>
    <col min="15369" max="15369" width="10.140625" style="304" customWidth="1"/>
    <col min="15370" max="15370" width="14.42578125" style="304" customWidth="1"/>
    <col min="15371" max="15371" width="16.42578125" style="304" customWidth="1"/>
    <col min="15372" max="15372" width="14.42578125" style="304" customWidth="1"/>
    <col min="15373" max="15373" width="10.140625" style="304" customWidth="1"/>
    <col min="15374" max="15616" width="9.140625" style="304"/>
    <col min="15617" max="15617" width="53.5703125" style="304" customWidth="1"/>
    <col min="15618" max="15618" width="14.42578125" style="304" customWidth="1"/>
    <col min="15619" max="15619" width="16.42578125" style="304" customWidth="1"/>
    <col min="15620" max="15620" width="14.42578125" style="304" customWidth="1"/>
    <col min="15621" max="15621" width="10.140625" style="304" customWidth="1"/>
    <col min="15622" max="15622" width="14.42578125" style="304" customWidth="1"/>
    <col min="15623" max="15623" width="16.42578125" style="304" customWidth="1"/>
    <col min="15624" max="15624" width="14.42578125" style="304" customWidth="1"/>
    <col min="15625" max="15625" width="10.140625" style="304" customWidth="1"/>
    <col min="15626" max="15626" width="14.42578125" style="304" customWidth="1"/>
    <col min="15627" max="15627" width="16.42578125" style="304" customWidth="1"/>
    <col min="15628" max="15628" width="14.42578125" style="304" customWidth="1"/>
    <col min="15629" max="15629" width="10.140625" style="304" customWidth="1"/>
    <col min="15630" max="15872" width="9.140625" style="304"/>
    <col min="15873" max="15873" width="53.5703125" style="304" customWidth="1"/>
    <col min="15874" max="15874" width="14.42578125" style="304" customWidth="1"/>
    <col min="15875" max="15875" width="16.42578125" style="304" customWidth="1"/>
    <col min="15876" max="15876" width="14.42578125" style="304" customWidth="1"/>
    <col min="15877" max="15877" width="10.140625" style="304" customWidth="1"/>
    <col min="15878" max="15878" width="14.42578125" style="304" customWidth="1"/>
    <col min="15879" max="15879" width="16.42578125" style="304" customWidth="1"/>
    <col min="15880" max="15880" width="14.42578125" style="304" customWidth="1"/>
    <col min="15881" max="15881" width="10.140625" style="304" customWidth="1"/>
    <col min="15882" max="15882" width="14.42578125" style="304" customWidth="1"/>
    <col min="15883" max="15883" width="16.42578125" style="304" customWidth="1"/>
    <col min="15884" max="15884" width="14.42578125" style="304" customWidth="1"/>
    <col min="15885" max="15885" width="10.140625" style="304" customWidth="1"/>
    <col min="15886" max="16128" width="9.140625" style="304"/>
    <col min="16129" max="16129" width="53.5703125" style="304" customWidth="1"/>
    <col min="16130" max="16130" width="14.42578125" style="304" customWidth="1"/>
    <col min="16131" max="16131" width="16.42578125" style="304" customWidth="1"/>
    <col min="16132" max="16132" width="14.42578125" style="304" customWidth="1"/>
    <col min="16133" max="16133" width="10.140625" style="304" customWidth="1"/>
    <col min="16134" max="16134" width="14.42578125" style="304" customWidth="1"/>
    <col min="16135" max="16135" width="16.42578125" style="304" customWidth="1"/>
    <col min="16136" max="16136" width="14.42578125" style="304" customWidth="1"/>
    <col min="16137" max="16137" width="10.140625" style="304" customWidth="1"/>
    <col min="16138" max="16138" width="14.42578125" style="304" customWidth="1"/>
    <col min="16139" max="16139" width="16.42578125" style="304" customWidth="1"/>
    <col min="16140" max="16140" width="14.42578125" style="304" customWidth="1"/>
    <col min="16141" max="16141" width="10.140625" style="304" customWidth="1"/>
    <col min="16142" max="16384" width="9.140625" style="304"/>
  </cols>
  <sheetData>
    <row r="1" spans="1:14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604" t="s">
        <v>1158</v>
      </c>
    </row>
    <row r="2" spans="1:14" s="332" customFormat="1" ht="15" customHeight="1">
      <c r="A2" s="708" t="s">
        <v>507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</row>
    <row r="3" spans="1:14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</row>
    <row r="4" spans="1:14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</row>
    <row r="5" spans="1:14" ht="15" customHeight="1">
      <c r="A5" s="306"/>
      <c r="B5" s="330"/>
      <c r="C5" s="330"/>
      <c r="D5" s="279"/>
      <c r="E5" s="279"/>
      <c r="F5" s="330"/>
      <c r="G5" s="279"/>
      <c r="H5" s="330"/>
      <c r="I5" s="330"/>
      <c r="J5" s="279"/>
      <c r="K5" s="279"/>
      <c r="L5" s="330"/>
      <c r="M5" s="279"/>
    </row>
    <row r="6" spans="1:14" s="334" customFormat="1" ht="15" customHeight="1">
      <c r="A6" s="471"/>
      <c r="B6" s="710" t="s">
        <v>504</v>
      </c>
      <c r="C6" s="710"/>
      <c r="D6" s="710"/>
      <c r="E6" s="710"/>
      <c r="F6" s="710" t="s">
        <v>505</v>
      </c>
      <c r="G6" s="710"/>
      <c r="H6" s="710"/>
      <c r="I6" s="710"/>
      <c r="J6" s="710" t="s">
        <v>58</v>
      </c>
      <c r="K6" s="710"/>
      <c r="L6" s="710"/>
      <c r="M6" s="710"/>
    </row>
    <row r="7" spans="1:14" s="335" customFormat="1" ht="15" customHeight="1">
      <c r="A7" s="472" t="s">
        <v>500</v>
      </c>
      <c r="B7" s="473" t="s">
        <v>508</v>
      </c>
      <c r="C7" s="474" t="s">
        <v>509</v>
      </c>
      <c r="D7" s="473" t="s">
        <v>510</v>
      </c>
      <c r="E7" s="473" t="s">
        <v>67</v>
      </c>
      <c r="F7" s="474" t="s">
        <v>508</v>
      </c>
      <c r="G7" s="473" t="s">
        <v>509</v>
      </c>
      <c r="H7" s="473" t="s">
        <v>510</v>
      </c>
      <c r="I7" s="474" t="s">
        <v>67</v>
      </c>
      <c r="J7" s="473" t="s">
        <v>508</v>
      </c>
      <c r="K7" s="473" t="s">
        <v>509</v>
      </c>
      <c r="L7" s="474" t="s">
        <v>510</v>
      </c>
      <c r="M7" s="473" t="s">
        <v>67</v>
      </c>
    </row>
    <row r="8" spans="1:14" s="336" customFormat="1" ht="15" customHeight="1">
      <c r="A8" s="31" t="s">
        <v>476</v>
      </c>
      <c r="B8" s="465">
        <v>243484.47881</v>
      </c>
      <c r="C8" s="465">
        <v>472212.05108</v>
      </c>
      <c r="D8" s="465">
        <v>585313.46953</v>
      </c>
      <c r="E8" s="465">
        <v>1301009.99942</v>
      </c>
      <c r="F8" s="465">
        <v>114592.35532999999</v>
      </c>
      <c r="G8" s="465">
        <v>556427.4363200001</v>
      </c>
      <c r="H8" s="465">
        <v>1370125.4326900002</v>
      </c>
      <c r="I8" s="465">
        <v>2041145.22434</v>
      </c>
      <c r="J8" s="465">
        <v>487367.25341</v>
      </c>
      <c r="K8" s="465">
        <v>707332.12380280008</v>
      </c>
      <c r="L8" s="465">
        <v>1650792.3863494</v>
      </c>
      <c r="M8" s="465">
        <v>2845491.7635622001</v>
      </c>
    </row>
    <row r="9" spans="1:14" s="336" customFormat="1" ht="15" customHeight="1">
      <c r="A9" s="31" t="s">
        <v>477</v>
      </c>
      <c r="B9" s="476">
        <v>29733.760100000003</v>
      </c>
      <c r="C9" s="476">
        <v>3128.5567400000004</v>
      </c>
      <c r="D9" s="476">
        <v>2077.98407</v>
      </c>
      <c r="E9" s="476">
        <v>34940.300909999998</v>
      </c>
      <c r="F9" s="476">
        <v>0</v>
      </c>
      <c r="G9" s="476">
        <v>307.56977000000001</v>
      </c>
      <c r="H9" s="465">
        <v>0</v>
      </c>
      <c r="I9" s="465">
        <v>307.56977000000001</v>
      </c>
      <c r="J9" s="465">
        <v>32976.811999999998</v>
      </c>
      <c r="K9" s="465">
        <v>82392.348920000004</v>
      </c>
      <c r="L9" s="465">
        <v>4718.6122999999998</v>
      </c>
      <c r="M9" s="465">
        <v>120087.77322</v>
      </c>
    </row>
    <row r="10" spans="1:14" s="336" customFormat="1" ht="15" customHeight="1">
      <c r="A10" s="31" t="s">
        <v>478</v>
      </c>
      <c r="B10" s="476">
        <v>16288.349246400001</v>
      </c>
      <c r="C10" s="476">
        <v>242768.159652</v>
      </c>
      <c r="D10" s="476">
        <v>205.8</v>
      </c>
      <c r="E10" s="476">
        <v>259262.30889840002</v>
      </c>
      <c r="F10" s="476">
        <v>7774.8691194000003</v>
      </c>
      <c r="G10" s="476">
        <v>9546.5194561999997</v>
      </c>
      <c r="H10" s="465">
        <v>990</v>
      </c>
      <c r="I10" s="465">
        <v>18311.388575599998</v>
      </c>
      <c r="J10" s="465">
        <v>7657.7275686000003</v>
      </c>
      <c r="K10" s="465">
        <v>6947.7822092000006</v>
      </c>
      <c r="L10" s="465">
        <v>35</v>
      </c>
      <c r="M10" s="465">
        <v>14640.5097778</v>
      </c>
    </row>
    <row r="11" spans="1:14" s="336" customFormat="1" ht="15" customHeight="1">
      <c r="A11" s="31" t="s">
        <v>479</v>
      </c>
      <c r="B11" s="465">
        <v>37804.051042800005</v>
      </c>
      <c r="C11" s="465">
        <v>248035.07534040001</v>
      </c>
      <c r="D11" s="465">
        <v>23745.18275</v>
      </c>
      <c r="E11" s="465">
        <v>309584.30913319997</v>
      </c>
      <c r="F11" s="465">
        <v>109426.87326000001</v>
      </c>
      <c r="G11" s="465">
        <v>15988.582329999999</v>
      </c>
      <c r="H11" s="465">
        <v>45160.16934</v>
      </c>
      <c r="I11" s="465">
        <v>170575.62493000002</v>
      </c>
      <c r="J11" s="465">
        <v>0</v>
      </c>
      <c r="K11" s="465">
        <v>467.68270000000001</v>
      </c>
      <c r="L11" s="465">
        <v>6595.18905</v>
      </c>
      <c r="M11" s="465">
        <v>7062.8717500000002</v>
      </c>
    </row>
    <row r="12" spans="1:14" s="336" customFormat="1" ht="15" customHeight="1">
      <c r="A12" s="31" t="s">
        <v>480</v>
      </c>
      <c r="B12" s="465">
        <v>1948281.8536248</v>
      </c>
      <c r="C12" s="465">
        <v>2484880.4705106001</v>
      </c>
      <c r="D12" s="465">
        <v>2584125.6324699996</v>
      </c>
      <c r="E12" s="465">
        <v>7017287.9566054</v>
      </c>
      <c r="F12" s="465">
        <v>399061.49349339999</v>
      </c>
      <c r="G12" s="465">
        <v>1341873.0428066</v>
      </c>
      <c r="H12" s="465">
        <v>2642722.1116932002</v>
      </c>
      <c r="I12" s="465">
        <v>4383656.6479932005</v>
      </c>
      <c r="J12" s="465">
        <v>214480.62215000001</v>
      </c>
      <c r="K12" s="465">
        <v>821887.13290620001</v>
      </c>
      <c r="L12" s="465">
        <v>901386.11974500003</v>
      </c>
      <c r="M12" s="465">
        <v>1937753.8748011999</v>
      </c>
    </row>
    <row r="13" spans="1:14" s="336" customFormat="1" ht="15" customHeight="1">
      <c r="A13" s="31" t="s">
        <v>481</v>
      </c>
      <c r="B13" s="465">
        <v>173274.07428999999</v>
      </c>
      <c r="C13" s="465">
        <v>160774.94852000001</v>
      </c>
      <c r="D13" s="465">
        <v>530939.59331999999</v>
      </c>
      <c r="E13" s="465">
        <v>864988.61612999998</v>
      </c>
      <c r="F13" s="465">
        <v>52849.167270000005</v>
      </c>
      <c r="G13" s="465">
        <v>142811.41940799999</v>
      </c>
      <c r="H13" s="465">
        <v>852485.78584999999</v>
      </c>
      <c r="I13" s="465">
        <v>1048146.372528</v>
      </c>
      <c r="J13" s="465">
        <v>8.1424000000000003</v>
      </c>
      <c r="K13" s="465">
        <v>158.857</v>
      </c>
      <c r="L13" s="465">
        <v>241575.73593</v>
      </c>
      <c r="M13" s="465">
        <v>241742.73533000002</v>
      </c>
    </row>
    <row r="14" spans="1:14" s="336" customFormat="1" ht="15" customHeight="1">
      <c r="A14" s="31" t="s">
        <v>68</v>
      </c>
      <c r="B14" s="465">
        <v>678590.02966859995</v>
      </c>
      <c r="C14" s="465">
        <v>1403805.9511486001</v>
      </c>
      <c r="D14" s="465">
        <v>2116513.4165797997</v>
      </c>
      <c r="E14" s="465">
        <v>4198909.3973969994</v>
      </c>
      <c r="F14" s="465">
        <v>138272.74463</v>
      </c>
      <c r="G14" s="465">
        <v>189521.36479620001</v>
      </c>
      <c r="H14" s="465">
        <v>751423.13278079999</v>
      </c>
      <c r="I14" s="465">
        <v>1079217.242207</v>
      </c>
      <c r="J14" s="465">
        <v>100544.96568000001</v>
      </c>
      <c r="K14" s="465">
        <v>175767.87831079998</v>
      </c>
      <c r="L14" s="465">
        <v>1308776.7876941999</v>
      </c>
      <c r="M14" s="465">
        <v>1585089.6316849999</v>
      </c>
    </row>
    <row r="15" spans="1:14" s="336" customFormat="1" ht="15" customHeight="1">
      <c r="A15" s="31" t="s">
        <v>482</v>
      </c>
      <c r="B15" s="465">
        <v>1547673.3715774</v>
      </c>
      <c r="C15" s="465">
        <v>1492618.9628144</v>
      </c>
      <c r="D15" s="465">
        <v>1392786.1288896</v>
      </c>
      <c r="E15" s="465">
        <v>4433078.4632813996</v>
      </c>
      <c r="F15" s="465">
        <v>461016.36277100001</v>
      </c>
      <c r="G15" s="465">
        <v>1221635.1013791999</v>
      </c>
      <c r="H15" s="465">
        <v>669811.34770060005</v>
      </c>
      <c r="I15" s="465">
        <v>2352462.8118508002</v>
      </c>
      <c r="J15" s="465">
        <v>332887.32846220001</v>
      </c>
      <c r="K15" s="465">
        <v>619785.70461259992</v>
      </c>
      <c r="L15" s="465">
        <v>1870429.4850228</v>
      </c>
      <c r="M15" s="465">
        <v>2823102.5180976</v>
      </c>
    </row>
    <row r="16" spans="1:14" s="336" customFormat="1" ht="15" customHeight="1">
      <c r="A16" s="31" t="s">
        <v>483</v>
      </c>
      <c r="B16" s="465">
        <v>590.23928999999998</v>
      </c>
      <c r="C16" s="465">
        <v>48539.101560000003</v>
      </c>
      <c r="D16" s="465">
        <v>503591.77549000003</v>
      </c>
      <c r="E16" s="465">
        <v>552721.11634000007</v>
      </c>
      <c r="F16" s="465">
        <v>19930.97422</v>
      </c>
      <c r="G16" s="465">
        <v>34333.384749999997</v>
      </c>
      <c r="H16" s="465">
        <v>141327.94511</v>
      </c>
      <c r="I16" s="465">
        <v>195592.30408</v>
      </c>
      <c r="J16" s="465">
        <v>77.129190000000008</v>
      </c>
      <c r="K16" s="465">
        <v>10513.819066800001</v>
      </c>
      <c r="L16" s="465">
        <v>115426.96192</v>
      </c>
      <c r="M16" s="465">
        <v>126017.9101768</v>
      </c>
    </row>
    <row r="17" spans="1:13" s="336" customFormat="1" ht="15" customHeight="1">
      <c r="A17" s="31" t="s">
        <v>484</v>
      </c>
      <c r="B17" s="465">
        <v>28915.5337884</v>
      </c>
      <c r="C17" s="465">
        <v>94143.320908399997</v>
      </c>
      <c r="D17" s="465">
        <v>192070.19606000002</v>
      </c>
      <c r="E17" s="465">
        <v>315129.05075679999</v>
      </c>
      <c r="F17" s="465">
        <v>12613.856114800001</v>
      </c>
      <c r="G17" s="465">
        <v>81957.7269658</v>
      </c>
      <c r="H17" s="465">
        <v>145427.47994999998</v>
      </c>
      <c r="I17" s="465">
        <v>239999.06303060002</v>
      </c>
      <c r="J17" s="465">
        <v>8170.22361</v>
      </c>
      <c r="K17" s="465">
        <v>39288.378570000001</v>
      </c>
      <c r="L17" s="465">
        <v>383953.46346</v>
      </c>
      <c r="M17" s="465">
        <v>431412.06563999999</v>
      </c>
    </row>
    <row r="18" spans="1:13" s="336" customFormat="1" ht="15" customHeight="1">
      <c r="A18" s="31" t="s">
        <v>485</v>
      </c>
      <c r="B18" s="465">
        <v>362788.29985280003</v>
      </c>
      <c r="C18" s="465">
        <v>417522.44880919997</v>
      </c>
      <c r="D18" s="465">
        <v>488524.74755999999</v>
      </c>
      <c r="E18" s="465">
        <v>1268835.4962219999</v>
      </c>
      <c r="F18" s="465">
        <v>375727.8757336</v>
      </c>
      <c r="G18" s="465">
        <v>327166.16473299998</v>
      </c>
      <c r="H18" s="465">
        <v>34167.217320000003</v>
      </c>
      <c r="I18" s="465">
        <v>737061.25778660004</v>
      </c>
      <c r="J18" s="465">
        <v>33834.338380000001</v>
      </c>
      <c r="K18" s="465">
        <v>27949.581739999998</v>
      </c>
      <c r="L18" s="465">
        <v>82671.413459999996</v>
      </c>
      <c r="M18" s="465">
        <v>144455.33358000001</v>
      </c>
    </row>
    <row r="19" spans="1:13" s="336" customFormat="1" ht="15" customHeight="1">
      <c r="A19" s="31" t="s">
        <v>486</v>
      </c>
      <c r="B19" s="465">
        <v>1059865.4191691999</v>
      </c>
      <c r="C19" s="465">
        <v>819736.38594539999</v>
      </c>
      <c r="D19" s="465">
        <v>2086105.3853255999</v>
      </c>
      <c r="E19" s="465">
        <v>3965707.1904401998</v>
      </c>
      <c r="F19" s="465">
        <v>75544.268597000002</v>
      </c>
      <c r="G19" s="465">
        <v>175760.01285499998</v>
      </c>
      <c r="H19" s="465">
        <v>5008257.7876784001</v>
      </c>
      <c r="I19" s="465">
        <v>5259562.0691303993</v>
      </c>
      <c r="J19" s="465">
        <v>5898.3536644000005</v>
      </c>
      <c r="K19" s="465">
        <v>78963.278971799999</v>
      </c>
      <c r="L19" s="465">
        <v>2897526.0083435997</v>
      </c>
      <c r="M19" s="465">
        <v>2982387.6409798004</v>
      </c>
    </row>
    <row r="20" spans="1:13" s="336" customFormat="1" ht="15" customHeight="1">
      <c r="A20" s="31" t="s">
        <v>487</v>
      </c>
      <c r="B20" s="465">
        <v>0</v>
      </c>
      <c r="C20" s="465">
        <v>128.1602</v>
      </c>
      <c r="D20" s="465">
        <v>25536.561969999999</v>
      </c>
      <c r="E20" s="465">
        <v>25664.722170000001</v>
      </c>
      <c r="F20" s="465">
        <v>636.97218999999996</v>
      </c>
      <c r="G20" s="465">
        <v>326.67291</v>
      </c>
      <c r="H20" s="465">
        <v>3840.24775</v>
      </c>
      <c r="I20" s="465">
        <v>4803.8928499999993</v>
      </c>
      <c r="J20" s="465">
        <v>0</v>
      </c>
      <c r="K20" s="465">
        <v>279.06784999999996</v>
      </c>
      <c r="L20" s="465">
        <v>2714.7546400000001</v>
      </c>
      <c r="M20" s="465">
        <v>2993.82249</v>
      </c>
    </row>
    <row r="21" spans="1:13" s="336" customFormat="1" ht="15" customHeight="1">
      <c r="A21" s="31" t="s">
        <v>488</v>
      </c>
      <c r="B21" s="465">
        <v>0</v>
      </c>
      <c r="C21" s="465">
        <v>89.814240000000012</v>
      </c>
      <c r="D21" s="465">
        <v>1162.02279</v>
      </c>
      <c r="E21" s="465">
        <v>1251.8370300000001</v>
      </c>
      <c r="F21" s="465">
        <v>25.1</v>
      </c>
      <c r="G21" s="465">
        <v>916.66386999999997</v>
      </c>
      <c r="H21" s="465">
        <v>2528.6462000000001</v>
      </c>
      <c r="I21" s="465">
        <v>3470.4100699999999</v>
      </c>
      <c r="J21" s="465">
        <v>0</v>
      </c>
      <c r="K21" s="465">
        <v>6152.2290999999996</v>
      </c>
      <c r="L21" s="465">
        <v>56058.511380000004</v>
      </c>
      <c r="M21" s="465">
        <v>62210.740479999993</v>
      </c>
    </row>
    <row r="22" spans="1:13" s="336" customFormat="1" ht="15" customHeight="1">
      <c r="A22" s="31" t="s">
        <v>489</v>
      </c>
      <c r="B22" s="465">
        <v>23392.777829999999</v>
      </c>
      <c r="C22" s="465">
        <v>71018.292850400001</v>
      </c>
      <c r="D22" s="465">
        <v>185036.01727000001</v>
      </c>
      <c r="E22" s="465">
        <v>279447.08795040002</v>
      </c>
      <c r="F22" s="465">
        <v>34188.80528</v>
      </c>
      <c r="G22" s="465">
        <v>150831.546928</v>
      </c>
      <c r="H22" s="465">
        <v>1792912.5114198001</v>
      </c>
      <c r="I22" s="465">
        <v>1977932.8636278</v>
      </c>
      <c r="J22" s="465">
        <v>24180.317289999999</v>
      </c>
      <c r="K22" s="465">
        <v>49012.918948600003</v>
      </c>
      <c r="L22" s="465">
        <v>633425.07444000011</v>
      </c>
      <c r="M22" s="465">
        <v>706618.31067859998</v>
      </c>
    </row>
    <row r="23" spans="1:13" s="336" customFormat="1" ht="15" customHeight="1">
      <c r="A23" s="31" t="s">
        <v>490</v>
      </c>
      <c r="B23" s="465">
        <v>0</v>
      </c>
      <c r="C23" s="465">
        <v>0</v>
      </c>
      <c r="D23" s="465">
        <v>0</v>
      </c>
      <c r="E23" s="465">
        <v>0</v>
      </c>
      <c r="F23" s="465">
        <v>318.62965000000003</v>
      </c>
      <c r="G23" s="465">
        <v>6</v>
      </c>
      <c r="H23" s="465">
        <v>0</v>
      </c>
      <c r="I23" s="465">
        <v>324.62965000000003</v>
      </c>
      <c r="J23" s="465">
        <v>0</v>
      </c>
      <c r="K23" s="465">
        <v>0</v>
      </c>
      <c r="L23" s="465">
        <v>183.85109</v>
      </c>
      <c r="M23" s="465">
        <v>183.85109</v>
      </c>
    </row>
    <row r="24" spans="1:13" s="336" customFormat="1" ht="15" customHeight="1">
      <c r="A24" s="31" t="s">
        <v>491</v>
      </c>
      <c r="B24" s="465">
        <v>0</v>
      </c>
      <c r="C24" s="465">
        <v>100.12048</v>
      </c>
      <c r="D24" s="465">
        <v>10.37045</v>
      </c>
      <c r="E24" s="465">
        <v>110.49092999999999</v>
      </c>
      <c r="F24" s="465">
        <v>218.89597000000001</v>
      </c>
      <c r="G24" s="465">
        <v>252.70501999999999</v>
      </c>
      <c r="H24" s="465">
        <v>0</v>
      </c>
      <c r="I24" s="465">
        <v>471.60098999999997</v>
      </c>
      <c r="J24" s="465">
        <v>0</v>
      </c>
      <c r="K24" s="465">
        <v>0</v>
      </c>
      <c r="L24" s="465">
        <v>0</v>
      </c>
      <c r="M24" s="465">
        <v>0</v>
      </c>
    </row>
    <row r="25" spans="1:13" s="337" customFormat="1" ht="15" customHeight="1">
      <c r="A25" s="31" t="s">
        <v>492</v>
      </c>
      <c r="B25" s="465">
        <v>0</v>
      </c>
      <c r="C25" s="465">
        <v>0</v>
      </c>
      <c r="D25" s="465">
        <v>38.251160000000006</v>
      </c>
      <c r="E25" s="465">
        <v>38.251160000000006</v>
      </c>
      <c r="F25" s="465">
        <v>415.42134000000004</v>
      </c>
      <c r="G25" s="465">
        <v>89.158298599999995</v>
      </c>
      <c r="H25" s="465">
        <v>2205.5865800000001</v>
      </c>
      <c r="I25" s="465">
        <v>2710.1662185999999</v>
      </c>
      <c r="J25" s="465">
        <v>0</v>
      </c>
      <c r="K25" s="465">
        <v>49.696959999999997</v>
      </c>
      <c r="L25" s="465">
        <v>18.100000000000001</v>
      </c>
      <c r="M25" s="465">
        <v>67.796960000000013</v>
      </c>
    </row>
    <row r="26" spans="1:13" s="337" customFormat="1" ht="15" customHeight="1">
      <c r="A26" s="478" t="s">
        <v>511</v>
      </c>
      <c r="B26" s="468">
        <v>6150682.2382903984</v>
      </c>
      <c r="C26" s="468">
        <v>7959501.820799402</v>
      </c>
      <c r="D26" s="468">
        <v>10717782.535684997</v>
      </c>
      <c r="E26" s="468">
        <v>24827966.594774801</v>
      </c>
      <c r="F26" s="468">
        <v>1802614.6649691998</v>
      </c>
      <c r="G26" s="468">
        <v>4249751.0725966003</v>
      </c>
      <c r="H26" s="468">
        <v>13463385.4020628</v>
      </c>
      <c r="I26" s="468">
        <v>19515751.1396286</v>
      </c>
      <c r="J26" s="468">
        <v>1248083.2138052003</v>
      </c>
      <c r="K26" s="468">
        <v>2626948.4816688006</v>
      </c>
      <c r="L26" s="468">
        <v>10156287.454824999</v>
      </c>
      <c r="M26" s="468">
        <v>14031319.150299</v>
      </c>
    </row>
    <row r="27" spans="1:13" ht="15" customHeight="1" thickBot="1">
      <c r="A27" s="318"/>
      <c r="B27" s="324"/>
      <c r="C27" s="320"/>
      <c r="D27" s="320"/>
      <c r="E27" s="320"/>
      <c r="F27" s="320"/>
      <c r="G27" s="320"/>
      <c r="H27" s="324"/>
      <c r="I27" s="324"/>
      <c r="J27" s="324"/>
      <c r="K27" s="324"/>
      <c r="L27" s="324"/>
      <c r="M27" s="324"/>
    </row>
    <row r="28" spans="1:13" s="338" customFormat="1" ht="15" customHeight="1" thickTop="1">
      <c r="A28" s="301" t="s">
        <v>495</v>
      </c>
      <c r="B28" s="301"/>
      <c r="C28" s="301"/>
      <c r="D28" s="312"/>
      <c r="E28" s="312"/>
      <c r="F28" s="312"/>
      <c r="G28" s="312"/>
      <c r="H28" s="322"/>
      <c r="I28" s="322"/>
      <c r="J28" s="279"/>
      <c r="K28" s="279"/>
      <c r="L28" s="279"/>
      <c r="M28" s="279"/>
    </row>
    <row r="29" spans="1:13" ht="15" customHeight="1">
      <c r="A29" s="301" t="s">
        <v>498</v>
      </c>
      <c r="B29" s="301"/>
      <c r="C29" s="301"/>
      <c r="D29" s="302"/>
      <c r="E29" s="302"/>
      <c r="F29" s="302"/>
      <c r="G29" s="302"/>
      <c r="H29" s="302"/>
      <c r="I29" s="311"/>
      <c r="J29" s="279"/>
      <c r="K29" s="279"/>
      <c r="L29" s="279"/>
      <c r="M29" s="279"/>
    </row>
  </sheetData>
  <mergeCells count="7">
    <mergeCell ref="A1:M1"/>
    <mergeCell ref="A2:M2"/>
    <mergeCell ref="A3:M3"/>
    <mergeCell ref="A4:M4"/>
    <mergeCell ref="B6:E6"/>
    <mergeCell ref="F6:I6"/>
    <mergeCell ref="J6:M6"/>
  </mergeCells>
  <hyperlinks>
    <hyperlink ref="N1" location="ÍNDICE!A1" display="ÍNDICE"/>
  </hyperlink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N31"/>
  <sheetViews>
    <sheetView topLeftCell="B1" zoomScaleNormal="100" workbookViewId="0">
      <selection sqref="A1:M1"/>
    </sheetView>
  </sheetViews>
  <sheetFormatPr baseColWidth="10" defaultColWidth="9.140625" defaultRowHeight="12.75"/>
  <cols>
    <col min="1" max="1" width="53.5703125" style="305" customWidth="1"/>
    <col min="2" max="2" width="14.42578125" style="304" customWidth="1"/>
    <col min="3" max="3" width="16.42578125" style="304" customWidth="1"/>
    <col min="4" max="4" width="14.42578125" style="304" customWidth="1"/>
    <col min="5" max="5" width="10.140625" style="304" bestFit="1" customWidth="1"/>
    <col min="6" max="6" width="14.42578125" style="304" customWidth="1"/>
    <col min="7" max="7" width="16.42578125" style="304" customWidth="1"/>
    <col min="8" max="8" width="14.42578125" style="304" customWidth="1"/>
    <col min="9" max="9" width="10.140625" style="304" customWidth="1"/>
    <col min="10" max="10" width="14.42578125" style="304" customWidth="1"/>
    <col min="11" max="11" width="16.42578125" style="304" customWidth="1"/>
    <col min="12" max="12" width="14.42578125" style="304" customWidth="1"/>
    <col min="13" max="13" width="7.5703125" style="304" customWidth="1"/>
    <col min="14" max="256" width="9.140625" style="304"/>
    <col min="257" max="257" width="53.5703125" style="304" customWidth="1"/>
    <col min="258" max="258" width="14.42578125" style="304" customWidth="1"/>
    <col min="259" max="259" width="16.42578125" style="304" customWidth="1"/>
    <col min="260" max="260" width="14.42578125" style="304" customWidth="1"/>
    <col min="261" max="261" width="10.140625" style="304" bestFit="1" customWidth="1"/>
    <col min="262" max="262" width="14.42578125" style="304" customWidth="1"/>
    <col min="263" max="263" width="16.42578125" style="304" customWidth="1"/>
    <col min="264" max="264" width="14.42578125" style="304" customWidth="1"/>
    <col min="265" max="265" width="10.140625" style="304" customWidth="1"/>
    <col min="266" max="266" width="14.42578125" style="304" customWidth="1"/>
    <col min="267" max="267" width="16.42578125" style="304" customWidth="1"/>
    <col min="268" max="268" width="14.42578125" style="304" customWidth="1"/>
    <col min="269" max="269" width="7.5703125" style="304" customWidth="1"/>
    <col min="270" max="512" width="9.140625" style="304"/>
    <col min="513" max="513" width="53.5703125" style="304" customWidth="1"/>
    <col min="514" max="514" width="14.42578125" style="304" customWidth="1"/>
    <col min="515" max="515" width="16.42578125" style="304" customWidth="1"/>
    <col min="516" max="516" width="14.42578125" style="304" customWidth="1"/>
    <col min="517" max="517" width="10.140625" style="304" bestFit="1" customWidth="1"/>
    <col min="518" max="518" width="14.42578125" style="304" customWidth="1"/>
    <col min="519" max="519" width="16.42578125" style="304" customWidth="1"/>
    <col min="520" max="520" width="14.42578125" style="304" customWidth="1"/>
    <col min="521" max="521" width="10.140625" style="304" customWidth="1"/>
    <col min="522" max="522" width="14.42578125" style="304" customWidth="1"/>
    <col min="523" max="523" width="16.42578125" style="304" customWidth="1"/>
    <col min="524" max="524" width="14.42578125" style="304" customWidth="1"/>
    <col min="525" max="525" width="7.5703125" style="304" customWidth="1"/>
    <col min="526" max="768" width="9.140625" style="304"/>
    <col min="769" max="769" width="53.5703125" style="304" customWidth="1"/>
    <col min="770" max="770" width="14.42578125" style="304" customWidth="1"/>
    <col min="771" max="771" width="16.42578125" style="304" customWidth="1"/>
    <col min="772" max="772" width="14.42578125" style="304" customWidth="1"/>
    <col min="773" max="773" width="10.140625" style="304" bestFit="1" customWidth="1"/>
    <col min="774" max="774" width="14.42578125" style="304" customWidth="1"/>
    <col min="775" max="775" width="16.42578125" style="304" customWidth="1"/>
    <col min="776" max="776" width="14.42578125" style="304" customWidth="1"/>
    <col min="777" max="777" width="10.140625" style="304" customWidth="1"/>
    <col min="778" max="778" width="14.42578125" style="304" customWidth="1"/>
    <col min="779" max="779" width="16.42578125" style="304" customWidth="1"/>
    <col min="780" max="780" width="14.42578125" style="304" customWidth="1"/>
    <col min="781" max="781" width="7.5703125" style="304" customWidth="1"/>
    <col min="782" max="1024" width="9.140625" style="304"/>
    <col min="1025" max="1025" width="53.5703125" style="304" customWidth="1"/>
    <col min="1026" max="1026" width="14.42578125" style="304" customWidth="1"/>
    <col min="1027" max="1027" width="16.42578125" style="304" customWidth="1"/>
    <col min="1028" max="1028" width="14.42578125" style="304" customWidth="1"/>
    <col min="1029" max="1029" width="10.140625" style="304" bestFit="1" customWidth="1"/>
    <col min="1030" max="1030" width="14.42578125" style="304" customWidth="1"/>
    <col min="1031" max="1031" width="16.42578125" style="304" customWidth="1"/>
    <col min="1032" max="1032" width="14.42578125" style="304" customWidth="1"/>
    <col min="1033" max="1033" width="10.140625" style="304" customWidth="1"/>
    <col min="1034" max="1034" width="14.42578125" style="304" customWidth="1"/>
    <col min="1035" max="1035" width="16.42578125" style="304" customWidth="1"/>
    <col min="1036" max="1036" width="14.42578125" style="304" customWidth="1"/>
    <col min="1037" max="1037" width="7.5703125" style="304" customWidth="1"/>
    <col min="1038" max="1280" width="9.140625" style="304"/>
    <col min="1281" max="1281" width="53.5703125" style="304" customWidth="1"/>
    <col min="1282" max="1282" width="14.42578125" style="304" customWidth="1"/>
    <col min="1283" max="1283" width="16.42578125" style="304" customWidth="1"/>
    <col min="1284" max="1284" width="14.42578125" style="304" customWidth="1"/>
    <col min="1285" max="1285" width="10.140625" style="304" bestFit="1" customWidth="1"/>
    <col min="1286" max="1286" width="14.42578125" style="304" customWidth="1"/>
    <col min="1287" max="1287" width="16.42578125" style="304" customWidth="1"/>
    <col min="1288" max="1288" width="14.42578125" style="304" customWidth="1"/>
    <col min="1289" max="1289" width="10.140625" style="304" customWidth="1"/>
    <col min="1290" max="1290" width="14.42578125" style="304" customWidth="1"/>
    <col min="1291" max="1291" width="16.42578125" style="304" customWidth="1"/>
    <col min="1292" max="1292" width="14.42578125" style="304" customWidth="1"/>
    <col min="1293" max="1293" width="7.5703125" style="304" customWidth="1"/>
    <col min="1294" max="1536" width="9.140625" style="304"/>
    <col min="1537" max="1537" width="53.5703125" style="304" customWidth="1"/>
    <col min="1538" max="1538" width="14.42578125" style="304" customWidth="1"/>
    <col min="1539" max="1539" width="16.42578125" style="304" customWidth="1"/>
    <col min="1540" max="1540" width="14.42578125" style="304" customWidth="1"/>
    <col min="1541" max="1541" width="10.140625" style="304" bestFit="1" customWidth="1"/>
    <col min="1542" max="1542" width="14.42578125" style="304" customWidth="1"/>
    <col min="1543" max="1543" width="16.42578125" style="304" customWidth="1"/>
    <col min="1544" max="1544" width="14.42578125" style="304" customWidth="1"/>
    <col min="1545" max="1545" width="10.140625" style="304" customWidth="1"/>
    <col min="1546" max="1546" width="14.42578125" style="304" customWidth="1"/>
    <col min="1547" max="1547" width="16.42578125" style="304" customWidth="1"/>
    <col min="1548" max="1548" width="14.42578125" style="304" customWidth="1"/>
    <col min="1549" max="1549" width="7.5703125" style="304" customWidth="1"/>
    <col min="1550" max="1792" width="9.140625" style="304"/>
    <col min="1793" max="1793" width="53.5703125" style="304" customWidth="1"/>
    <col min="1794" max="1794" width="14.42578125" style="304" customWidth="1"/>
    <col min="1795" max="1795" width="16.42578125" style="304" customWidth="1"/>
    <col min="1796" max="1796" width="14.42578125" style="304" customWidth="1"/>
    <col min="1797" max="1797" width="10.140625" style="304" bestFit="1" customWidth="1"/>
    <col min="1798" max="1798" width="14.42578125" style="304" customWidth="1"/>
    <col min="1799" max="1799" width="16.42578125" style="304" customWidth="1"/>
    <col min="1800" max="1800" width="14.42578125" style="304" customWidth="1"/>
    <col min="1801" max="1801" width="10.140625" style="304" customWidth="1"/>
    <col min="1802" max="1802" width="14.42578125" style="304" customWidth="1"/>
    <col min="1803" max="1803" width="16.42578125" style="304" customWidth="1"/>
    <col min="1804" max="1804" width="14.42578125" style="304" customWidth="1"/>
    <col min="1805" max="1805" width="7.5703125" style="304" customWidth="1"/>
    <col min="1806" max="2048" width="9.140625" style="304"/>
    <col min="2049" max="2049" width="53.5703125" style="304" customWidth="1"/>
    <col min="2050" max="2050" width="14.42578125" style="304" customWidth="1"/>
    <col min="2051" max="2051" width="16.42578125" style="304" customWidth="1"/>
    <col min="2052" max="2052" width="14.42578125" style="304" customWidth="1"/>
    <col min="2053" max="2053" width="10.140625" style="304" bestFit="1" customWidth="1"/>
    <col min="2054" max="2054" width="14.42578125" style="304" customWidth="1"/>
    <col min="2055" max="2055" width="16.42578125" style="304" customWidth="1"/>
    <col min="2056" max="2056" width="14.42578125" style="304" customWidth="1"/>
    <col min="2057" max="2057" width="10.140625" style="304" customWidth="1"/>
    <col min="2058" max="2058" width="14.42578125" style="304" customWidth="1"/>
    <col min="2059" max="2059" width="16.42578125" style="304" customWidth="1"/>
    <col min="2060" max="2060" width="14.42578125" style="304" customWidth="1"/>
    <col min="2061" max="2061" width="7.5703125" style="304" customWidth="1"/>
    <col min="2062" max="2304" width="9.140625" style="304"/>
    <col min="2305" max="2305" width="53.5703125" style="304" customWidth="1"/>
    <col min="2306" max="2306" width="14.42578125" style="304" customWidth="1"/>
    <col min="2307" max="2307" width="16.42578125" style="304" customWidth="1"/>
    <col min="2308" max="2308" width="14.42578125" style="304" customWidth="1"/>
    <col min="2309" max="2309" width="10.140625" style="304" bestFit="1" customWidth="1"/>
    <col min="2310" max="2310" width="14.42578125" style="304" customWidth="1"/>
    <col min="2311" max="2311" width="16.42578125" style="304" customWidth="1"/>
    <col min="2312" max="2312" width="14.42578125" style="304" customWidth="1"/>
    <col min="2313" max="2313" width="10.140625" style="304" customWidth="1"/>
    <col min="2314" max="2314" width="14.42578125" style="304" customWidth="1"/>
    <col min="2315" max="2315" width="16.42578125" style="304" customWidth="1"/>
    <col min="2316" max="2316" width="14.42578125" style="304" customWidth="1"/>
    <col min="2317" max="2317" width="7.5703125" style="304" customWidth="1"/>
    <col min="2318" max="2560" width="9.140625" style="304"/>
    <col min="2561" max="2561" width="53.5703125" style="304" customWidth="1"/>
    <col min="2562" max="2562" width="14.42578125" style="304" customWidth="1"/>
    <col min="2563" max="2563" width="16.42578125" style="304" customWidth="1"/>
    <col min="2564" max="2564" width="14.42578125" style="304" customWidth="1"/>
    <col min="2565" max="2565" width="10.140625" style="304" bestFit="1" customWidth="1"/>
    <col min="2566" max="2566" width="14.42578125" style="304" customWidth="1"/>
    <col min="2567" max="2567" width="16.42578125" style="304" customWidth="1"/>
    <col min="2568" max="2568" width="14.42578125" style="304" customWidth="1"/>
    <col min="2569" max="2569" width="10.140625" style="304" customWidth="1"/>
    <col min="2570" max="2570" width="14.42578125" style="304" customWidth="1"/>
    <col min="2571" max="2571" width="16.42578125" style="304" customWidth="1"/>
    <col min="2572" max="2572" width="14.42578125" style="304" customWidth="1"/>
    <col min="2573" max="2573" width="7.5703125" style="304" customWidth="1"/>
    <col min="2574" max="2816" width="9.140625" style="304"/>
    <col min="2817" max="2817" width="53.5703125" style="304" customWidth="1"/>
    <col min="2818" max="2818" width="14.42578125" style="304" customWidth="1"/>
    <col min="2819" max="2819" width="16.42578125" style="304" customWidth="1"/>
    <col min="2820" max="2820" width="14.42578125" style="304" customWidth="1"/>
    <col min="2821" max="2821" width="10.140625" style="304" bestFit="1" customWidth="1"/>
    <col min="2822" max="2822" width="14.42578125" style="304" customWidth="1"/>
    <col min="2823" max="2823" width="16.42578125" style="304" customWidth="1"/>
    <col min="2824" max="2824" width="14.42578125" style="304" customWidth="1"/>
    <col min="2825" max="2825" width="10.140625" style="304" customWidth="1"/>
    <col min="2826" max="2826" width="14.42578125" style="304" customWidth="1"/>
    <col min="2827" max="2827" width="16.42578125" style="304" customWidth="1"/>
    <col min="2828" max="2828" width="14.42578125" style="304" customWidth="1"/>
    <col min="2829" max="2829" width="7.5703125" style="304" customWidth="1"/>
    <col min="2830" max="3072" width="9.140625" style="304"/>
    <col min="3073" max="3073" width="53.5703125" style="304" customWidth="1"/>
    <col min="3074" max="3074" width="14.42578125" style="304" customWidth="1"/>
    <col min="3075" max="3075" width="16.42578125" style="304" customWidth="1"/>
    <col min="3076" max="3076" width="14.42578125" style="304" customWidth="1"/>
    <col min="3077" max="3077" width="10.140625" style="304" bestFit="1" customWidth="1"/>
    <col min="3078" max="3078" width="14.42578125" style="304" customWidth="1"/>
    <col min="3079" max="3079" width="16.42578125" style="304" customWidth="1"/>
    <col min="3080" max="3080" width="14.42578125" style="304" customWidth="1"/>
    <col min="3081" max="3081" width="10.140625" style="304" customWidth="1"/>
    <col min="3082" max="3082" width="14.42578125" style="304" customWidth="1"/>
    <col min="3083" max="3083" width="16.42578125" style="304" customWidth="1"/>
    <col min="3084" max="3084" width="14.42578125" style="304" customWidth="1"/>
    <col min="3085" max="3085" width="7.5703125" style="304" customWidth="1"/>
    <col min="3086" max="3328" width="9.140625" style="304"/>
    <col min="3329" max="3329" width="53.5703125" style="304" customWidth="1"/>
    <col min="3330" max="3330" width="14.42578125" style="304" customWidth="1"/>
    <col min="3331" max="3331" width="16.42578125" style="304" customWidth="1"/>
    <col min="3332" max="3332" width="14.42578125" style="304" customWidth="1"/>
    <col min="3333" max="3333" width="10.140625" style="304" bestFit="1" customWidth="1"/>
    <col min="3334" max="3334" width="14.42578125" style="304" customWidth="1"/>
    <col min="3335" max="3335" width="16.42578125" style="304" customWidth="1"/>
    <col min="3336" max="3336" width="14.42578125" style="304" customWidth="1"/>
    <col min="3337" max="3337" width="10.140625" style="304" customWidth="1"/>
    <col min="3338" max="3338" width="14.42578125" style="304" customWidth="1"/>
    <col min="3339" max="3339" width="16.42578125" style="304" customWidth="1"/>
    <col min="3340" max="3340" width="14.42578125" style="304" customWidth="1"/>
    <col min="3341" max="3341" width="7.5703125" style="304" customWidth="1"/>
    <col min="3342" max="3584" width="9.140625" style="304"/>
    <col min="3585" max="3585" width="53.5703125" style="304" customWidth="1"/>
    <col min="3586" max="3586" width="14.42578125" style="304" customWidth="1"/>
    <col min="3587" max="3587" width="16.42578125" style="304" customWidth="1"/>
    <col min="3588" max="3588" width="14.42578125" style="304" customWidth="1"/>
    <col min="3589" max="3589" width="10.140625" style="304" bestFit="1" customWidth="1"/>
    <col min="3590" max="3590" width="14.42578125" style="304" customWidth="1"/>
    <col min="3591" max="3591" width="16.42578125" style="304" customWidth="1"/>
    <col min="3592" max="3592" width="14.42578125" style="304" customWidth="1"/>
    <col min="3593" max="3593" width="10.140625" style="304" customWidth="1"/>
    <col min="3594" max="3594" width="14.42578125" style="304" customWidth="1"/>
    <col min="3595" max="3595" width="16.42578125" style="304" customWidth="1"/>
    <col min="3596" max="3596" width="14.42578125" style="304" customWidth="1"/>
    <col min="3597" max="3597" width="7.5703125" style="304" customWidth="1"/>
    <col min="3598" max="3840" width="9.140625" style="304"/>
    <col min="3841" max="3841" width="53.5703125" style="304" customWidth="1"/>
    <col min="3842" max="3842" width="14.42578125" style="304" customWidth="1"/>
    <col min="3843" max="3843" width="16.42578125" style="304" customWidth="1"/>
    <col min="3844" max="3844" width="14.42578125" style="304" customWidth="1"/>
    <col min="3845" max="3845" width="10.140625" style="304" bestFit="1" customWidth="1"/>
    <col min="3846" max="3846" width="14.42578125" style="304" customWidth="1"/>
    <col min="3847" max="3847" width="16.42578125" style="304" customWidth="1"/>
    <col min="3848" max="3848" width="14.42578125" style="304" customWidth="1"/>
    <col min="3849" max="3849" width="10.140625" style="304" customWidth="1"/>
    <col min="3850" max="3850" width="14.42578125" style="304" customWidth="1"/>
    <col min="3851" max="3851" width="16.42578125" style="304" customWidth="1"/>
    <col min="3852" max="3852" width="14.42578125" style="304" customWidth="1"/>
    <col min="3853" max="3853" width="7.5703125" style="304" customWidth="1"/>
    <col min="3854" max="4096" width="9.140625" style="304"/>
    <col min="4097" max="4097" width="53.5703125" style="304" customWidth="1"/>
    <col min="4098" max="4098" width="14.42578125" style="304" customWidth="1"/>
    <col min="4099" max="4099" width="16.42578125" style="304" customWidth="1"/>
    <col min="4100" max="4100" width="14.42578125" style="304" customWidth="1"/>
    <col min="4101" max="4101" width="10.140625" style="304" bestFit="1" customWidth="1"/>
    <col min="4102" max="4102" width="14.42578125" style="304" customWidth="1"/>
    <col min="4103" max="4103" width="16.42578125" style="304" customWidth="1"/>
    <col min="4104" max="4104" width="14.42578125" style="304" customWidth="1"/>
    <col min="4105" max="4105" width="10.140625" style="304" customWidth="1"/>
    <col min="4106" max="4106" width="14.42578125" style="304" customWidth="1"/>
    <col min="4107" max="4107" width="16.42578125" style="304" customWidth="1"/>
    <col min="4108" max="4108" width="14.42578125" style="304" customWidth="1"/>
    <col min="4109" max="4109" width="7.5703125" style="304" customWidth="1"/>
    <col min="4110" max="4352" width="9.140625" style="304"/>
    <col min="4353" max="4353" width="53.5703125" style="304" customWidth="1"/>
    <col min="4354" max="4354" width="14.42578125" style="304" customWidth="1"/>
    <col min="4355" max="4355" width="16.42578125" style="304" customWidth="1"/>
    <col min="4356" max="4356" width="14.42578125" style="304" customWidth="1"/>
    <col min="4357" max="4357" width="10.140625" style="304" bestFit="1" customWidth="1"/>
    <col min="4358" max="4358" width="14.42578125" style="304" customWidth="1"/>
    <col min="4359" max="4359" width="16.42578125" style="304" customWidth="1"/>
    <col min="4360" max="4360" width="14.42578125" style="304" customWidth="1"/>
    <col min="4361" max="4361" width="10.140625" style="304" customWidth="1"/>
    <col min="4362" max="4362" width="14.42578125" style="304" customWidth="1"/>
    <col min="4363" max="4363" width="16.42578125" style="304" customWidth="1"/>
    <col min="4364" max="4364" width="14.42578125" style="304" customWidth="1"/>
    <col min="4365" max="4365" width="7.5703125" style="304" customWidth="1"/>
    <col min="4366" max="4608" width="9.140625" style="304"/>
    <col min="4609" max="4609" width="53.5703125" style="304" customWidth="1"/>
    <col min="4610" max="4610" width="14.42578125" style="304" customWidth="1"/>
    <col min="4611" max="4611" width="16.42578125" style="304" customWidth="1"/>
    <col min="4612" max="4612" width="14.42578125" style="304" customWidth="1"/>
    <col min="4613" max="4613" width="10.140625" style="304" bestFit="1" customWidth="1"/>
    <col min="4614" max="4614" width="14.42578125" style="304" customWidth="1"/>
    <col min="4615" max="4615" width="16.42578125" style="304" customWidth="1"/>
    <col min="4616" max="4616" width="14.42578125" style="304" customWidth="1"/>
    <col min="4617" max="4617" width="10.140625" style="304" customWidth="1"/>
    <col min="4618" max="4618" width="14.42578125" style="304" customWidth="1"/>
    <col min="4619" max="4619" width="16.42578125" style="304" customWidth="1"/>
    <col min="4620" max="4620" width="14.42578125" style="304" customWidth="1"/>
    <col min="4621" max="4621" width="7.5703125" style="304" customWidth="1"/>
    <col min="4622" max="4864" width="9.140625" style="304"/>
    <col min="4865" max="4865" width="53.5703125" style="304" customWidth="1"/>
    <col min="4866" max="4866" width="14.42578125" style="304" customWidth="1"/>
    <col min="4867" max="4867" width="16.42578125" style="304" customWidth="1"/>
    <col min="4868" max="4868" width="14.42578125" style="304" customWidth="1"/>
    <col min="4869" max="4869" width="10.140625" style="304" bestFit="1" customWidth="1"/>
    <col min="4870" max="4870" width="14.42578125" style="304" customWidth="1"/>
    <col min="4871" max="4871" width="16.42578125" style="304" customWidth="1"/>
    <col min="4872" max="4872" width="14.42578125" style="304" customWidth="1"/>
    <col min="4873" max="4873" width="10.140625" style="304" customWidth="1"/>
    <col min="4874" max="4874" width="14.42578125" style="304" customWidth="1"/>
    <col min="4875" max="4875" width="16.42578125" style="304" customWidth="1"/>
    <col min="4876" max="4876" width="14.42578125" style="304" customWidth="1"/>
    <col min="4877" max="4877" width="7.5703125" style="304" customWidth="1"/>
    <col min="4878" max="5120" width="9.140625" style="304"/>
    <col min="5121" max="5121" width="53.5703125" style="304" customWidth="1"/>
    <col min="5122" max="5122" width="14.42578125" style="304" customWidth="1"/>
    <col min="5123" max="5123" width="16.42578125" style="304" customWidth="1"/>
    <col min="5124" max="5124" width="14.42578125" style="304" customWidth="1"/>
    <col min="5125" max="5125" width="10.140625" style="304" bestFit="1" customWidth="1"/>
    <col min="5126" max="5126" width="14.42578125" style="304" customWidth="1"/>
    <col min="5127" max="5127" width="16.42578125" style="304" customWidth="1"/>
    <col min="5128" max="5128" width="14.42578125" style="304" customWidth="1"/>
    <col min="5129" max="5129" width="10.140625" style="304" customWidth="1"/>
    <col min="5130" max="5130" width="14.42578125" style="304" customWidth="1"/>
    <col min="5131" max="5131" width="16.42578125" style="304" customWidth="1"/>
    <col min="5132" max="5132" width="14.42578125" style="304" customWidth="1"/>
    <col min="5133" max="5133" width="7.5703125" style="304" customWidth="1"/>
    <col min="5134" max="5376" width="9.140625" style="304"/>
    <col min="5377" max="5377" width="53.5703125" style="304" customWidth="1"/>
    <col min="5378" max="5378" width="14.42578125" style="304" customWidth="1"/>
    <col min="5379" max="5379" width="16.42578125" style="304" customWidth="1"/>
    <col min="5380" max="5380" width="14.42578125" style="304" customWidth="1"/>
    <col min="5381" max="5381" width="10.140625" style="304" bestFit="1" customWidth="1"/>
    <col min="5382" max="5382" width="14.42578125" style="304" customWidth="1"/>
    <col min="5383" max="5383" width="16.42578125" style="304" customWidth="1"/>
    <col min="5384" max="5384" width="14.42578125" style="304" customWidth="1"/>
    <col min="5385" max="5385" width="10.140625" style="304" customWidth="1"/>
    <col min="5386" max="5386" width="14.42578125" style="304" customWidth="1"/>
    <col min="5387" max="5387" width="16.42578125" style="304" customWidth="1"/>
    <col min="5388" max="5388" width="14.42578125" style="304" customWidth="1"/>
    <col min="5389" max="5389" width="7.5703125" style="304" customWidth="1"/>
    <col min="5390" max="5632" width="9.140625" style="304"/>
    <col min="5633" max="5633" width="53.5703125" style="304" customWidth="1"/>
    <col min="5634" max="5634" width="14.42578125" style="304" customWidth="1"/>
    <col min="5635" max="5635" width="16.42578125" style="304" customWidth="1"/>
    <col min="5636" max="5636" width="14.42578125" style="304" customWidth="1"/>
    <col min="5637" max="5637" width="10.140625" style="304" bestFit="1" customWidth="1"/>
    <col min="5638" max="5638" width="14.42578125" style="304" customWidth="1"/>
    <col min="5639" max="5639" width="16.42578125" style="304" customWidth="1"/>
    <col min="5640" max="5640" width="14.42578125" style="304" customWidth="1"/>
    <col min="5641" max="5641" width="10.140625" style="304" customWidth="1"/>
    <col min="5642" max="5642" width="14.42578125" style="304" customWidth="1"/>
    <col min="5643" max="5643" width="16.42578125" style="304" customWidth="1"/>
    <col min="5644" max="5644" width="14.42578125" style="304" customWidth="1"/>
    <col min="5645" max="5645" width="7.5703125" style="304" customWidth="1"/>
    <col min="5646" max="5888" width="9.140625" style="304"/>
    <col min="5889" max="5889" width="53.5703125" style="304" customWidth="1"/>
    <col min="5890" max="5890" width="14.42578125" style="304" customWidth="1"/>
    <col min="5891" max="5891" width="16.42578125" style="304" customWidth="1"/>
    <col min="5892" max="5892" width="14.42578125" style="304" customWidth="1"/>
    <col min="5893" max="5893" width="10.140625" style="304" bestFit="1" customWidth="1"/>
    <col min="5894" max="5894" width="14.42578125" style="304" customWidth="1"/>
    <col min="5895" max="5895" width="16.42578125" style="304" customWidth="1"/>
    <col min="5896" max="5896" width="14.42578125" style="304" customWidth="1"/>
    <col min="5897" max="5897" width="10.140625" style="304" customWidth="1"/>
    <col min="5898" max="5898" width="14.42578125" style="304" customWidth="1"/>
    <col min="5899" max="5899" width="16.42578125" style="304" customWidth="1"/>
    <col min="5900" max="5900" width="14.42578125" style="304" customWidth="1"/>
    <col min="5901" max="5901" width="7.5703125" style="304" customWidth="1"/>
    <col min="5902" max="6144" width="9.140625" style="304"/>
    <col min="6145" max="6145" width="53.5703125" style="304" customWidth="1"/>
    <col min="6146" max="6146" width="14.42578125" style="304" customWidth="1"/>
    <col min="6147" max="6147" width="16.42578125" style="304" customWidth="1"/>
    <col min="6148" max="6148" width="14.42578125" style="304" customWidth="1"/>
    <col min="6149" max="6149" width="10.140625" style="304" bestFit="1" customWidth="1"/>
    <col min="6150" max="6150" width="14.42578125" style="304" customWidth="1"/>
    <col min="6151" max="6151" width="16.42578125" style="304" customWidth="1"/>
    <col min="6152" max="6152" width="14.42578125" style="304" customWidth="1"/>
    <col min="6153" max="6153" width="10.140625" style="304" customWidth="1"/>
    <col min="6154" max="6154" width="14.42578125" style="304" customWidth="1"/>
    <col min="6155" max="6155" width="16.42578125" style="304" customWidth="1"/>
    <col min="6156" max="6156" width="14.42578125" style="304" customWidth="1"/>
    <col min="6157" max="6157" width="7.5703125" style="304" customWidth="1"/>
    <col min="6158" max="6400" width="9.140625" style="304"/>
    <col min="6401" max="6401" width="53.5703125" style="304" customWidth="1"/>
    <col min="6402" max="6402" width="14.42578125" style="304" customWidth="1"/>
    <col min="6403" max="6403" width="16.42578125" style="304" customWidth="1"/>
    <col min="6404" max="6404" width="14.42578125" style="304" customWidth="1"/>
    <col min="6405" max="6405" width="10.140625" style="304" bestFit="1" customWidth="1"/>
    <col min="6406" max="6406" width="14.42578125" style="304" customWidth="1"/>
    <col min="6407" max="6407" width="16.42578125" style="304" customWidth="1"/>
    <col min="6408" max="6408" width="14.42578125" style="304" customWidth="1"/>
    <col min="6409" max="6409" width="10.140625" style="304" customWidth="1"/>
    <col min="6410" max="6410" width="14.42578125" style="304" customWidth="1"/>
    <col min="6411" max="6411" width="16.42578125" style="304" customWidth="1"/>
    <col min="6412" max="6412" width="14.42578125" style="304" customWidth="1"/>
    <col min="6413" max="6413" width="7.5703125" style="304" customWidth="1"/>
    <col min="6414" max="6656" width="9.140625" style="304"/>
    <col min="6657" max="6657" width="53.5703125" style="304" customWidth="1"/>
    <col min="6658" max="6658" width="14.42578125" style="304" customWidth="1"/>
    <col min="6659" max="6659" width="16.42578125" style="304" customWidth="1"/>
    <col min="6660" max="6660" width="14.42578125" style="304" customWidth="1"/>
    <col min="6661" max="6661" width="10.140625" style="304" bestFit="1" customWidth="1"/>
    <col min="6662" max="6662" width="14.42578125" style="304" customWidth="1"/>
    <col min="6663" max="6663" width="16.42578125" style="304" customWidth="1"/>
    <col min="6664" max="6664" width="14.42578125" style="304" customWidth="1"/>
    <col min="6665" max="6665" width="10.140625" style="304" customWidth="1"/>
    <col min="6666" max="6666" width="14.42578125" style="304" customWidth="1"/>
    <col min="6667" max="6667" width="16.42578125" style="304" customWidth="1"/>
    <col min="6668" max="6668" width="14.42578125" style="304" customWidth="1"/>
    <col min="6669" max="6669" width="7.5703125" style="304" customWidth="1"/>
    <col min="6670" max="6912" width="9.140625" style="304"/>
    <col min="6913" max="6913" width="53.5703125" style="304" customWidth="1"/>
    <col min="6914" max="6914" width="14.42578125" style="304" customWidth="1"/>
    <col min="6915" max="6915" width="16.42578125" style="304" customWidth="1"/>
    <col min="6916" max="6916" width="14.42578125" style="304" customWidth="1"/>
    <col min="6917" max="6917" width="10.140625" style="304" bestFit="1" customWidth="1"/>
    <col min="6918" max="6918" width="14.42578125" style="304" customWidth="1"/>
    <col min="6919" max="6919" width="16.42578125" style="304" customWidth="1"/>
    <col min="6920" max="6920" width="14.42578125" style="304" customWidth="1"/>
    <col min="6921" max="6921" width="10.140625" style="304" customWidth="1"/>
    <col min="6922" max="6922" width="14.42578125" style="304" customWidth="1"/>
    <col min="6923" max="6923" width="16.42578125" style="304" customWidth="1"/>
    <col min="6924" max="6924" width="14.42578125" style="304" customWidth="1"/>
    <col min="6925" max="6925" width="7.5703125" style="304" customWidth="1"/>
    <col min="6926" max="7168" width="9.140625" style="304"/>
    <col min="7169" max="7169" width="53.5703125" style="304" customWidth="1"/>
    <col min="7170" max="7170" width="14.42578125" style="304" customWidth="1"/>
    <col min="7171" max="7171" width="16.42578125" style="304" customWidth="1"/>
    <col min="7172" max="7172" width="14.42578125" style="304" customWidth="1"/>
    <col min="7173" max="7173" width="10.140625" style="304" bestFit="1" customWidth="1"/>
    <col min="7174" max="7174" width="14.42578125" style="304" customWidth="1"/>
    <col min="7175" max="7175" width="16.42578125" style="304" customWidth="1"/>
    <col min="7176" max="7176" width="14.42578125" style="304" customWidth="1"/>
    <col min="7177" max="7177" width="10.140625" style="304" customWidth="1"/>
    <col min="7178" max="7178" width="14.42578125" style="304" customWidth="1"/>
    <col min="7179" max="7179" width="16.42578125" style="304" customWidth="1"/>
    <col min="7180" max="7180" width="14.42578125" style="304" customWidth="1"/>
    <col min="7181" max="7181" width="7.5703125" style="304" customWidth="1"/>
    <col min="7182" max="7424" width="9.140625" style="304"/>
    <col min="7425" max="7425" width="53.5703125" style="304" customWidth="1"/>
    <col min="7426" max="7426" width="14.42578125" style="304" customWidth="1"/>
    <col min="7427" max="7427" width="16.42578125" style="304" customWidth="1"/>
    <col min="7428" max="7428" width="14.42578125" style="304" customWidth="1"/>
    <col min="7429" max="7429" width="10.140625" style="304" bestFit="1" customWidth="1"/>
    <col min="7430" max="7430" width="14.42578125" style="304" customWidth="1"/>
    <col min="7431" max="7431" width="16.42578125" style="304" customWidth="1"/>
    <col min="7432" max="7432" width="14.42578125" style="304" customWidth="1"/>
    <col min="7433" max="7433" width="10.140625" style="304" customWidth="1"/>
    <col min="7434" max="7434" width="14.42578125" style="304" customWidth="1"/>
    <col min="7435" max="7435" width="16.42578125" style="304" customWidth="1"/>
    <col min="7436" max="7436" width="14.42578125" style="304" customWidth="1"/>
    <col min="7437" max="7437" width="7.5703125" style="304" customWidth="1"/>
    <col min="7438" max="7680" width="9.140625" style="304"/>
    <col min="7681" max="7681" width="53.5703125" style="304" customWidth="1"/>
    <col min="7682" max="7682" width="14.42578125" style="304" customWidth="1"/>
    <col min="7683" max="7683" width="16.42578125" style="304" customWidth="1"/>
    <col min="7684" max="7684" width="14.42578125" style="304" customWidth="1"/>
    <col min="7685" max="7685" width="10.140625" style="304" bestFit="1" customWidth="1"/>
    <col min="7686" max="7686" width="14.42578125" style="304" customWidth="1"/>
    <col min="7687" max="7687" width="16.42578125" style="304" customWidth="1"/>
    <col min="7688" max="7688" width="14.42578125" style="304" customWidth="1"/>
    <col min="7689" max="7689" width="10.140625" style="304" customWidth="1"/>
    <col min="7690" max="7690" width="14.42578125" style="304" customWidth="1"/>
    <col min="7691" max="7691" width="16.42578125" style="304" customWidth="1"/>
    <col min="7692" max="7692" width="14.42578125" style="304" customWidth="1"/>
    <col min="7693" max="7693" width="7.5703125" style="304" customWidth="1"/>
    <col min="7694" max="7936" width="9.140625" style="304"/>
    <col min="7937" max="7937" width="53.5703125" style="304" customWidth="1"/>
    <col min="7938" max="7938" width="14.42578125" style="304" customWidth="1"/>
    <col min="7939" max="7939" width="16.42578125" style="304" customWidth="1"/>
    <col min="7940" max="7940" width="14.42578125" style="304" customWidth="1"/>
    <col min="7941" max="7941" width="10.140625" style="304" bestFit="1" customWidth="1"/>
    <col min="7942" max="7942" width="14.42578125" style="304" customWidth="1"/>
    <col min="7943" max="7943" width="16.42578125" style="304" customWidth="1"/>
    <col min="7944" max="7944" width="14.42578125" style="304" customWidth="1"/>
    <col min="7945" max="7945" width="10.140625" style="304" customWidth="1"/>
    <col min="7946" max="7946" width="14.42578125" style="304" customWidth="1"/>
    <col min="7947" max="7947" width="16.42578125" style="304" customWidth="1"/>
    <col min="7948" max="7948" width="14.42578125" style="304" customWidth="1"/>
    <col min="7949" max="7949" width="7.5703125" style="304" customWidth="1"/>
    <col min="7950" max="8192" width="9.140625" style="304"/>
    <col min="8193" max="8193" width="53.5703125" style="304" customWidth="1"/>
    <col min="8194" max="8194" width="14.42578125" style="304" customWidth="1"/>
    <col min="8195" max="8195" width="16.42578125" style="304" customWidth="1"/>
    <col min="8196" max="8196" width="14.42578125" style="304" customWidth="1"/>
    <col min="8197" max="8197" width="10.140625" style="304" bestFit="1" customWidth="1"/>
    <col min="8198" max="8198" width="14.42578125" style="304" customWidth="1"/>
    <col min="8199" max="8199" width="16.42578125" style="304" customWidth="1"/>
    <col min="8200" max="8200" width="14.42578125" style="304" customWidth="1"/>
    <col min="8201" max="8201" width="10.140625" style="304" customWidth="1"/>
    <col min="8202" max="8202" width="14.42578125" style="304" customWidth="1"/>
    <col min="8203" max="8203" width="16.42578125" style="304" customWidth="1"/>
    <col min="8204" max="8204" width="14.42578125" style="304" customWidth="1"/>
    <col min="8205" max="8205" width="7.5703125" style="304" customWidth="1"/>
    <col min="8206" max="8448" width="9.140625" style="304"/>
    <col min="8449" max="8449" width="53.5703125" style="304" customWidth="1"/>
    <col min="8450" max="8450" width="14.42578125" style="304" customWidth="1"/>
    <col min="8451" max="8451" width="16.42578125" style="304" customWidth="1"/>
    <col min="8452" max="8452" width="14.42578125" style="304" customWidth="1"/>
    <col min="8453" max="8453" width="10.140625" style="304" bestFit="1" customWidth="1"/>
    <col min="8454" max="8454" width="14.42578125" style="304" customWidth="1"/>
    <col min="8455" max="8455" width="16.42578125" style="304" customWidth="1"/>
    <col min="8456" max="8456" width="14.42578125" style="304" customWidth="1"/>
    <col min="8457" max="8457" width="10.140625" style="304" customWidth="1"/>
    <col min="8458" max="8458" width="14.42578125" style="304" customWidth="1"/>
    <col min="8459" max="8459" width="16.42578125" style="304" customWidth="1"/>
    <col min="8460" max="8460" width="14.42578125" style="304" customWidth="1"/>
    <col min="8461" max="8461" width="7.5703125" style="304" customWidth="1"/>
    <col min="8462" max="8704" width="9.140625" style="304"/>
    <col min="8705" max="8705" width="53.5703125" style="304" customWidth="1"/>
    <col min="8706" max="8706" width="14.42578125" style="304" customWidth="1"/>
    <col min="8707" max="8707" width="16.42578125" style="304" customWidth="1"/>
    <col min="8708" max="8708" width="14.42578125" style="304" customWidth="1"/>
    <col min="8709" max="8709" width="10.140625" style="304" bestFit="1" customWidth="1"/>
    <col min="8710" max="8710" width="14.42578125" style="304" customWidth="1"/>
    <col min="8711" max="8711" width="16.42578125" style="304" customWidth="1"/>
    <col min="8712" max="8712" width="14.42578125" style="304" customWidth="1"/>
    <col min="8713" max="8713" width="10.140625" style="304" customWidth="1"/>
    <col min="8714" max="8714" width="14.42578125" style="304" customWidth="1"/>
    <col min="8715" max="8715" width="16.42578125" style="304" customWidth="1"/>
    <col min="8716" max="8716" width="14.42578125" style="304" customWidth="1"/>
    <col min="8717" max="8717" width="7.5703125" style="304" customWidth="1"/>
    <col min="8718" max="8960" width="9.140625" style="304"/>
    <col min="8961" max="8961" width="53.5703125" style="304" customWidth="1"/>
    <col min="8962" max="8962" width="14.42578125" style="304" customWidth="1"/>
    <col min="8963" max="8963" width="16.42578125" style="304" customWidth="1"/>
    <col min="8964" max="8964" width="14.42578125" style="304" customWidth="1"/>
    <col min="8965" max="8965" width="10.140625" style="304" bestFit="1" customWidth="1"/>
    <col min="8966" max="8966" width="14.42578125" style="304" customWidth="1"/>
    <col min="8967" max="8967" width="16.42578125" style="304" customWidth="1"/>
    <col min="8968" max="8968" width="14.42578125" style="304" customWidth="1"/>
    <col min="8969" max="8969" width="10.140625" style="304" customWidth="1"/>
    <col min="8970" max="8970" width="14.42578125" style="304" customWidth="1"/>
    <col min="8971" max="8971" width="16.42578125" style="304" customWidth="1"/>
    <col min="8972" max="8972" width="14.42578125" style="304" customWidth="1"/>
    <col min="8973" max="8973" width="7.5703125" style="304" customWidth="1"/>
    <col min="8974" max="9216" width="9.140625" style="304"/>
    <col min="9217" max="9217" width="53.5703125" style="304" customWidth="1"/>
    <col min="9218" max="9218" width="14.42578125" style="304" customWidth="1"/>
    <col min="9219" max="9219" width="16.42578125" style="304" customWidth="1"/>
    <col min="9220" max="9220" width="14.42578125" style="304" customWidth="1"/>
    <col min="9221" max="9221" width="10.140625" style="304" bestFit="1" customWidth="1"/>
    <col min="9222" max="9222" width="14.42578125" style="304" customWidth="1"/>
    <col min="9223" max="9223" width="16.42578125" style="304" customWidth="1"/>
    <col min="9224" max="9224" width="14.42578125" style="304" customWidth="1"/>
    <col min="9225" max="9225" width="10.140625" style="304" customWidth="1"/>
    <col min="9226" max="9226" width="14.42578125" style="304" customWidth="1"/>
    <col min="9227" max="9227" width="16.42578125" style="304" customWidth="1"/>
    <col min="9228" max="9228" width="14.42578125" style="304" customWidth="1"/>
    <col min="9229" max="9229" width="7.5703125" style="304" customWidth="1"/>
    <col min="9230" max="9472" width="9.140625" style="304"/>
    <col min="9473" max="9473" width="53.5703125" style="304" customWidth="1"/>
    <col min="9474" max="9474" width="14.42578125" style="304" customWidth="1"/>
    <col min="9475" max="9475" width="16.42578125" style="304" customWidth="1"/>
    <col min="9476" max="9476" width="14.42578125" style="304" customWidth="1"/>
    <col min="9477" max="9477" width="10.140625" style="304" bestFit="1" customWidth="1"/>
    <col min="9478" max="9478" width="14.42578125" style="304" customWidth="1"/>
    <col min="9479" max="9479" width="16.42578125" style="304" customWidth="1"/>
    <col min="9480" max="9480" width="14.42578125" style="304" customWidth="1"/>
    <col min="9481" max="9481" width="10.140625" style="304" customWidth="1"/>
    <col min="9482" max="9482" width="14.42578125" style="304" customWidth="1"/>
    <col min="9483" max="9483" width="16.42578125" style="304" customWidth="1"/>
    <col min="9484" max="9484" width="14.42578125" style="304" customWidth="1"/>
    <col min="9485" max="9485" width="7.5703125" style="304" customWidth="1"/>
    <col min="9486" max="9728" width="9.140625" style="304"/>
    <col min="9729" max="9729" width="53.5703125" style="304" customWidth="1"/>
    <col min="9730" max="9730" width="14.42578125" style="304" customWidth="1"/>
    <col min="9731" max="9731" width="16.42578125" style="304" customWidth="1"/>
    <col min="9732" max="9732" width="14.42578125" style="304" customWidth="1"/>
    <col min="9733" max="9733" width="10.140625" style="304" bestFit="1" customWidth="1"/>
    <col min="9734" max="9734" width="14.42578125" style="304" customWidth="1"/>
    <col min="9735" max="9735" width="16.42578125" style="304" customWidth="1"/>
    <col min="9736" max="9736" width="14.42578125" style="304" customWidth="1"/>
    <col min="9737" max="9737" width="10.140625" style="304" customWidth="1"/>
    <col min="9738" max="9738" width="14.42578125" style="304" customWidth="1"/>
    <col min="9739" max="9739" width="16.42578125" style="304" customWidth="1"/>
    <col min="9740" max="9740" width="14.42578125" style="304" customWidth="1"/>
    <col min="9741" max="9741" width="7.5703125" style="304" customWidth="1"/>
    <col min="9742" max="9984" width="9.140625" style="304"/>
    <col min="9985" max="9985" width="53.5703125" style="304" customWidth="1"/>
    <col min="9986" max="9986" width="14.42578125" style="304" customWidth="1"/>
    <col min="9987" max="9987" width="16.42578125" style="304" customWidth="1"/>
    <col min="9988" max="9988" width="14.42578125" style="304" customWidth="1"/>
    <col min="9989" max="9989" width="10.140625" style="304" bestFit="1" customWidth="1"/>
    <col min="9990" max="9990" width="14.42578125" style="304" customWidth="1"/>
    <col min="9991" max="9991" width="16.42578125" style="304" customWidth="1"/>
    <col min="9992" max="9992" width="14.42578125" style="304" customWidth="1"/>
    <col min="9993" max="9993" width="10.140625" style="304" customWidth="1"/>
    <col min="9994" max="9994" width="14.42578125" style="304" customWidth="1"/>
    <col min="9995" max="9995" width="16.42578125" style="304" customWidth="1"/>
    <col min="9996" max="9996" width="14.42578125" style="304" customWidth="1"/>
    <col min="9997" max="9997" width="7.5703125" style="304" customWidth="1"/>
    <col min="9998" max="10240" width="9.140625" style="304"/>
    <col min="10241" max="10241" width="53.5703125" style="304" customWidth="1"/>
    <col min="10242" max="10242" width="14.42578125" style="304" customWidth="1"/>
    <col min="10243" max="10243" width="16.42578125" style="304" customWidth="1"/>
    <col min="10244" max="10244" width="14.42578125" style="304" customWidth="1"/>
    <col min="10245" max="10245" width="10.140625" style="304" bestFit="1" customWidth="1"/>
    <col min="10246" max="10246" width="14.42578125" style="304" customWidth="1"/>
    <col min="10247" max="10247" width="16.42578125" style="304" customWidth="1"/>
    <col min="10248" max="10248" width="14.42578125" style="304" customWidth="1"/>
    <col min="10249" max="10249" width="10.140625" style="304" customWidth="1"/>
    <col min="10250" max="10250" width="14.42578125" style="304" customWidth="1"/>
    <col min="10251" max="10251" width="16.42578125" style="304" customWidth="1"/>
    <col min="10252" max="10252" width="14.42578125" style="304" customWidth="1"/>
    <col min="10253" max="10253" width="7.5703125" style="304" customWidth="1"/>
    <col min="10254" max="10496" width="9.140625" style="304"/>
    <col min="10497" max="10497" width="53.5703125" style="304" customWidth="1"/>
    <col min="10498" max="10498" width="14.42578125" style="304" customWidth="1"/>
    <col min="10499" max="10499" width="16.42578125" style="304" customWidth="1"/>
    <col min="10500" max="10500" width="14.42578125" style="304" customWidth="1"/>
    <col min="10501" max="10501" width="10.140625" style="304" bestFit="1" customWidth="1"/>
    <col min="10502" max="10502" width="14.42578125" style="304" customWidth="1"/>
    <col min="10503" max="10503" width="16.42578125" style="304" customWidth="1"/>
    <col min="10504" max="10504" width="14.42578125" style="304" customWidth="1"/>
    <col min="10505" max="10505" width="10.140625" style="304" customWidth="1"/>
    <col min="10506" max="10506" width="14.42578125" style="304" customWidth="1"/>
    <col min="10507" max="10507" width="16.42578125" style="304" customWidth="1"/>
    <col min="10508" max="10508" width="14.42578125" style="304" customWidth="1"/>
    <col min="10509" max="10509" width="7.5703125" style="304" customWidth="1"/>
    <col min="10510" max="10752" width="9.140625" style="304"/>
    <col min="10753" max="10753" width="53.5703125" style="304" customWidth="1"/>
    <col min="10754" max="10754" width="14.42578125" style="304" customWidth="1"/>
    <col min="10755" max="10755" width="16.42578125" style="304" customWidth="1"/>
    <col min="10756" max="10756" width="14.42578125" style="304" customWidth="1"/>
    <col min="10757" max="10757" width="10.140625" style="304" bestFit="1" customWidth="1"/>
    <col min="10758" max="10758" width="14.42578125" style="304" customWidth="1"/>
    <col min="10759" max="10759" width="16.42578125" style="304" customWidth="1"/>
    <col min="10760" max="10760" width="14.42578125" style="304" customWidth="1"/>
    <col min="10761" max="10761" width="10.140625" style="304" customWidth="1"/>
    <col min="10762" max="10762" width="14.42578125" style="304" customWidth="1"/>
    <col min="10763" max="10763" width="16.42578125" style="304" customWidth="1"/>
    <col min="10764" max="10764" width="14.42578125" style="304" customWidth="1"/>
    <col min="10765" max="10765" width="7.5703125" style="304" customWidth="1"/>
    <col min="10766" max="11008" width="9.140625" style="304"/>
    <col min="11009" max="11009" width="53.5703125" style="304" customWidth="1"/>
    <col min="11010" max="11010" width="14.42578125" style="304" customWidth="1"/>
    <col min="11011" max="11011" width="16.42578125" style="304" customWidth="1"/>
    <col min="11012" max="11012" width="14.42578125" style="304" customWidth="1"/>
    <col min="11013" max="11013" width="10.140625" style="304" bestFit="1" customWidth="1"/>
    <col min="11014" max="11014" width="14.42578125" style="304" customWidth="1"/>
    <col min="11015" max="11015" width="16.42578125" style="304" customWidth="1"/>
    <col min="11016" max="11016" width="14.42578125" style="304" customWidth="1"/>
    <col min="11017" max="11017" width="10.140625" style="304" customWidth="1"/>
    <col min="11018" max="11018" width="14.42578125" style="304" customWidth="1"/>
    <col min="11019" max="11019" width="16.42578125" style="304" customWidth="1"/>
    <col min="11020" max="11020" width="14.42578125" style="304" customWidth="1"/>
    <col min="11021" max="11021" width="7.5703125" style="304" customWidth="1"/>
    <col min="11022" max="11264" width="9.140625" style="304"/>
    <col min="11265" max="11265" width="53.5703125" style="304" customWidth="1"/>
    <col min="11266" max="11266" width="14.42578125" style="304" customWidth="1"/>
    <col min="11267" max="11267" width="16.42578125" style="304" customWidth="1"/>
    <col min="11268" max="11268" width="14.42578125" style="304" customWidth="1"/>
    <col min="11269" max="11269" width="10.140625" style="304" bestFit="1" customWidth="1"/>
    <col min="11270" max="11270" width="14.42578125" style="304" customWidth="1"/>
    <col min="11271" max="11271" width="16.42578125" style="304" customWidth="1"/>
    <col min="11272" max="11272" width="14.42578125" style="304" customWidth="1"/>
    <col min="11273" max="11273" width="10.140625" style="304" customWidth="1"/>
    <col min="11274" max="11274" width="14.42578125" style="304" customWidth="1"/>
    <col min="11275" max="11275" width="16.42578125" style="304" customWidth="1"/>
    <col min="11276" max="11276" width="14.42578125" style="304" customWidth="1"/>
    <col min="11277" max="11277" width="7.5703125" style="304" customWidth="1"/>
    <col min="11278" max="11520" width="9.140625" style="304"/>
    <col min="11521" max="11521" width="53.5703125" style="304" customWidth="1"/>
    <col min="11522" max="11522" width="14.42578125" style="304" customWidth="1"/>
    <col min="11523" max="11523" width="16.42578125" style="304" customWidth="1"/>
    <col min="11524" max="11524" width="14.42578125" style="304" customWidth="1"/>
    <col min="11525" max="11525" width="10.140625" style="304" bestFit="1" customWidth="1"/>
    <col min="11526" max="11526" width="14.42578125" style="304" customWidth="1"/>
    <col min="11527" max="11527" width="16.42578125" style="304" customWidth="1"/>
    <col min="11528" max="11528" width="14.42578125" style="304" customWidth="1"/>
    <col min="11529" max="11529" width="10.140625" style="304" customWidth="1"/>
    <col min="11530" max="11530" width="14.42578125" style="304" customWidth="1"/>
    <col min="11531" max="11531" width="16.42578125" style="304" customWidth="1"/>
    <col min="11532" max="11532" width="14.42578125" style="304" customWidth="1"/>
    <col min="11533" max="11533" width="7.5703125" style="304" customWidth="1"/>
    <col min="11534" max="11776" width="9.140625" style="304"/>
    <col min="11777" max="11777" width="53.5703125" style="304" customWidth="1"/>
    <col min="11778" max="11778" width="14.42578125" style="304" customWidth="1"/>
    <col min="11779" max="11779" width="16.42578125" style="304" customWidth="1"/>
    <col min="11780" max="11780" width="14.42578125" style="304" customWidth="1"/>
    <col min="11781" max="11781" width="10.140625" style="304" bestFit="1" customWidth="1"/>
    <col min="11782" max="11782" width="14.42578125" style="304" customWidth="1"/>
    <col min="11783" max="11783" width="16.42578125" style="304" customWidth="1"/>
    <col min="11784" max="11784" width="14.42578125" style="304" customWidth="1"/>
    <col min="11785" max="11785" width="10.140625" style="304" customWidth="1"/>
    <col min="11786" max="11786" width="14.42578125" style="304" customWidth="1"/>
    <col min="11787" max="11787" width="16.42578125" style="304" customWidth="1"/>
    <col min="11788" max="11788" width="14.42578125" style="304" customWidth="1"/>
    <col min="11789" max="11789" width="7.5703125" style="304" customWidth="1"/>
    <col min="11790" max="12032" width="9.140625" style="304"/>
    <col min="12033" max="12033" width="53.5703125" style="304" customWidth="1"/>
    <col min="12034" max="12034" width="14.42578125" style="304" customWidth="1"/>
    <col min="12035" max="12035" width="16.42578125" style="304" customWidth="1"/>
    <col min="12036" max="12036" width="14.42578125" style="304" customWidth="1"/>
    <col min="12037" max="12037" width="10.140625" style="304" bestFit="1" customWidth="1"/>
    <col min="12038" max="12038" width="14.42578125" style="304" customWidth="1"/>
    <col min="12039" max="12039" width="16.42578125" style="304" customWidth="1"/>
    <col min="12040" max="12040" width="14.42578125" style="304" customWidth="1"/>
    <col min="12041" max="12041" width="10.140625" style="304" customWidth="1"/>
    <col min="12042" max="12042" width="14.42578125" style="304" customWidth="1"/>
    <col min="12043" max="12043" width="16.42578125" style="304" customWidth="1"/>
    <col min="12044" max="12044" width="14.42578125" style="304" customWidth="1"/>
    <col min="12045" max="12045" width="7.5703125" style="304" customWidth="1"/>
    <col min="12046" max="12288" width="9.140625" style="304"/>
    <col min="12289" max="12289" width="53.5703125" style="304" customWidth="1"/>
    <col min="12290" max="12290" width="14.42578125" style="304" customWidth="1"/>
    <col min="12291" max="12291" width="16.42578125" style="304" customWidth="1"/>
    <col min="12292" max="12292" width="14.42578125" style="304" customWidth="1"/>
    <col min="12293" max="12293" width="10.140625" style="304" bestFit="1" customWidth="1"/>
    <col min="12294" max="12294" width="14.42578125" style="304" customWidth="1"/>
    <col min="12295" max="12295" width="16.42578125" style="304" customWidth="1"/>
    <col min="12296" max="12296" width="14.42578125" style="304" customWidth="1"/>
    <col min="12297" max="12297" width="10.140625" style="304" customWidth="1"/>
    <col min="12298" max="12298" width="14.42578125" style="304" customWidth="1"/>
    <col min="12299" max="12299" width="16.42578125" style="304" customWidth="1"/>
    <col min="12300" max="12300" width="14.42578125" style="304" customWidth="1"/>
    <col min="12301" max="12301" width="7.5703125" style="304" customWidth="1"/>
    <col min="12302" max="12544" width="9.140625" style="304"/>
    <col min="12545" max="12545" width="53.5703125" style="304" customWidth="1"/>
    <col min="12546" max="12546" width="14.42578125" style="304" customWidth="1"/>
    <col min="12547" max="12547" width="16.42578125" style="304" customWidth="1"/>
    <col min="12548" max="12548" width="14.42578125" style="304" customWidth="1"/>
    <col min="12549" max="12549" width="10.140625" style="304" bestFit="1" customWidth="1"/>
    <col min="12550" max="12550" width="14.42578125" style="304" customWidth="1"/>
    <col min="12551" max="12551" width="16.42578125" style="304" customWidth="1"/>
    <col min="12552" max="12552" width="14.42578125" style="304" customWidth="1"/>
    <col min="12553" max="12553" width="10.140625" style="304" customWidth="1"/>
    <col min="12554" max="12554" width="14.42578125" style="304" customWidth="1"/>
    <col min="12555" max="12555" width="16.42578125" style="304" customWidth="1"/>
    <col min="12556" max="12556" width="14.42578125" style="304" customWidth="1"/>
    <col min="12557" max="12557" width="7.5703125" style="304" customWidth="1"/>
    <col min="12558" max="12800" width="9.140625" style="304"/>
    <col min="12801" max="12801" width="53.5703125" style="304" customWidth="1"/>
    <col min="12802" max="12802" width="14.42578125" style="304" customWidth="1"/>
    <col min="12803" max="12803" width="16.42578125" style="304" customWidth="1"/>
    <col min="12804" max="12804" width="14.42578125" style="304" customWidth="1"/>
    <col min="12805" max="12805" width="10.140625" style="304" bestFit="1" customWidth="1"/>
    <col min="12806" max="12806" width="14.42578125" style="304" customWidth="1"/>
    <col min="12807" max="12807" width="16.42578125" style="304" customWidth="1"/>
    <col min="12808" max="12808" width="14.42578125" style="304" customWidth="1"/>
    <col min="12809" max="12809" width="10.140625" style="304" customWidth="1"/>
    <col min="12810" max="12810" width="14.42578125" style="304" customWidth="1"/>
    <col min="12811" max="12811" width="16.42578125" style="304" customWidth="1"/>
    <col min="12812" max="12812" width="14.42578125" style="304" customWidth="1"/>
    <col min="12813" max="12813" width="7.5703125" style="304" customWidth="1"/>
    <col min="12814" max="13056" width="9.140625" style="304"/>
    <col min="13057" max="13057" width="53.5703125" style="304" customWidth="1"/>
    <col min="13058" max="13058" width="14.42578125" style="304" customWidth="1"/>
    <col min="13059" max="13059" width="16.42578125" style="304" customWidth="1"/>
    <col min="13060" max="13060" width="14.42578125" style="304" customWidth="1"/>
    <col min="13061" max="13061" width="10.140625" style="304" bestFit="1" customWidth="1"/>
    <col min="13062" max="13062" width="14.42578125" style="304" customWidth="1"/>
    <col min="13063" max="13063" width="16.42578125" style="304" customWidth="1"/>
    <col min="13064" max="13064" width="14.42578125" style="304" customWidth="1"/>
    <col min="13065" max="13065" width="10.140625" style="304" customWidth="1"/>
    <col min="13066" max="13066" width="14.42578125" style="304" customWidth="1"/>
    <col min="13067" max="13067" width="16.42578125" style="304" customWidth="1"/>
    <col min="13068" max="13068" width="14.42578125" style="304" customWidth="1"/>
    <col min="13069" max="13069" width="7.5703125" style="304" customWidth="1"/>
    <col min="13070" max="13312" width="9.140625" style="304"/>
    <col min="13313" max="13313" width="53.5703125" style="304" customWidth="1"/>
    <col min="13314" max="13314" width="14.42578125" style="304" customWidth="1"/>
    <col min="13315" max="13315" width="16.42578125" style="304" customWidth="1"/>
    <col min="13316" max="13316" width="14.42578125" style="304" customWidth="1"/>
    <col min="13317" max="13317" width="10.140625" style="304" bestFit="1" customWidth="1"/>
    <col min="13318" max="13318" width="14.42578125" style="304" customWidth="1"/>
    <col min="13319" max="13319" width="16.42578125" style="304" customWidth="1"/>
    <col min="13320" max="13320" width="14.42578125" style="304" customWidth="1"/>
    <col min="13321" max="13321" width="10.140625" style="304" customWidth="1"/>
    <col min="13322" max="13322" width="14.42578125" style="304" customWidth="1"/>
    <col min="13323" max="13323" width="16.42578125" style="304" customWidth="1"/>
    <col min="13324" max="13324" width="14.42578125" style="304" customWidth="1"/>
    <col min="13325" max="13325" width="7.5703125" style="304" customWidth="1"/>
    <col min="13326" max="13568" width="9.140625" style="304"/>
    <col min="13569" max="13569" width="53.5703125" style="304" customWidth="1"/>
    <col min="13570" max="13570" width="14.42578125" style="304" customWidth="1"/>
    <col min="13571" max="13571" width="16.42578125" style="304" customWidth="1"/>
    <col min="13572" max="13572" width="14.42578125" style="304" customWidth="1"/>
    <col min="13573" max="13573" width="10.140625" style="304" bestFit="1" customWidth="1"/>
    <col min="13574" max="13574" width="14.42578125" style="304" customWidth="1"/>
    <col min="13575" max="13575" width="16.42578125" style="304" customWidth="1"/>
    <col min="13576" max="13576" width="14.42578125" style="304" customWidth="1"/>
    <col min="13577" max="13577" width="10.140625" style="304" customWidth="1"/>
    <col min="13578" max="13578" width="14.42578125" style="304" customWidth="1"/>
    <col min="13579" max="13579" width="16.42578125" style="304" customWidth="1"/>
    <col min="13580" max="13580" width="14.42578125" style="304" customWidth="1"/>
    <col min="13581" max="13581" width="7.5703125" style="304" customWidth="1"/>
    <col min="13582" max="13824" width="9.140625" style="304"/>
    <col min="13825" max="13825" width="53.5703125" style="304" customWidth="1"/>
    <col min="13826" max="13826" width="14.42578125" style="304" customWidth="1"/>
    <col min="13827" max="13827" width="16.42578125" style="304" customWidth="1"/>
    <col min="13828" max="13828" width="14.42578125" style="304" customWidth="1"/>
    <col min="13829" max="13829" width="10.140625" style="304" bestFit="1" customWidth="1"/>
    <col min="13830" max="13830" width="14.42578125" style="304" customWidth="1"/>
    <col min="13831" max="13831" width="16.42578125" style="304" customWidth="1"/>
    <col min="13832" max="13832" width="14.42578125" style="304" customWidth="1"/>
    <col min="13833" max="13833" width="10.140625" style="304" customWidth="1"/>
    <col min="13834" max="13834" width="14.42578125" style="304" customWidth="1"/>
    <col min="13835" max="13835" width="16.42578125" style="304" customWidth="1"/>
    <col min="13836" max="13836" width="14.42578125" style="304" customWidth="1"/>
    <col min="13837" max="13837" width="7.5703125" style="304" customWidth="1"/>
    <col min="13838" max="14080" width="9.140625" style="304"/>
    <col min="14081" max="14081" width="53.5703125" style="304" customWidth="1"/>
    <col min="14082" max="14082" width="14.42578125" style="304" customWidth="1"/>
    <col min="14083" max="14083" width="16.42578125" style="304" customWidth="1"/>
    <col min="14084" max="14084" width="14.42578125" style="304" customWidth="1"/>
    <col min="14085" max="14085" width="10.140625" style="304" bestFit="1" customWidth="1"/>
    <col min="14086" max="14086" width="14.42578125" style="304" customWidth="1"/>
    <col min="14087" max="14087" width="16.42578125" style="304" customWidth="1"/>
    <col min="14088" max="14088" width="14.42578125" style="304" customWidth="1"/>
    <col min="14089" max="14089" width="10.140625" style="304" customWidth="1"/>
    <col min="14090" max="14090" width="14.42578125" style="304" customWidth="1"/>
    <col min="14091" max="14091" width="16.42578125" style="304" customWidth="1"/>
    <col min="14092" max="14092" width="14.42578125" style="304" customWidth="1"/>
    <col min="14093" max="14093" width="7.5703125" style="304" customWidth="1"/>
    <col min="14094" max="14336" width="9.140625" style="304"/>
    <col min="14337" max="14337" width="53.5703125" style="304" customWidth="1"/>
    <col min="14338" max="14338" width="14.42578125" style="304" customWidth="1"/>
    <col min="14339" max="14339" width="16.42578125" style="304" customWidth="1"/>
    <col min="14340" max="14340" width="14.42578125" style="304" customWidth="1"/>
    <col min="14341" max="14341" width="10.140625" style="304" bestFit="1" customWidth="1"/>
    <col min="14342" max="14342" width="14.42578125" style="304" customWidth="1"/>
    <col min="14343" max="14343" width="16.42578125" style="304" customWidth="1"/>
    <col min="14344" max="14344" width="14.42578125" style="304" customWidth="1"/>
    <col min="14345" max="14345" width="10.140625" style="304" customWidth="1"/>
    <col min="14346" max="14346" width="14.42578125" style="304" customWidth="1"/>
    <col min="14347" max="14347" width="16.42578125" style="304" customWidth="1"/>
    <col min="14348" max="14348" width="14.42578125" style="304" customWidth="1"/>
    <col min="14349" max="14349" width="7.5703125" style="304" customWidth="1"/>
    <col min="14350" max="14592" width="9.140625" style="304"/>
    <col min="14593" max="14593" width="53.5703125" style="304" customWidth="1"/>
    <col min="14594" max="14594" width="14.42578125" style="304" customWidth="1"/>
    <col min="14595" max="14595" width="16.42578125" style="304" customWidth="1"/>
    <col min="14596" max="14596" width="14.42578125" style="304" customWidth="1"/>
    <col min="14597" max="14597" width="10.140625" style="304" bestFit="1" customWidth="1"/>
    <col min="14598" max="14598" width="14.42578125" style="304" customWidth="1"/>
    <col min="14599" max="14599" width="16.42578125" style="304" customWidth="1"/>
    <col min="14600" max="14600" width="14.42578125" style="304" customWidth="1"/>
    <col min="14601" max="14601" width="10.140625" style="304" customWidth="1"/>
    <col min="14602" max="14602" width="14.42578125" style="304" customWidth="1"/>
    <col min="14603" max="14603" width="16.42578125" style="304" customWidth="1"/>
    <col min="14604" max="14604" width="14.42578125" style="304" customWidth="1"/>
    <col min="14605" max="14605" width="7.5703125" style="304" customWidth="1"/>
    <col min="14606" max="14848" width="9.140625" style="304"/>
    <col min="14849" max="14849" width="53.5703125" style="304" customWidth="1"/>
    <col min="14850" max="14850" width="14.42578125" style="304" customWidth="1"/>
    <col min="14851" max="14851" width="16.42578125" style="304" customWidth="1"/>
    <col min="14852" max="14852" width="14.42578125" style="304" customWidth="1"/>
    <col min="14853" max="14853" width="10.140625" style="304" bestFit="1" customWidth="1"/>
    <col min="14854" max="14854" width="14.42578125" style="304" customWidth="1"/>
    <col min="14855" max="14855" width="16.42578125" style="304" customWidth="1"/>
    <col min="14856" max="14856" width="14.42578125" style="304" customWidth="1"/>
    <col min="14857" max="14857" width="10.140625" style="304" customWidth="1"/>
    <col min="14858" max="14858" width="14.42578125" style="304" customWidth="1"/>
    <col min="14859" max="14859" width="16.42578125" style="304" customWidth="1"/>
    <col min="14860" max="14860" width="14.42578125" style="304" customWidth="1"/>
    <col min="14861" max="14861" width="7.5703125" style="304" customWidth="1"/>
    <col min="14862" max="15104" width="9.140625" style="304"/>
    <col min="15105" max="15105" width="53.5703125" style="304" customWidth="1"/>
    <col min="15106" max="15106" width="14.42578125" style="304" customWidth="1"/>
    <col min="15107" max="15107" width="16.42578125" style="304" customWidth="1"/>
    <col min="15108" max="15108" width="14.42578125" style="304" customWidth="1"/>
    <col min="15109" max="15109" width="10.140625" style="304" bestFit="1" customWidth="1"/>
    <col min="15110" max="15110" width="14.42578125" style="304" customWidth="1"/>
    <col min="15111" max="15111" width="16.42578125" style="304" customWidth="1"/>
    <col min="15112" max="15112" width="14.42578125" style="304" customWidth="1"/>
    <col min="15113" max="15113" width="10.140625" style="304" customWidth="1"/>
    <col min="15114" max="15114" width="14.42578125" style="304" customWidth="1"/>
    <col min="15115" max="15115" width="16.42578125" style="304" customWidth="1"/>
    <col min="15116" max="15116" width="14.42578125" style="304" customWidth="1"/>
    <col min="15117" max="15117" width="7.5703125" style="304" customWidth="1"/>
    <col min="15118" max="15360" width="9.140625" style="304"/>
    <col min="15361" max="15361" width="53.5703125" style="304" customWidth="1"/>
    <col min="15362" max="15362" width="14.42578125" style="304" customWidth="1"/>
    <col min="15363" max="15363" width="16.42578125" style="304" customWidth="1"/>
    <col min="15364" max="15364" width="14.42578125" style="304" customWidth="1"/>
    <col min="15365" max="15365" width="10.140625" style="304" bestFit="1" customWidth="1"/>
    <col min="15366" max="15366" width="14.42578125" style="304" customWidth="1"/>
    <col min="15367" max="15367" width="16.42578125" style="304" customWidth="1"/>
    <col min="15368" max="15368" width="14.42578125" style="304" customWidth="1"/>
    <col min="15369" max="15369" width="10.140625" style="304" customWidth="1"/>
    <col min="15370" max="15370" width="14.42578125" style="304" customWidth="1"/>
    <col min="15371" max="15371" width="16.42578125" style="304" customWidth="1"/>
    <col min="15372" max="15372" width="14.42578125" style="304" customWidth="1"/>
    <col min="15373" max="15373" width="7.5703125" style="304" customWidth="1"/>
    <col min="15374" max="15616" width="9.140625" style="304"/>
    <col min="15617" max="15617" width="53.5703125" style="304" customWidth="1"/>
    <col min="15618" max="15618" width="14.42578125" style="304" customWidth="1"/>
    <col min="15619" max="15619" width="16.42578125" style="304" customWidth="1"/>
    <col min="15620" max="15620" width="14.42578125" style="304" customWidth="1"/>
    <col min="15621" max="15621" width="10.140625" style="304" bestFit="1" customWidth="1"/>
    <col min="15622" max="15622" width="14.42578125" style="304" customWidth="1"/>
    <col min="15623" max="15623" width="16.42578125" style="304" customWidth="1"/>
    <col min="15624" max="15624" width="14.42578125" style="304" customWidth="1"/>
    <col min="15625" max="15625" width="10.140625" style="304" customWidth="1"/>
    <col min="15626" max="15626" width="14.42578125" style="304" customWidth="1"/>
    <col min="15627" max="15627" width="16.42578125" style="304" customWidth="1"/>
    <col min="15628" max="15628" width="14.42578125" style="304" customWidth="1"/>
    <col min="15629" max="15629" width="7.5703125" style="304" customWidth="1"/>
    <col min="15630" max="15872" width="9.140625" style="304"/>
    <col min="15873" max="15873" width="53.5703125" style="304" customWidth="1"/>
    <col min="15874" max="15874" width="14.42578125" style="304" customWidth="1"/>
    <col min="15875" max="15875" width="16.42578125" style="304" customWidth="1"/>
    <col min="15876" max="15876" width="14.42578125" style="304" customWidth="1"/>
    <col min="15877" max="15877" width="10.140625" style="304" bestFit="1" customWidth="1"/>
    <col min="15878" max="15878" width="14.42578125" style="304" customWidth="1"/>
    <col min="15879" max="15879" width="16.42578125" style="304" customWidth="1"/>
    <col min="15880" max="15880" width="14.42578125" style="304" customWidth="1"/>
    <col min="15881" max="15881" width="10.140625" style="304" customWidth="1"/>
    <col min="15882" max="15882" width="14.42578125" style="304" customWidth="1"/>
    <col min="15883" max="15883" width="16.42578125" style="304" customWidth="1"/>
    <col min="15884" max="15884" width="14.42578125" style="304" customWidth="1"/>
    <col min="15885" max="15885" width="7.5703125" style="304" customWidth="1"/>
    <col min="15886" max="16128" width="9.140625" style="304"/>
    <col min="16129" max="16129" width="53.5703125" style="304" customWidth="1"/>
    <col min="16130" max="16130" width="14.42578125" style="304" customWidth="1"/>
    <col min="16131" max="16131" width="16.42578125" style="304" customWidth="1"/>
    <col min="16132" max="16132" width="14.42578125" style="304" customWidth="1"/>
    <col min="16133" max="16133" width="10.140625" style="304" bestFit="1" customWidth="1"/>
    <col min="16134" max="16134" width="14.42578125" style="304" customWidth="1"/>
    <col min="16135" max="16135" width="16.42578125" style="304" customWidth="1"/>
    <col min="16136" max="16136" width="14.42578125" style="304" customWidth="1"/>
    <col min="16137" max="16137" width="10.140625" style="304" customWidth="1"/>
    <col min="16138" max="16138" width="14.42578125" style="304" customWidth="1"/>
    <col min="16139" max="16139" width="16.42578125" style="304" customWidth="1"/>
    <col min="16140" max="16140" width="14.42578125" style="304" customWidth="1"/>
    <col min="16141" max="16141" width="7.5703125" style="304" customWidth="1"/>
    <col min="16142" max="16384" width="9.140625" style="304"/>
  </cols>
  <sheetData>
    <row r="1" spans="1:14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604" t="s">
        <v>1158</v>
      </c>
    </row>
    <row r="2" spans="1:14" s="332" customFormat="1" ht="15" customHeight="1">
      <c r="A2" s="708" t="s">
        <v>507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</row>
    <row r="3" spans="1:14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</row>
    <row r="4" spans="1:14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</row>
    <row r="5" spans="1:14" ht="15" customHeight="1">
      <c r="A5" s="279"/>
      <c r="B5" s="279"/>
      <c r="C5" s="279"/>
      <c r="D5" s="279"/>
      <c r="E5" s="279"/>
      <c r="F5" s="279"/>
      <c r="G5" s="279"/>
      <c r="H5" s="279"/>
      <c r="I5" s="279"/>
      <c r="J5" s="279"/>
      <c r="K5" s="279"/>
      <c r="L5" s="279"/>
      <c r="M5" s="279"/>
    </row>
    <row r="6" spans="1:14" s="334" customFormat="1" ht="15" customHeight="1">
      <c r="A6" s="471"/>
      <c r="B6" s="710" t="s">
        <v>506</v>
      </c>
      <c r="C6" s="710"/>
      <c r="D6" s="710"/>
      <c r="E6" s="710"/>
      <c r="F6" s="710" t="s">
        <v>60</v>
      </c>
      <c r="G6" s="710"/>
      <c r="H6" s="710"/>
      <c r="I6" s="710"/>
      <c r="J6" s="710" t="s">
        <v>61</v>
      </c>
      <c r="K6" s="710"/>
      <c r="L6" s="710"/>
      <c r="M6" s="710"/>
    </row>
    <row r="7" spans="1:14" s="335" customFormat="1" ht="15" customHeight="1">
      <c r="A7" s="472" t="s">
        <v>500</v>
      </c>
      <c r="B7" s="473" t="s">
        <v>508</v>
      </c>
      <c r="C7" s="474" t="s">
        <v>509</v>
      </c>
      <c r="D7" s="473" t="s">
        <v>510</v>
      </c>
      <c r="E7" s="473" t="s">
        <v>67</v>
      </c>
      <c r="F7" s="474" t="s">
        <v>508</v>
      </c>
      <c r="G7" s="473" t="s">
        <v>509</v>
      </c>
      <c r="H7" s="473" t="s">
        <v>510</v>
      </c>
      <c r="I7" s="474" t="s">
        <v>67</v>
      </c>
      <c r="J7" s="473" t="s">
        <v>508</v>
      </c>
      <c r="K7" s="473" t="s">
        <v>509</v>
      </c>
      <c r="L7" s="474" t="s">
        <v>510</v>
      </c>
      <c r="M7" s="473" t="s">
        <v>67</v>
      </c>
    </row>
    <row r="8" spans="1:14" s="336" customFormat="1" ht="15" customHeight="1">
      <c r="A8" s="31" t="s">
        <v>476</v>
      </c>
      <c r="B8" s="465">
        <v>139552.59612999999</v>
      </c>
      <c r="C8" s="465">
        <v>238581.7513</v>
      </c>
      <c r="D8" s="465">
        <v>765569.71617999999</v>
      </c>
      <c r="E8" s="465">
        <v>1143704.0636099998</v>
      </c>
      <c r="F8" s="465">
        <v>303.06286</v>
      </c>
      <c r="G8" s="465">
        <v>552197.17137</v>
      </c>
      <c r="H8" s="465">
        <v>234030.08121999999</v>
      </c>
      <c r="I8" s="465">
        <v>786530.31544999999</v>
      </c>
      <c r="J8" s="465">
        <v>11662</v>
      </c>
      <c r="K8" s="465">
        <v>18291.3917382</v>
      </c>
      <c r="L8" s="465">
        <v>897.84</v>
      </c>
      <c r="M8" s="465">
        <v>30851.2317382</v>
      </c>
    </row>
    <row r="9" spans="1:14" s="336" customFormat="1" ht="15" customHeight="1">
      <c r="A9" s="31" t="s">
        <v>477</v>
      </c>
      <c r="B9" s="476">
        <v>22.012619999999998</v>
      </c>
      <c r="C9" s="476">
        <v>916.7811999999999</v>
      </c>
      <c r="D9" s="476">
        <v>6365.1760300000005</v>
      </c>
      <c r="E9" s="476">
        <v>7303.9698499999995</v>
      </c>
      <c r="F9" s="476">
        <v>0</v>
      </c>
      <c r="G9" s="476">
        <v>2644.4907799999996</v>
      </c>
      <c r="H9" s="465">
        <v>1475.51756</v>
      </c>
      <c r="I9" s="465">
        <v>4120.0083399999994</v>
      </c>
      <c r="J9" s="465">
        <v>0</v>
      </c>
      <c r="K9" s="465">
        <v>0</v>
      </c>
      <c r="L9" s="465">
        <v>0</v>
      </c>
      <c r="M9" s="465">
        <v>0</v>
      </c>
    </row>
    <row r="10" spans="1:14" s="336" customFormat="1" ht="15" customHeight="1">
      <c r="A10" s="31" t="s">
        <v>478</v>
      </c>
      <c r="B10" s="476">
        <v>1772.3518799999999</v>
      </c>
      <c r="C10" s="476">
        <v>2996.3896070000001</v>
      </c>
      <c r="D10" s="476">
        <v>1767.44193</v>
      </c>
      <c r="E10" s="476">
        <v>6536.1834170000002</v>
      </c>
      <c r="F10" s="476">
        <v>0</v>
      </c>
      <c r="G10" s="476">
        <v>0</v>
      </c>
      <c r="H10" s="465">
        <v>0</v>
      </c>
      <c r="I10" s="465">
        <v>0</v>
      </c>
      <c r="J10" s="465">
        <v>259.99400000000003</v>
      </c>
      <c r="K10" s="465">
        <v>0</v>
      </c>
      <c r="L10" s="465">
        <v>0</v>
      </c>
      <c r="M10" s="465">
        <v>259.99400000000003</v>
      </c>
    </row>
    <row r="11" spans="1:14" s="336" customFormat="1" ht="15" customHeight="1">
      <c r="A11" s="31" t="s">
        <v>479</v>
      </c>
      <c r="B11" s="465">
        <v>0</v>
      </c>
      <c r="C11" s="465">
        <v>3179.9302299999999</v>
      </c>
      <c r="D11" s="465">
        <v>8675.6743000000006</v>
      </c>
      <c r="E11" s="465">
        <v>11855.604529999999</v>
      </c>
      <c r="F11" s="465">
        <v>53.072360000000003</v>
      </c>
      <c r="G11" s="465">
        <v>32625.266640000002</v>
      </c>
      <c r="H11" s="465">
        <v>34725.990939999996</v>
      </c>
      <c r="I11" s="465">
        <v>67404.329939999996</v>
      </c>
      <c r="J11" s="465">
        <v>0</v>
      </c>
      <c r="K11" s="465">
        <v>0</v>
      </c>
      <c r="L11" s="465">
        <v>0</v>
      </c>
      <c r="M11" s="465">
        <v>0</v>
      </c>
    </row>
    <row r="12" spans="1:14" s="336" customFormat="1" ht="15" customHeight="1">
      <c r="A12" s="31" t="s">
        <v>480</v>
      </c>
      <c r="B12" s="465">
        <v>168762.89633000002</v>
      </c>
      <c r="C12" s="465">
        <v>747882.54075000004</v>
      </c>
      <c r="D12" s="465">
        <v>1155363.8853838001</v>
      </c>
      <c r="E12" s="465">
        <v>2072009.3224638</v>
      </c>
      <c r="F12" s="465">
        <v>8453.6333100000011</v>
      </c>
      <c r="G12" s="465">
        <v>3537832.1717600003</v>
      </c>
      <c r="H12" s="465">
        <v>2000367.8858800002</v>
      </c>
      <c r="I12" s="465">
        <v>5546653.6909499997</v>
      </c>
      <c r="J12" s="465">
        <v>34325.304520000005</v>
      </c>
      <c r="K12" s="465">
        <v>27872.322170000003</v>
      </c>
      <c r="L12" s="465">
        <v>0</v>
      </c>
      <c r="M12" s="465">
        <v>62197.626689999997</v>
      </c>
    </row>
    <row r="13" spans="1:14" s="336" customFormat="1" ht="15" customHeight="1">
      <c r="A13" s="31" t="s">
        <v>481</v>
      </c>
      <c r="B13" s="465">
        <v>15.057799999999999</v>
      </c>
      <c r="C13" s="465">
        <v>35190.611619999996</v>
      </c>
      <c r="D13" s="465">
        <v>196366.32513999997</v>
      </c>
      <c r="E13" s="465">
        <v>231571.99455999999</v>
      </c>
      <c r="F13" s="465">
        <v>2.5378699999999998</v>
      </c>
      <c r="G13" s="465">
        <v>4657.5247300000001</v>
      </c>
      <c r="H13" s="465">
        <v>6719.1564400000007</v>
      </c>
      <c r="I13" s="465">
        <v>11379.21904</v>
      </c>
      <c r="J13" s="465">
        <v>0</v>
      </c>
      <c r="K13" s="465">
        <v>0</v>
      </c>
      <c r="L13" s="465">
        <v>0</v>
      </c>
      <c r="M13" s="465">
        <v>0</v>
      </c>
    </row>
    <row r="14" spans="1:14" s="336" customFormat="1" ht="15" customHeight="1">
      <c r="A14" s="31" t="s">
        <v>68</v>
      </c>
      <c r="B14" s="465">
        <v>174842.27602579998</v>
      </c>
      <c r="C14" s="465">
        <v>377506.49778460001</v>
      </c>
      <c r="D14" s="465">
        <v>2118071.0018163999</v>
      </c>
      <c r="E14" s="465">
        <v>2670419.7756268</v>
      </c>
      <c r="F14" s="465">
        <v>2423.9817499999999</v>
      </c>
      <c r="G14" s="465">
        <v>2540311.6163205998</v>
      </c>
      <c r="H14" s="465">
        <v>1882272.5108212</v>
      </c>
      <c r="I14" s="465">
        <v>4425008.1088918</v>
      </c>
      <c r="J14" s="465">
        <v>0</v>
      </c>
      <c r="K14" s="465">
        <v>0</v>
      </c>
      <c r="L14" s="465">
        <v>0</v>
      </c>
      <c r="M14" s="465">
        <v>0</v>
      </c>
    </row>
    <row r="15" spans="1:14" s="336" customFormat="1" ht="15" customHeight="1">
      <c r="A15" s="31" t="s">
        <v>482</v>
      </c>
      <c r="B15" s="465">
        <v>192335.90306920002</v>
      </c>
      <c r="C15" s="465">
        <v>866625.70133159996</v>
      </c>
      <c r="D15" s="465">
        <v>1146944.6946442001</v>
      </c>
      <c r="E15" s="465">
        <v>2205906.2990450002</v>
      </c>
      <c r="F15" s="465">
        <v>5493.4950599999993</v>
      </c>
      <c r="G15" s="465">
        <v>1749169.9454774</v>
      </c>
      <c r="H15" s="465">
        <v>1142970.6203297998</v>
      </c>
      <c r="I15" s="465">
        <v>2897634.0608671997</v>
      </c>
      <c r="J15" s="465">
        <v>12613.74056</v>
      </c>
      <c r="K15" s="465">
        <v>17119.465418</v>
      </c>
      <c r="L15" s="465">
        <v>0</v>
      </c>
      <c r="M15" s="465">
        <v>29733.205978000002</v>
      </c>
    </row>
    <row r="16" spans="1:14" s="336" customFormat="1" ht="15" customHeight="1">
      <c r="A16" s="31" t="s">
        <v>483</v>
      </c>
      <c r="B16" s="465">
        <v>0</v>
      </c>
      <c r="C16" s="465">
        <v>16001.982189999999</v>
      </c>
      <c r="D16" s="465">
        <v>112308.14966</v>
      </c>
      <c r="E16" s="465">
        <v>128310.13184999999</v>
      </c>
      <c r="F16" s="465">
        <v>708.09771000000001</v>
      </c>
      <c r="G16" s="465">
        <v>308695.09750999999</v>
      </c>
      <c r="H16" s="465">
        <v>169806.656376</v>
      </c>
      <c r="I16" s="465">
        <v>479209.85159600002</v>
      </c>
      <c r="J16" s="465">
        <v>0</v>
      </c>
      <c r="K16" s="465">
        <v>0</v>
      </c>
      <c r="L16" s="465">
        <v>0</v>
      </c>
      <c r="M16" s="465">
        <v>0</v>
      </c>
    </row>
    <row r="17" spans="1:13" s="336" customFormat="1" ht="15" customHeight="1">
      <c r="A17" s="31" t="s">
        <v>484</v>
      </c>
      <c r="B17" s="465">
        <v>2737.2364300000004</v>
      </c>
      <c r="C17" s="465">
        <v>60231.813709599999</v>
      </c>
      <c r="D17" s="465">
        <v>197551.44034840001</v>
      </c>
      <c r="E17" s="465">
        <v>260520.49048800001</v>
      </c>
      <c r="F17" s="465">
        <v>624.10878000000002</v>
      </c>
      <c r="G17" s="465">
        <v>706739.33808999998</v>
      </c>
      <c r="H17" s="465">
        <v>775388.75395159994</v>
      </c>
      <c r="I17" s="465">
        <v>1482752.2008215999</v>
      </c>
      <c r="J17" s="465">
        <v>126.014</v>
      </c>
      <c r="K17" s="465">
        <v>371.68402000000003</v>
      </c>
      <c r="L17" s="465">
        <v>0</v>
      </c>
      <c r="M17" s="465">
        <v>497.69802000000004</v>
      </c>
    </row>
    <row r="18" spans="1:13" s="336" customFormat="1" ht="15" customHeight="1">
      <c r="A18" s="31" t="s">
        <v>485</v>
      </c>
      <c r="B18" s="465">
        <v>47181.8</v>
      </c>
      <c r="C18" s="465">
        <v>25774.07573</v>
      </c>
      <c r="D18" s="465">
        <v>54519.083920000005</v>
      </c>
      <c r="E18" s="465">
        <v>127474.95965</v>
      </c>
      <c r="F18" s="465">
        <v>0</v>
      </c>
      <c r="G18" s="465">
        <v>422.37497999999999</v>
      </c>
      <c r="H18" s="465">
        <v>461.69844000000001</v>
      </c>
      <c r="I18" s="465">
        <v>884.07342000000006</v>
      </c>
      <c r="J18" s="465">
        <v>0</v>
      </c>
      <c r="K18" s="465">
        <v>0</v>
      </c>
      <c r="L18" s="465">
        <v>0</v>
      </c>
      <c r="M18" s="465">
        <v>0</v>
      </c>
    </row>
    <row r="19" spans="1:13" s="336" customFormat="1" ht="15" customHeight="1">
      <c r="A19" s="31" t="s">
        <v>486</v>
      </c>
      <c r="B19" s="465">
        <v>19972.023398600002</v>
      </c>
      <c r="C19" s="465">
        <v>101403.55420679999</v>
      </c>
      <c r="D19" s="465">
        <v>2488594.3836106001</v>
      </c>
      <c r="E19" s="465">
        <v>2609969.9612159999</v>
      </c>
      <c r="F19" s="465">
        <v>480.99122</v>
      </c>
      <c r="G19" s="465">
        <v>463796.8753818</v>
      </c>
      <c r="H19" s="465">
        <v>328708.87881559995</v>
      </c>
      <c r="I19" s="465">
        <v>792986.74541740003</v>
      </c>
      <c r="J19" s="465">
        <v>195.24216000000001</v>
      </c>
      <c r="K19" s="465">
        <v>1566.4248341999999</v>
      </c>
      <c r="L19" s="465">
        <v>0</v>
      </c>
      <c r="M19" s="465">
        <v>1761.6669942000001</v>
      </c>
    </row>
    <row r="20" spans="1:13" s="336" customFormat="1" ht="15" customHeight="1">
      <c r="A20" s="31" t="s">
        <v>487</v>
      </c>
      <c r="B20" s="465">
        <v>0</v>
      </c>
      <c r="C20" s="465">
        <v>700.44650000000001</v>
      </c>
      <c r="D20" s="465">
        <v>3017.63175</v>
      </c>
      <c r="E20" s="465">
        <v>3718.07825</v>
      </c>
      <c r="F20" s="465">
        <v>14.312959999999999</v>
      </c>
      <c r="G20" s="465">
        <v>778.56518000000005</v>
      </c>
      <c r="H20" s="465">
        <v>691.33851000000004</v>
      </c>
      <c r="I20" s="465">
        <v>1484.2166499999998</v>
      </c>
      <c r="J20" s="465">
        <v>0</v>
      </c>
      <c r="K20" s="465">
        <v>0</v>
      </c>
      <c r="L20" s="465">
        <v>0</v>
      </c>
      <c r="M20" s="465">
        <v>0</v>
      </c>
    </row>
    <row r="21" spans="1:13" s="336" customFormat="1" ht="15" customHeight="1">
      <c r="A21" s="31" t="s">
        <v>488</v>
      </c>
      <c r="B21" s="465">
        <v>0</v>
      </c>
      <c r="C21" s="465">
        <v>1681.96108</v>
      </c>
      <c r="D21" s="465">
        <v>88953.435360000003</v>
      </c>
      <c r="E21" s="465">
        <v>90635.396439999997</v>
      </c>
      <c r="F21" s="465">
        <v>134.70704999999998</v>
      </c>
      <c r="G21" s="465">
        <v>22758.796989999999</v>
      </c>
      <c r="H21" s="465">
        <v>7329.9064100000005</v>
      </c>
      <c r="I21" s="465">
        <v>30223.410449999999</v>
      </c>
      <c r="J21" s="465">
        <v>0</v>
      </c>
      <c r="K21" s="465">
        <v>0</v>
      </c>
      <c r="L21" s="465">
        <v>0</v>
      </c>
      <c r="M21" s="465">
        <v>0</v>
      </c>
    </row>
    <row r="22" spans="1:13" s="336" customFormat="1" ht="15" customHeight="1">
      <c r="A22" s="31" t="s">
        <v>489</v>
      </c>
      <c r="B22" s="465">
        <v>4045.28017</v>
      </c>
      <c r="C22" s="465">
        <v>22310.0273628</v>
      </c>
      <c r="D22" s="465">
        <v>82623.640916400007</v>
      </c>
      <c r="E22" s="465">
        <v>108978.9484492</v>
      </c>
      <c r="F22" s="465">
        <v>629.92303000000004</v>
      </c>
      <c r="G22" s="465">
        <v>208365.3467162</v>
      </c>
      <c r="H22" s="465">
        <v>120003.78114399999</v>
      </c>
      <c r="I22" s="465">
        <v>328999.05089020001</v>
      </c>
      <c r="J22" s="465">
        <v>1683.80963</v>
      </c>
      <c r="K22" s="465">
        <v>794.54485360000001</v>
      </c>
      <c r="L22" s="465">
        <v>0</v>
      </c>
      <c r="M22" s="465">
        <v>2478.3544836000001</v>
      </c>
    </row>
    <row r="23" spans="1:13" s="336" customFormat="1" ht="15" customHeight="1">
      <c r="A23" s="31" t="s">
        <v>490</v>
      </c>
      <c r="B23" s="465">
        <v>0</v>
      </c>
      <c r="C23" s="465">
        <v>13.94</v>
      </c>
      <c r="D23" s="465">
        <v>0</v>
      </c>
      <c r="E23" s="465">
        <v>13.94</v>
      </c>
      <c r="F23" s="465">
        <v>1.0804800000000001</v>
      </c>
      <c r="G23" s="465">
        <v>3986.3141700000001</v>
      </c>
      <c r="H23" s="465">
        <v>2016.57095</v>
      </c>
      <c r="I23" s="465">
        <v>6003.9655999999995</v>
      </c>
      <c r="J23" s="465">
        <v>0</v>
      </c>
      <c r="K23" s="465">
        <v>0</v>
      </c>
      <c r="L23" s="465">
        <v>0</v>
      </c>
      <c r="M23" s="465">
        <v>0</v>
      </c>
    </row>
    <row r="24" spans="1:13" s="336" customFormat="1" ht="15" customHeight="1">
      <c r="A24" s="31" t="s">
        <v>491</v>
      </c>
      <c r="B24" s="465">
        <v>0</v>
      </c>
      <c r="C24" s="465">
        <v>0</v>
      </c>
      <c r="D24" s="465">
        <v>34.450000000000003</v>
      </c>
      <c r="E24" s="465">
        <v>34.450000000000003</v>
      </c>
      <c r="F24" s="465">
        <v>0</v>
      </c>
      <c r="G24" s="465">
        <v>0</v>
      </c>
      <c r="H24" s="465">
        <v>0</v>
      </c>
      <c r="I24" s="465">
        <v>0</v>
      </c>
      <c r="J24" s="465">
        <v>0</v>
      </c>
      <c r="K24" s="465">
        <v>0</v>
      </c>
      <c r="L24" s="465">
        <v>0</v>
      </c>
      <c r="M24" s="465">
        <v>0</v>
      </c>
    </row>
    <row r="25" spans="1:13" s="337" customFormat="1" ht="15" customHeight="1">
      <c r="A25" s="31" t="s">
        <v>492</v>
      </c>
      <c r="B25" s="465">
        <v>120.64694</v>
      </c>
      <c r="C25" s="465">
        <v>662.57693999999992</v>
      </c>
      <c r="D25" s="465">
        <v>365.67761999999999</v>
      </c>
      <c r="E25" s="465">
        <v>1148.9014999999999</v>
      </c>
      <c r="F25" s="465">
        <v>0</v>
      </c>
      <c r="G25" s="465">
        <v>24.696830000000002</v>
      </c>
      <c r="H25" s="465">
        <v>0</v>
      </c>
      <c r="I25" s="465">
        <v>24.696830000000002</v>
      </c>
      <c r="J25" s="465">
        <v>0</v>
      </c>
      <c r="K25" s="465">
        <v>0</v>
      </c>
      <c r="L25" s="465">
        <v>0</v>
      </c>
      <c r="M25" s="465">
        <v>0</v>
      </c>
    </row>
    <row r="26" spans="1:13" s="337" customFormat="1" ht="15" customHeight="1">
      <c r="A26" s="478" t="s">
        <v>511</v>
      </c>
      <c r="B26" s="468">
        <v>751360.08079360018</v>
      </c>
      <c r="C26" s="468">
        <v>2501660.5815424002</v>
      </c>
      <c r="D26" s="468">
        <v>8427091.8086097967</v>
      </c>
      <c r="E26" s="468">
        <v>11680112.470945798</v>
      </c>
      <c r="F26" s="468">
        <v>19323.004440000004</v>
      </c>
      <c r="G26" s="468">
        <v>10135005.592926003</v>
      </c>
      <c r="H26" s="468">
        <v>6706969.3477881989</v>
      </c>
      <c r="I26" s="468">
        <v>16861297.945154198</v>
      </c>
      <c r="J26" s="468">
        <v>60866.10487000001</v>
      </c>
      <c r="K26" s="468">
        <v>66015.83303400001</v>
      </c>
      <c r="L26" s="468">
        <v>897.84</v>
      </c>
      <c r="M26" s="468">
        <v>127779.77790399999</v>
      </c>
    </row>
    <row r="27" spans="1:13" ht="15" customHeight="1" thickBot="1">
      <c r="A27" s="318"/>
      <c r="B27" s="324"/>
      <c r="C27" s="320"/>
      <c r="D27" s="320"/>
      <c r="E27" s="320"/>
      <c r="F27" s="320"/>
      <c r="G27" s="320"/>
      <c r="H27" s="324"/>
      <c r="I27" s="324"/>
      <c r="J27" s="324"/>
      <c r="K27" s="324"/>
      <c r="L27" s="324"/>
      <c r="M27" s="324"/>
    </row>
    <row r="28" spans="1:13" s="338" customFormat="1" ht="15" customHeight="1" thickTop="1">
      <c r="A28" s="301" t="s">
        <v>495</v>
      </c>
      <c r="B28" s="301"/>
      <c r="C28" s="301"/>
      <c r="D28" s="312"/>
      <c r="E28" s="312"/>
      <c r="F28" s="312"/>
      <c r="G28" s="312"/>
      <c r="H28" s="322"/>
      <c r="I28" s="322"/>
      <c r="J28" s="279"/>
      <c r="K28" s="279"/>
      <c r="L28" s="279"/>
      <c r="M28" s="279"/>
    </row>
    <row r="29" spans="1:13" ht="15" customHeight="1">
      <c r="A29" s="301" t="s">
        <v>498</v>
      </c>
      <c r="B29" s="301"/>
      <c r="C29" s="301"/>
      <c r="D29" s="302"/>
      <c r="E29" s="302"/>
      <c r="F29" s="302"/>
      <c r="G29" s="302"/>
      <c r="H29" s="302"/>
      <c r="I29" s="311"/>
      <c r="J29" s="279"/>
      <c r="K29" s="279"/>
      <c r="L29" s="279"/>
      <c r="M29" s="279"/>
    </row>
    <row r="30" spans="1:13" ht="15" customHeight="1">
      <c r="A30" s="323"/>
      <c r="B30" s="311"/>
      <c r="C30" s="302"/>
      <c r="D30" s="302"/>
      <c r="E30" s="302"/>
      <c r="F30" s="302"/>
      <c r="G30" s="302"/>
      <c r="H30" s="302"/>
      <c r="I30" s="311"/>
      <c r="J30" s="279"/>
      <c r="K30" s="279"/>
      <c r="L30" s="279"/>
      <c r="M30" s="279"/>
    </row>
    <row r="31" spans="1:13" ht="15" customHeight="1">
      <c r="A31" s="329"/>
      <c r="B31" s="311"/>
      <c r="C31" s="302"/>
      <c r="D31" s="302"/>
      <c r="E31" s="302"/>
      <c r="F31" s="302"/>
      <c r="G31" s="302"/>
      <c r="H31" s="302"/>
      <c r="I31" s="311"/>
      <c r="J31" s="279"/>
      <c r="K31" s="279"/>
      <c r="L31" s="279"/>
      <c r="M31" s="279"/>
    </row>
  </sheetData>
  <mergeCells count="7">
    <mergeCell ref="A1:M1"/>
    <mergeCell ref="A2:M2"/>
    <mergeCell ref="A3:M3"/>
    <mergeCell ref="A4:M4"/>
    <mergeCell ref="B6:E6"/>
    <mergeCell ref="F6:I6"/>
    <mergeCell ref="J6:M6"/>
  </mergeCells>
  <hyperlinks>
    <hyperlink ref="N1" location="ÍNDICE!A1" display="ÍNDICE"/>
  </hyperlink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N31"/>
  <sheetViews>
    <sheetView topLeftCell="B1" zoomScaleNormal="100" workbookViewId="0">
      <selection sqref="A1:M1"/>
    </sheetView>
  </sheetViews>
  <sheetFormatPr baseColWidth="10" defaultColWidth="9.140625" defaultRowHeight="12.75"/>
  <cols>
    <col min="1" max="1" width="53.5703125" style="305" customWidth="1"/>
    <col min="2" max="2" width="14.42578125" style="304" customWidth="1"/>
    <col min="3" max="3" width="16.42578125" style="304" customWidth="1"/>
    <col min="4" max="4" width="14.42578125" style="304" customWidth="1"/>
    <col min="5" max="5" width="10.140625" style="304" customWidth="1"/>
    <col min="6" max="6" width="14.42578125" style="304" customWidth="1"/>
    <col min="7" max="7" width="16.42578125" style="304" customWidth="1"/>
    <col min="8" max="8" width="14.42578125" style="304" customWidth="1"/>
    <col min="9" max="9" width="9.140625" style="304" customWidth="1"/>
    <col min="10" max="10" width="14.42578125" style="304" customWidth="1"/>
    <col min="11" max="11" width="16.42578125" style="304" customWidth="1"/>
    <col min="12" max="12" width="14.42578125" style="304" customWidth="1"/>
    <col min="13" max="13" width="10.140625" style="304" customWidth="1"/>
    <col min="14" max="256" width="9.140625" style="304"/>
    <col min="257" max="257" width="53.5703125" style="304" customWidth="1"/>
    <col min="258" max="258" width="14.42578125" style="304" customWidth="1"/>
    <col min="259" max="259" width="16.42578125" style="304" customWidth="1"/>
    <col min="260" max="260" width="14.42578125" style="304" customWidth="1"/>
    <col min="261" max="261" width="10.140625" style="304" customWidth="1"/>
    <col min="262" max="262" width="14.42578125" style="304" customWidth="1"/>
    <col min="263" max="263" width="16.42578125" style="304" customWidth="1"/>
    <col min="264" max="264" width="14.42578125" style="304" customWidth="1"/>
    <col min="265" max="265" width="9.140625" style="304" customWidth="1"/>
    <col min="266" max="266" width="14.42578125" style="304" customWidth="1"/>
    <col min="267" max="267" width="16.42578125" style="304" customWidth="1"/>
    <col min="268" max="268" width="14.42578125" style="304" customWidth="1"/>
    <col min="269" max="269" width="10.140625" style="304" customWidth="1"/>
    <col min="270" max="512" width="9.140625" style="304"/>
    <col min="513" max="513" width="53.5703125" style="304" customWidth="1"/>
    <col min="514" max="514" width="14.42578125" style="304" customWidth="1"/>
    <col min="515" max="515" width="16.42578125" style="304" customWidth="1"/>
    <col min="516" max="516" width="14.42578125" style="304" customWidth="1"/>
    <col min="517" max="517" width="10.140625" style="304" customWidth="1"/>
    <col min="518" max="518" width="14.42578125" style="304" customWidth="1"/>
    <col min="519" max="519" width="16.42578125" style="304" customWidth="1"/>
    <col min="520" max="520" width="14.42578125" style="304" customWidth="1"/>
    <col min="521" max="521" width="9.140625" style="304" customWidth="1"/>
    <col min="522" max="522" width="14.42578125" style="304" customWidth="1"/>
    <col min="523" max="523" width="16.42578125" style="304" customWidth="1"/>
    <col min="524" max="524" width="14.42578125" style="304" customWidth="1"/>
    <col min="525" max="525" width="10.140625" style="304" customWidth="1"/>
    <col min="526" max="768" width="9.140625" style="304"/>
    <col min="769" max="769" width="53.5703125" style="304" customWidth="1"/>
    <col min="770" max="770" width="14.42578125" style="304" customWidth="1"/>
    <col min="771" max="771" width="16.42578125" style="304" customWidth="1"/>
    <col min="772" max="772" width="14.42578125" style="304" customWidth="1"/>
    <col min="773" max="773" width="10.140625" style="304" customWidth="1"/>
    <col min="774" max="774" width="14.42578125" style="304" customWidth="1"/>
    <col min="775" max="775" width="16.42578125" style="304" customWidth="1"/>
    <col min="776" max="776" width="14.42578125" style="304" customWidth="1"/>
    <col min="777" max="777" width="9.140625" style="304" customWidth="1"/>
    <col min="778" max="778" width="14.42578125" style="304" customWidth="1"/>
    <col min="779" max="779" width="16.42578125" style="304" customWidth="1"/>
    <col min="780" max="780" width="14.42578125" style="304" customWidth="1"/>
    <col min="781" max="781" width="10.140625" style="304" customWidth="1"/>
    <col min="782" max="1024" width="9.140625" style="304"/>
    <col min="1025" max="1025" width="53.5703125" style="304" customWidth="1"/>
    <col min="1026" max="1026" width="14.42578125" style="304" customWidth="1"/>
    <col min="1027" max="1027" width="16.42578125" style="304" customWidth="1"/>
    <col min="1028" max="1028" width="14.42578125" style="304" customWidth="1"/>
    <col min="1029" max="1029" width="10.140625" style="304" customWidth="1"/>
    <col min="1030" max="1030" width="14.42578125" style="304" customWidth="1"/>
    <col min="1031" max="1031" width="16.42578125" style="304" customWidth="1"/>
    <col min="1032" max="1032" width="14.42578125" style="304" customWidth="1"/>
    <col min="1033" max="1033" width="9.140625" style="304" customWidth="1"/>
    <col min="1034" max="1034" width="14.42578125" style="304" customWidth="1"/>
    <col min="1035" max="1035" width="16.42578125" style="304" customWidth="1"/>
    <col min="1036" max="1036" width="14.42578125" style="304" customWidth="1"/>
    <col min="1037" max="1037" width="10.140625" style="304" customWidth="1"/>
    <col min="1038" max="1280" width="9.140625" style="304"/>
    <col min="1281" max="1281" width="53.5703125" style="304" customWidth="1"/>
    <col min="1282" max="1282" width="14.42578125" style="304" customWidth="1"/>
    <col min="1283" max="1283" width="16.42578125" style="304" customWidth="1"/>
    <col min="1284" max="1284" width="14.42578125" style="304" customWidth="1"/>
    <col min="1285" max="1285" width="10.140625" style="304" customWidth="1"/>
    <col min="1286" max="1286" width="14.42578125" style="304" customWidth="1"/>
    <col min="1287" max="1287" width="16.42578125" style="304" customWidth="1"/>
    <col min="1288" max="1288" width="14.42578125" style="304" customWidth="1"/>
    <col min="1289" max="1289" width="9.140625" style="304" customWidth="1"/>
    <col min="1290" max="1290" width="14.42578125" style="304" customWidth="1"/>
    <col min="1291" max="1291" width="16.42578125" style="304" customWidth="1"/>
    <col min="1292" max="1292" width="14.42578125" style="304" customWidth="1"/>
    <col min="1293" max="1293" width="10.140625" style="304" customWidth="1"/>
    <col min="1294" max="1536" width="9.140625" style="304"/>
    <col min="1537" max="1537" width="53.5703125" style="304" customWidth="1"/>
    <col min="1538" max="1538" width="14.42578125" style="304" customWidth="1"/>
    <col min="1539" max="1539" width="16.42578125" style="304" customWidth="1"/>
    <col min="1540" max="1540" width="14.42578125" style="304" customWidth="1"/>
    <col min="1541" max="1541" width="10.140625" style="304" customWidth="1"/>
    <col min="1542" max="1542" width="14.42578125" style="304" customWidth="1"/>
    <col min="1543" max="1543" width="16.42578125" style="304" customWidth="1"/>
    <col min="1544" max="1544" width="14.42578125" style="304" customWidth="1"/>
    <col min="1545" max="1545" width="9.140625" style="304" customWidth="1"/>
    <col min="1546" max="1546" width="14.42578125" style="304" customWidth="1"/>
    <col min="1547" max="1547" width="16.42578125" style="304" customWidth="1"/>
    <col min="1548" max="1548" width="14.42578125" style="304" customWidth="1"/>
    <col min="1549" max="1549" width="10.140625" style="304" customWidth="1"/>
    <col min="1550" max="1792" width="9.140625" style="304"/>
    <col min="1793" max="1793" width="53.5703125" style="304" customWidth="1"/>
    <col min="1794" max="1794" width="14.42578125" style="304" customWidth="1"/>
    <col min="1795" max="1795" width="16.42578125" style="304" customWidth="1"/>
    <col min="1796" max="1796" width="14.42578125" style="304" customWidth="1"/>
    <col min="1797" max="1797" width="10.140625" style="304" customWidth="1"/>
    <col min="1798" max="1798" width="14.42578125" style="304" customWidth="1"/>
    <col min="1799" max="1799" width="16.42578125" style="304" customWidth="1"/>
    <col min="1800" max="1800" width="14.42578125" style="304" customWidth="1"/>
    <col min="1801" max="1801" width="9.140625" style="304" customWidth="1"/>
    <col min="1802" max="1802" width="14.42578125" style="304" customWidth="1"/>
    <col min="1803" max="1803" width="16.42578125" style="304" customWidth="1"/>
    <col min="1804" max="1804" width="14.42578125" style="304" customWidth="1"/>
    <col min="1805" max="1805" width="10.140625" style="304" customWidth="1"/>
    <col min="1806" max="2048" width="9.140625" style="304"/>
    <col min="2049" max="2049" width="53.5703125" style="304" customWidth="1"/>
    <col min="2050" max="2050" width="14.42578125" style="304" customWidth="1"/>
    <col min="2051" max="2051" width="16.42578125" style="304" customWidth="1"/>
    <col min="2052" max="2052" width="14.42578125" style="304" customWidth="1"/>
    <col min="2053" max="2053" width="10.140625" style="304" customWidth="1"/>
    <col min="2054" max="2054" width="14.42578125" style="304" customWidth="1"/>
    <col min="2055" max="2055" width="16.42578125" style="304" customWidth="1"/>
    <col min="2056" max="2056" width="14.42578125" style="304" customWidth="1"/>
    <col min="2057" max="2057" width="9.140625" style="304" customWidth="1"/>
    <col min="2058" max="2058" width="14.42578125" style="304" customWidth="1"/>
    <col min="2059" max="2059" width="16.42578125" style="304" customWidth="1"/>
    <col min="2060" max="2060" width="14.42578125" style="304" customWidth="1"/>
    <col min="2061" max="2061" width="10.140625" style="304" customWidth="1"/>
    <col min="2062" max="2304" width="9.140625" style="304"/>
    <col min="2305" max="2305" width="53.5703125" style="304" customWidth="1"/>
    <col min="2306" max="2306" width="14.42578125" style="304" customWidth="1"/>
    <col min="2307" max="2307" width="16.42578125" style="304" customWidth="1"/>
    <col min="2308" max="2308" width="14.42578125" style="304" customWidth="1"/>
    <col min="2309" max="2309" width="10.140625" style="304" customWidth="1"/>
    <col min="2310" max="2310" width="14.42578125" style="304" customWidth="1"/>
    <col min="2311" max="2311" width="16.42578125" style="304" customWidth="1"/>
    <col min="2312" max="2312" width="14.42578125" style="304" customWidth="1"/>
    <col min="2313" max="2313" width="9.140625" style="304" customWidth="1"/>
    <col min="2314" max="2314" width="14.42578125" style="304" customWidth="1"/>
    <col min="2315" max="2315" width="16.42578125" style="304" customWidth="1"/>
    <col min="2316" max="2316" width="14.42578125" style="304" customWidth="1"/>
    <col min="2317" max="2317" width="10.140625" style="304" customWidth="1"/>
    <col min="2318" max="2560" width="9.140625" style="304"/>
    <col min="2561" max="2561" width="53.5703125" style="304" customWidth="1"/>
    <col min="2562" max="2562" width="14.42578125" style="304" customWidth="1"/>
    <col min="2563" max="2563" width="16.42578125" style="304" customWidth="1"/>
    <col min="2564" max="2564" width="14.42578125" style="304" customWidth="1"/>
    <col min="2565" max="2565" width="10.140625" style="304" customWidth="1"/>
    <col min="2566" max="2566" width="14.42578125" style="304" customWidth="1"/>
    <col min="2567" max="2567" width="16.42578125" style="304" customWidth="1"/>
    <col min="2568" max="2568" width="14.42578125" style="304" customWidth="1"/>
    <col min="2569" max="2569" width="9.140625" style="304" customWidth="1"/>
    <col min="2570" max="2570" width="14.42578125" style="304" customWidth="1"/>
    <col min="2571" max="2571" width="16.42578125" style="304" customWidth="1"/>
    <col min="2572" max="2572" width="14.42578125" style="304" customWidth="1"/>
    <col min="2573" max="2573" width="10.140625" style="304" customWidth="1"/>
    <col min="2574" max="2816" width="9.140625" style="304"/>
    <col min="2817" max="2817" width="53.5703125" style="304" customWidth="1"/>
    <col min="2818" max="2818" width="14.42578125" style="304" customWidth="1"/>
    <col min="2819" max="2819" width="16.42578125" style="304" customWidth="1"/>
    <col min="2820" max="2820" width="14.42578125" style="304" customWidth="1"/>
    <col min="2821" max="2821" width="10.140625" style="304" customWidth="1"/>
    <col min="2822" max="2822" width="14.42578125" style="304" customWidth="1"/>
    <col min="2823" max="2823" width="16.42578125" style="304" customWidth="1"/>
    <col min="2824" max="2824" width="14.42578125" style="304" customWidth="1"/>
    <col min="2825" max="2825" width="9.140625" style="304" customWidth="1"/>
    <col min="2826" max="2826" width="14.42578125" style="304" customWidth="1"/>
    <col min="2827" max="2827" width="16.42578125" style="304" customWidth="1"/>
    <col min="2828" max="2828" width="14.42578125" style="304" customWidth="1"/>
    <col min="2829" max="2829" width="10.140625" style="304" customWidth="1"/>
    <col min="2830" max="3072" width="9.140625" style="304"/>
    <col min="3073" max="3073" width="53.5703125" style="304" customWidth="1"/>
    <col min="3074" max="3074" width="14.42578125" style="304" customWidth="1"/>
    <col min="3075" max="3075" width="16.42578125" style="304" customWidth="1"/>
    <col min="3076" max="3076" width="14.42578125" style="304" customWidth="1"/>
    <col min="3077" max="3077" width="10.140625" style="304" customWidth="1"/>
    <col min="3078" max="3078" width="14.42578125" style="304" customWidth="1"/>
    <col min="3079" max="3079" width="16.42578125" style="304" customWidth="1"/>
    <col min="3080" max="3080" width="14.42578125" style="304" customWidth="1"/>
    <col min="3081" max="3081" width="9.140625" style="304" customWidth="1"/>
    <col min="3082" max="3082" width="14.42578125" style="304" customWidth="1"/>
    <col min="3083" max="3083" width="16.42578125" style="304" customWidth="1"/>
    <col min="3084" max="3084" width="14.42578125" style="304" customWidth="1"/>
    <col min="3085" max="3085" width="10.140625" style="304" customWidth="1"/>
    <col min="3086" max="3328" width="9.140625" style="304"/>
    <col min="3329" max="3329" width="53.5703125" style="304" customWidth="1"/>
    <col min="3330" max="3330" width="14.42578125" style="304" customWidth="1"/>
    <col min="3331" max="3331" width="16.42578125" style="304" customWidth="1"/>
    <col min="3332" max="3332" width="14.42578125" style="304" customWidth="1"/>
    <col min="3333" max="3333" width="10.140625" style="304" customWidth="1"/>
    <col min="3334" max="3334" width="14.42578125" style="304" customWidth="1"/>
    <col min="3335" max="3335" width="16.42578125" style="304" customWidth="1"/>
    <col min="3336" max="3336" width="14.42578125" style="304" customWidth="1"/>
    <col min="3337" max="3337" width="9.140625" style="304" customWidth="1"/>
    <col min="3338" max="3338" width="14.42578125" style="304" customWidth="1"/>
    <col min="3339" max="3339" width="16.42578125" style="304" customWidth="1"/>
    <col min="3340" max="3340" width="14.42578125" style="304" customWidth="1"/>
    <col min="3341" max="3341" width="10.140625" style="304" customWidth="1"/>
    <col min="3342" max="3584" width="9.140625" style="304"/>
    <col min="3585" max="3585" width="53.5703125" style="304" customWidth="1"/>
    <col min="3586" max="3586" width="14.42578125" style="304" customWidth="1"/>
    <col min="3587" max="3587" width="16.42578125" style="304" customWidth="1"/>
    <col min="3588" max="3588" width="14.42578125" style="304" customWidth="1"/>
    <col min="3589" max="3589" width="10.140625" style="304" customWidth="1"/>
    <col min="3590" max="3590" width="14.42578125" style="304" customWidth="1"/>
    <col min="3591" max="3591" width="16.42578125" style="304" customWidth="1"/>
    <col min="3592" max="3592" width="14.42578125" style="304" customWidth="1"/>
    <col min="3593" max="3593" width="9.140625" style="304" customWidth="1"/>
    <col min="3594" max="3594" width="14.42578125" style="304" customWidth="1"/>
    <col min="3595" max="3595" width="16.42578125" style="304" customWidth="1"/>
    <col min="3596" max="3596" width="14.42578125" style="304" customWidth="1"/>
    <col min="3597" max="3597" width="10.140625" style="304" customWidth="1"/>
    <col min="3598" max="3840" width="9.140625" style="304"/>
    <col min="3841" max="3841" width="53.5703125" style="304" customWidth="1"/>
    <col min="3842" max="3842" width="14.42578125" style="304" customWidth="1"/>
    <col min="3843" max="3843" width="16.42578125" style="304" customWidth="1"/>
    <col min="3844" max="3844" width="14.42578125" style="304" customWidth="1"/>
    <col min="3845" max="3845" width="10.140625" style="304" customWidth="1"/>
    <col min="3846" max="3846" width="14.42578125" style="304" customWidth="1"/>
    <col min="3847" max="3847" width="16.42578125" style="304" customWidth="1"/>
    <col min="3848" max="3848" width="14.42578125" style="304" customWidth="1"/>
    <col min="3849" max="3849" width="9.140625" style="304" customWidth="1"/>
    <col min="3850" max="3850" width="14.42578125" style="304" customWidth="1"/>
    <col min="3851" max="3851" width="16.42578125" style="304" customWidth="1"/>
    <col min="3852" max="3852" width="14.42578125" style="304" customWidth="1"/>
    <col min="3853" max="3853" width="10.140625" style="304" customWidth="1"/>
    <col min="3854" max="4096" width="9.140625" style="304"/>
    <col min="4097" max="4097" width="53.5703125" style="304" customWidth="1"/>
    <col min="4098" max="4098" width="14.42578125" style="304" customWidth="1"/>
    <col min="4099" max="4099" width="16.42578125" style="304" customWidth="1"/>
    <col min="4100" max="4100" width="14.42578125" style="304" customWidth="1"/>
    <col min="4101" max="4101" width="10.140625" style="304" customWidth="1"/>
    <col min="4102" max="4102" width="14.42578125" style="304" customWidth="1"/>
    <col min="4103" max="4103" width="16.42578125" style="304" customWidth="1"/>
    <col min="4104" max="4104" width="14.42578125" style="304" customWidth="1"/>
    <col min="4105" max="4105" width="9.140625" style="304" customWidth="1"/>
    <col min="4106" max="4106" width="14.42578125" style="304" customWidth="1"/>
    <col min="4107" max="4107" width="16.42578125" style="304" customWidth="1"/>
    <col min="4108" max="4108" width="14.42578125" style="304" customWidth="1"/>
    <col min="4109" max="4109" width="10.140625" style="304" customWidth="1"/>
    <col min="4110" max="4352" width="9.140625" style="304"/>
    <col min="4353" max="4353" width="53.5703125" style="304" customWidth="1"/>
    <col min="4354" max="4354" width="14.42578125" style="304" customWidth="1"/>
    <col min="4355" max="4355" width="16.42578125" style="304" customWidth="1"/>
    <col min="4356" max="4356" width="14.42578125" style="304" customWidth="1"/>
    <col min="4357" max="4357" width="10.140625" style="304" customWidth="1"/>
    <col min="4358" max="4358" width="14.42578125" style="304" customWidth="1"/>
    <col min="4359" max="4359" width="16.42578125" style="304" customWidth="1"/>
    <col min="4360" max="4360" width="14.42578125" style="304" customWidth="1"/>
    <col min="4361" max="4361" width="9.140625" style="304" customWidth="1"/>
    <col min="4362" max="4362" width="14.42578125" style="304" customWidth="1"/>
    <col min="4363" max="4363" width="16.42578125" style="304" customWidth="1"/>
    <col min="4364" max="4364" width="14.42578125" style="304" customWidth="1"/>
    <col min="4365" max="4365" width="10.140625" style="304" customWidth="1"/>
    <col min="4366" max="4608" width="9.140625" style="304"/>
    <col min="4609" max="4609" width="53.5703125" style="304" customWidth="1"/>
    <col min="4610" max="4610" width="14.42578125" style="304" customWidth="1"/>
    <col min="4611" max="4611" width="16.42578125" style="304" customWidth="1"/>
    <col min="4612" max="4612" width="14.42578125" style="304" customWidth="1"/>
    <col min="4613" max="4613" width="10.140625" style="304" customWidth="1"/>
    <col min="4614" max="4614" width="14.42578125" style="304" customWidth="1"/>
    <col min="4615" max="4615" width="16.42578125" style="304" customWidth="1"/>
    <col min="4616" max="4616" width="14.42578125" style="304" customWidth="1"/>
    <col min="4617" max="4617" width="9.140625" style="304" customWidth="1"/>
    <col min="4618" max="4618" width="14.42578125" style="304" customWidth="1"/>
    <col min="4619" max="4619" width="16.42578125" style="304" customWidth="1"/>
    <col min="4620" max="4620" width="14.42578125" style="304" customWidth="1"/>
    <col min="4621" max="4621" width="10.140625" style="304" customWidth="1"/>
    <col min="4622" max="4864" width="9.140625" style="304"/>
    <col min="4865" max="4865" width="53.5703125" style="304" customWidth="1"/>
    <col min="4866" max="4866" width="14.42578125" style="304" customWidth="1"/>
    <col min="4867" max="4867" width="16.42578125" style="304" customWidth="1"/>
    <col min="4868" max="4868" width="14.42578125" style="304" customWidth="1"/>
    <col min="4869" max="4869" width="10.140625" style="304" customWidth="1"/>
    <col min="4870" max="4870" width="14.42578125" style="304" customWidth="1"/>
    <col min="4871" max="4871" width="16.42578125" style="304" customWidth="1"/>
    <col min="4872" max="4872" width="14.42578125" style="304" customWidth="1"/>
    <col min="4873" max="4873" width="9.140625" style="304" customWidth="1"/>
    <col min="4874" max="4874" width="14.42578125" style="304" customWidth="1"/>
    <col min="4875" max="4875" width="16.42578125" style="304" customWidth="1"/>
    <col min="4876" max="4876" width="14.42578125" style="304" customWidth="1"/>
    <col min="4877" max="4877" width="10.140625" style="304" customWidth="1"/>
    <col min="4878" max="5120" width="9.140625" style="304"/>
    <col min="5121" max="5121" width="53.5703125" style="304" customWidth="1"/>
    <col min="5122" max="5122" width="14.42578125" style="304" customWidth="1"/>
    <col min="5123" max="5123" width="16.42578125" style="304" customWidth="1"/>
    <col min="5124" max="5124" width="14.42578125" style="304" customWidth="1"/>
    <col min="5125" max="5125" width="10.140625" style="304" customWidth="1"/>
    <col min="5126" max="5126" width="14.42578125" style="304" customWidth="1"/>
    <col min="5127" max="5127" width="16.42578125" style="304" customWidth="1"/>
    <col min="5128" max="5128" width="14.42578125" style="304" customWidth="1"/>
    <col min="5129" max="5129" width="9.140625" style="304" customWidth="1"/>
    <col min="5130" max="5130" width="14.42578125" style="304" customWidth="1"/>
    <col min="5131" max="5131" width="16.42578125" style="304" customWidth="1"/>
    <col min="5132" max="5132" width="14.42578125" style="304" customWidth="1"/>
    <col min="5133" max="5133" width="10.140625" style="304" customWidth="1"/>
    <col min="5134" max="5376" width="9.140625" style="304"/>
    <col min="5377" max="5377" width="53.5703125" style="304" customWidth="1"/>
    <col min="5378" max="5378" width="14.42578125" style="304" customWidth="1"/>
    <col min="5379" max="5379" width="16.42578125" style="304" customWidth="1"/>
    <col min="5380" max="5380" width="14.42578125" style="304" customWidth="1"/>
    <col min="5381" max="5381" width="10.140625" style="304" customWidth="1"/>
    <col min="5382" max="5382" width="14.42578125" style="304" customWidth="1"/>
    <col min="5383" max="5383" width="16.42578125" style="304" customWidth="1"/>
    <col min="5384" max="5384" width="14.42578125" style="304" customWidth="1"/>
    <col min="5385" max="5385" width="9.140625" style="304" customWidth="1"/>
    <col min="5386" max="5386" width="14.42578125" style="304" customWidth="1"/>
    <col min="5387" max="5387" width="16.42578125" style="304" customWidth="1"/>
    <col min="5388" max="5388" width="14.42578125" style="304" customWidth="1"/>
    <col min="5389" max="5389" width="10.140625" style="304" customWidth="1"/>
    <col min="5390" max="5632" width="9.140625" style="304"/>
    <col min="5633" max="5633" width="53.5703125" style="304" customWidth="1"/>
    <col min="5634" max="5634" width="14.42578125" style="304" customWidth="1"/>
    <col min="5635" max="5635" width="16.42578125" style="304" customWidth="1"/>
    <col min="5636" max="5636" width="14.42578125" style="304" customWidth="1"/>
    <col min="5637" max="5637" width="10.140625" style="304" customWidth="1"/>
    <col min="5638" max="5638" width="14.42578125" style="304" customWidth="1"/>
    <col min="5639" max="5639" width="16.42578125" style="304" customWidth="1"/>
    <col min="5640" max="5640" width="14.42578125" style="304" customWidth="1"/>
    <col min="5641" max="5641" width="9.140625" style="304" customWidth="1"/>
    <col min="5642" max="5642" width="14.42578125" style="304" customWidth="1"/>
    <col min="5643" max="5643" width="16.42578125" style="304" customWidth="1"/>
    <col min="5644" max="5644" width="14.42578125" style="304" customWidth="1"/>
    <col min="5645" max="5645" width="10.140625" style="304" customWidth="1"/>
    <col min="5646" max="5888" width="9.140625" style="304"/>
    <col min="5889" max="5889" width="53.5703125" style="304" customWidth="1"/>
    <col min="5890" max="5890" width="14.42578125" style="304" customWidth="1"/>
    <col min="5891" max="5891" width="16.42578125" style="304" customWidth="1"/>
    <col min="5892" max="5892" width="14.42578125" style="304" customWidth="1"/>
    <col min="5893" max="5893" width="10.140625" style="304" customWidth="1"/>
    <col min="5894" max="5894" width="14.42578125" style="304" customWidth="1"/>
    <col min="5895" max="5895" width="16.42578125" style="304" customWidth="1"/>
    <col min="5896" max="5896" width="14.42578125" style="304" customWidth="1"/>
    <col min="5897" max="5897" width="9.140625" style="304" customWidth="1"/>
    <col min="5898" max="5898" width="14.42578125" style="304" customWidth="1"/>
    <col min="5899" max="5899" width="16.42578125" style="304" customWidth="1"/>
    <col min="5900" max="5900" width="14.42578125" style="304" customWidth="1"/>
    <col min="5901" max="5901" width="10.140625" style="304" customWidth="1"/>
    <col min="5902" max="6144" width="9.140625" style="304"/>
    <col min="6145" max="6145" width="53.5703125" style="304" customWidth="1"/>
    <col min="6146" max="6146" width="14.42578125" style="304" customWidth="1"/>
    <col min="6147" max="6147" width="16.42578125" style="304" customWidth="1"/>
    <col min="6148" max="6148" width="14.42578125" style="304" customWidth="1"/>
    <col min="6149" max="6149" width="10.140625" style="304" customWidth="1"/>
    <col min="6150" max="6150" width="14.42578125" style="304" customWidth="1"/>
    <col min="6151" max="6151" width="16.42578125" style="304" customWidth="1"/>
    <col min="6152" max="6152" width="14.42578125" style="304" customWidth="1"/>
    <col min="6153" max="6153" width="9.140625" style="304" customWidth="1"/>
    <col min="6154" max="6154" width="14.42578125" style="304" customWidth="1"/>
    <col min="6155" max="6155" width="16.42578125" style="304" customWidth="1"/>
    <col min="6156" max="6156" width="14.42578125" style="304" customWidth="1"/>
    <col min="6157" max="6157" width="10.140625" style="304" customWidth="1"/>
    <col min="6158" max="6400" width="9.140625" style="304"/>
    <col min="6401" max="6401" width="53.5703125" style="304" customWidth="1"/>
    <col min="6402" max="6402" width="14.42578125" style="304" customWidth="1"/>
    <col min="6403" max="6403" width="16.42578125" style="304" customWidth="1"/>
    <col min="6404" max="6404" width="14.42578125" style="304" customWidth="1"/>
    <col min="6405" max="6405" width="10.140625" style="304" customWidth="1"/>
    <col min="6406" max="6406" width="14.42578125" style="304" customWidth="1"/>
    <col min="6407" max="6407" width="16.42578125" style="304" customWidth="1"/>
    <col min="6408" max="6408" width="14.42578125" style="304" customWidth="1"/>
    <col min="6409" max="6409" width="9.140625" style="304" customWidth="1"/>
    <col min="6410" max="6410" width="14.42578125" style="304" customWidth="1"/>
    <col min="6411" max="6411" width="16.42578125" style="304" customWidth="1"/>
    <col min="6412" max="6412" width="14.42578125" style="304" customWidth="1"/>
    <col min="6413" max="6413" width="10.140625" style="304" customWidth="1"/>
    <col min="6414" max="6656" width="9.140625" style="304"/>
    <col min="6657" max="6657" width="53.5703125" style="304" customWidth="1"/>
    <col min="6658" max="6658" width="14.42578125" style="304" customWidth="1"/>
    <col min="6659" max="6659" width="16.42578125" style="304" customWidth="1"/>
    <col min="6660" max="6660" width="14.42578125" style="304" customWidth="1"/>
    <col min="6661" max="6661" width="10.140625" style="304" customWidth="1"/>
    <col min="6662" max="6662" width="14.42578125" style="304" customWidth="1"/>
    <col min="6663" max="6663" width="16.42578125" style="304" customWidth="1"/>
    <col min="6664" max="6664" width="14.42578125" style="304" customWidth="1"/>
    <col min="6665" max="6665" width="9.140625" style="304" customWidth="1"/>
    <col min="6666" max="6666" width="14.42578125" style="304" customWidth="1"/>
    <col min="6667" max="6667" width="16.42578125" style="304" customWidth="1"/>
    <col min="6668" max="6668" width="14.42578125" style="304" customWidth="1"/>
    <col min="6669" max="6669" width="10.140625" style="304" customWidth="1"/>
    <col min="6670" max="6912" width="9.140625" style="304"/>
    <col min="6913" max="6913" width="53.5703125" style="304" customWidth="1"/>
    <col min="6914" max="6914" width="14.42578125" style="304" customWidth="1"/>
    <col min="6915" max="6915" width="16.42578125" style="304" customWidth="1"/>
    <col min="6916" max="6916" width="14.42578125" style="304" customWidth="1"/>
    <col min="6917" max="6917" width="10.140625" style="304" customWidth="1"/>
    <col min="6918" max="6918" width="14.42578125" style="304" customWidth="1"/>
    <col min="6919" max="6919" width="16.42578125" style="304" customWidth="1"/>
    <col min="6920" max="6920" width="14.42578125" style="304" customWidth="1"/>
    <col min="6921" max="6921" width="9.140625" style="304" customWidth="1"/>
    <col min="6922" max="6922" width="14.42578125" style="304" customWidth="1"/>
    <col min="6923" max="6923" width="16.42578125" style="304" customWidth="1"/>
    <col min="6924" max="6924" width="14.42578125" style="304" customWidth="1"/>
    <col min="6925" max="6925" width="10.140625" style="304" customWidth="1"/>
    <col min="6926" max="7168" width="9.140625" style="304"/>
    <col min="7169" max="7169" width="53.5703125" style="304" customWidth="1"/>
    <col min="7170" max="7170" width="14.42578125" style="304" customWidth="1"/>
    <col min="7171" max="7171" width="16.42578125" style="304" customWidth="1"/>
    <col min="7172" max="7172" width="14.42578125" style="304" customWidth="1"/>
    <col min="7173" max="7173" width="10.140625" style="304" customWidth="1"/>
    <col min="7174" max="7174" width="14.42578125" style="304" customWidth="1"/>
    <col min="7175" max="7175" width="16.42578125" style="304" customWidth="1"/>
    <col min="7176" max="7176" width="14.42578125" style="304" customWidth="1"/>
    <col min="7177" max="7177" width="9.140625" style="304" customWidth="1"/>
    <col min="7178" max="7178" width="14.42578125" style="304" customWidth="1"/>
    <col min="7179" max="7179" width="16.42578125" style="304" customWidth="1"/>
    <col min="7180" max="7180" width="14.42578125" style="304" customWidth="1"/>
    <col min="7181" max="7181" width="10.140625" style="304" customWidth="1"/>
    <col min="7182" max="7424" width="9.140625" style="304"/>
    <col min="7425" max="7425" width="53.5703125" style="304" customWidth="1"/>
    <col min="7426" max="7426" width="14.42578125" style="304" customWidth="1"/>
    <col min="7427" max="7427" width="16.42578125" style="304" customWidth="1"/>
    <col min="7428" max="7428" width="14.42578125" style="304" customWidth="1"/>
    <col min="7429" max="7429" width="10.140625" style="304" customWidth="1"/>
    <col min="7430" max="7430" width="14.42578125" style="304" customWidth="1"/>
    <col min="7431" max="7431" width="16.42578125" style="304" customWidth="1"/>
    <col min="7432" max="7432" width="14.42578125" style="304" customWidth="1"/>
    <col min="7433" max="7433" width="9.140625" style="304" customWidth="1"/>
    <col min="7434" max="7434" width="14.42578125" style="304" customWidth="1"/>
    <col min="7435" max="7435" width="16.42578125" style="304" customWidth="1"/>
    <col min="7436" max="7436" width="14.42578125" style="304" customWidth="1"/>
    <col min="7437" max="7437" width="10.140625" style="304" customWidth="1"/>
    <col min="7438" max="7680" width="9.140625" style="304"/>
    <col min="7681" max="7681" width="53.5703125" style="304" customWidth="1"/>
    <col min="7682" max="7682" width="14.42578125" style="304" customWidth="1"/>
    <col min="7683" max="7683" width="16.42578125" style="304" customWidth="1"/>
    <col min="7684" max="7684" width="14.42578125" style="304" customWidth="1"/>
    <col min="7685" max="7685" width="10.140625" style="304" customWidth="1"/>
    <col min="7686" max="7686" width="14.42578125" style="304" customWidth="1"/>
    <col min="7687" max="7687" width="16.42578125" style="304" customWidth="1"/>
    <col min="7688" max="7688" width="14.42578125" style="304" customWidth="1"/>
    <col min="7689" max="7689" width="9.140625" style="304" customWidth="1"/>
    <col min="7690" max="7690" width="14.42578125" style="304" customWidth="1"/>
    <col min="7691" max="7691" width="16.42578125" style="304" customWidth="1"/>
    <col min="7692" max="7692" width="14.42578125" style="304" customWidth="1"/>
    <col min="7693" max="7693" width="10.140625" style="304" customWidth="1"/>
    <col min="7694" max="7936" width="9.140625" style="304"/>
    <col min="7937" max="7937" width="53.5703125" style="304" customWidth="1"/>
    <col min="7938" max="7938" width="14.42578125" style="304" customWidth="1"/>
    <col min="7939" max="7939" width="16.42578125" style="304" customWidth="1"/>
    <col min="7940" max="7940" width="14.42578125" style="304" customWidth="1"/>
    <col min="7941" max="7941" width="10.140625" style="304" customWidth="1"/>
    <col min="7942" max="7942" width="14.42578125" style="304" customWidth="1"/>
    <col min="7943" max="7943" width="16.42578125" style="304" customWidth="1"/>
    <col min="7944" max="7944" width="14.42578125" style="304" customWidth="1"/>
    <col min="7945" max="7945" width="9.140625" style="304" customWidth="1"/>
    <col min="7946" max="7946" width="14.42578125" style="304" customWidth="1"/>
    <col min="7947" max="7947" width="16.42578125" style="304" customWidth="1"/>
    <col min="7948" max="7948" width="14.42578125" style="304" customWidth="1"/>
    <col min="7949" max="7949" width="10.140625" style="304" customWidth="1"/>
    <col min="7950" max="8192" width="9.140625" style="304"/>
    <col min="8193" max="8193" width="53.5703125" style="304" customWidth="1"/>
    <col min="8194" max="8194" width="14.42578125" style="304" customWidth="1"/>
    <col min="8195" max="8195" width="16.42578125" style="304" customWidth="1"/>
    <col min="8196" max="8196" width="14.42578125" style="304" customWidth="1"/>
    <col min="8197" max="8197" width="10.140625" style="304" customWidth="1"/>
    <col min="8198" max="8198" width="14.42578125" style="304" customWidth="1"/>
    <col min="8199" max="8199" width="16.42578125" style="304" customWidth="1"/>
    <col min="8200" max="8200" width="14.42578125" style="304" customWidth="1"/>
    <col min="8201" max="8201" width="9.140625" style="304" customWidth="1"/>
    <col min="8202" max="8202" width="14.42578125" style="304" customWidth="1"/>
    <col min="8203" max="8203" width="16.42578125" style="304" customWidth="1"/>
    <col min="8204" max="8204" width="14.42578125" style="304" customWidth="1"/>
    <col min="8205" max="8205" width="10.140625" style="304" customWidth="1"/>
    <col min="8206" max="8448" width="9.140625" style="304"/>
    <col min="8449" max="8449" width="53.5703125" style="304" customWidth="1"/>
    <col min="8450" max="8450" width="14.42578125" style="304" customWidth="1"/>
    <col min="8451" max="8451" width="16.42578125" style="304" customWidth="1"/>
    <col min="8452" max="8452" width="14.42578125" style="304" customWidth="1"/>
    <col min="8453" max="8453" width="10.140625" style="304" customWidth="1"/>
    <col min="8454" max="8454" width="14.42578125" style="304" customWidth="1"/>
    <col min="8455" max="8455" width="16.42578125" style="304" customWidth="1"/>
    <col min="8456" max="8456" width="14.42578125" style="304" customWidth="1"/>
    <col min="8457" max="8457" width="9.140625" style="304" customWidth="1"/>
    <col min="8458" max="8458" width="14.42578125" style="304" customWidth="1"/>
    <col min="8459" max="8459" width="16.42578125" style="304" customWidth="1"/>
    <col min="8460" max="8460" width="14.42578125" style="304" customWidth="1"/>
    <col min="8461" max="8461" width="10.140625" style="304" customWidth="1"/>
    <col min="8462" max="8704" width="9.140625" style="304"/>
    <col min="8705" max="8705" width="53.5703125" style="304" customWidth="1"/>
    <col min="8706" max="8706" width="14.42578125" style="304" customWidth="1"/>
    <col min="8707" max="8707" width="16.42578125" style="304" customWidth="1"/>
    <col min="8708" max="8708" width="14.42578125" style="304" customWidth="1"/>
    <col min="8709" max="8709" width="10.140625" style="304" customWidth="1"/>
    <col min="8710" max="8710" width="14.42578125" style="304" customWidth="1"/>
    <col min="8711" max="8711" width="16.42578125" style="304" customWidth="1"/>
    <col min="8712" max="8712" width="14.42578125" style="304" customWidth="1"/>
    <col min="8713" max="8713" width="9.140625" style="304" customWidth="1"/>
    <col min="8714" max="8714" width="14.42578125" style="304" customWidth="1"/>
    <col min="8715" max="8715" width="16.42578125" style="304" customWidth="1"/>
    <col min="8716" max="8716" width="14.42578125" style="304" customWidth="1"/>
    <col min="8717" max="8717" width="10.140625" style="304" customWidth="1"/>
    <col min="8718" max="8960" width="9.140625" style="304"/>
    <col min="8961" max="8961" width="53.5703125" style="304" customWidth="1"/>
    <col min="8962" max="8962" width="14.42578125" style="304" customWidth="1"/>
    <col min="8963" max="8963" width="16.42578125" style="304" customWidth="1"/>
    <col min="8964" max="8964" width="14.42578125" style="304" customWidth="1"/>
    <col min="8965" max="8965" width="10.140625" style="304" customWidth="1"/>
    <col min="8966" max="8966" width="14.42578125" style="304" customWidth="1"/>
    <col min="8967" max="8967" width="16.42578125" style="304" customWidth="1"/>
    <col min="8968" max="8968" width="14.42578125" style="304" customWidth="1"/>
    <col min="8969" max="8969" width="9.140625" style="304" customWidth="1"/>
    <col min="8970" max="8970" width="14.42578125" style="304" customWidth="1"/>
    <col min="8971" max="8971" width="16.42578125" style="304" customWidth="1"/>
    <col min="8972" max="8972" width="14.42578125" style="304" customWidth="1"/>
    <col min="8973" max="8973" width="10.140625" style="304" customWidth="1"/>
    <col min="8974" max="9216" width="9.140625" style="304"/>
    <col min="9217" max="9217" width="53.5703125" style="304" customWidth="1"/>
    <col min="9218" max="9218" width="14.42578125" style="304" customWidth="1"/>
    <col min="9219" max="9219" width="16.42578125" style="304" customWidth="1"/>
    <col min="9220" max="9220" width="14.42578125" style="304" customWidth="1"/>
    <col min="9221" max="9221" width="10.140625" style="304" customWidth="1"/>
    <col min="9222" max="9222" width="14.42578125" style="304" customWidth="1"/>
    <col min="9223" max="9223" width="16.42578125" style="304" customWidth="1"/>
    <col min="9224" max="9224" width="14.42578125" style="304" customWidth="1"/>
    <col min="9225" max="9225" width="9.140625" style="304" customWidth="1"/>
    <col min="9226" max="9226" width="14.42578125" style="304" customWidth="1"/>
    <col min="9227" max="9227" width="16.42578125" style="304" customWidth="1"/>
    <col min="9228" max="9228" width="14.42578125" style="304" customWidth="1"/>
    <col min="9229" max="9229" width="10.140625" style="304" customWidth="1"/>
    <col min="9230" max="9472" width="9.140625" style="304"/>
    <col min="9473" max="9473" width="53.5703125" style="304" customWidth="1"/>
    <col min="9474" max="9474" width="14.42578125" style="304" customWidth="1"/>
    <col min="9475" max="9475" width="16.42578125" style="304" customWidth="1"/>
    <col min="9476" max="9476" width="14.42578125" style="304" customWidth="1"/>
    <col min="9477" max="9477" width="10.140625" style="304" customWidth="1"/>
    <col min="9478" max="9478" width="14.42578125" style="304" customWidth="1"/>
    <col min="9479" max="9479" width="16.42578125" style="304" customWidth="1"/>
    <col min="9480" max="9480" width="14.42578125" style="304" customWidth="1"/>
    <col min="9481" max="9481" width="9.140625" style="304" customWidth="1"/>
    <col min="9482" max="9482" width="14.42578125" style="304" customWidth="1"/>
    <col min="9483" max="9483" width="16.42578125" style="304" customWidth="1"/>
    <col min="9484" max="9484" width="14.42578125" style="304" customWidth="1"/>
    <col min="9485" max="9485" width="10.140625" style="304" customWidth="1"/>
    <col min="9486" max="9728" width="9.140625" style="304"/>
    <col min="9729" max="9729" width="53.5703125" style="304" customWidth="1"/>
    <col min="9730" max="9730" width="14.42578125" style="304" customWidth="1"/>
    <col min="9731" max="9731" width="16.42578125" style="304" customWidth="1"/>
    <col min="9732" max="9732" width="14.42578125" style="304" customWidth="1"/>
    <col min="9733" max="9733" width="10.140625" style="304" customWidth="1"/>
    <col min="9734" max="9734" width="14.42578125" style="304" customWidth="1"/>
    <col min="9735" max="9735" width="16.42578125" style="304" customWidth="1"/>
    <col min="9736" max="9736" width="14.42578125" style="304" customWidth="1"/>
    <col min="9737" max="9737" width="9.140625" style="304" customWidth="1"/>
    <col min="9738" max="9738" width="14.42578125" style="304" customWidth="1"/>
    <col min="9739" max="9739" width="16.42578125" style="304" customWidth="1"/>
    <col min="9740" max="9740" width="14.42578125" style="304" customWidth="1"/>
    <col min="9741" max="9741" width="10.140625" style="304" customWidth="1"/>
    <col min="9742" max="9984" width="9.140625" style="304"/>
    <col min="9985" max="9985" width="53.5703125" style="304" customWidth="1"/>
    <col min="9986" max="9986" width="14.42578125" style="304" customWidth="1"/>
    <col min="9987" max="9987" width="16.42578125" style="304" customWidth="1"/>
    <col min="9988" max="9988" width="14.42578125" style="304" customWidth="1"/>
    <col min="9989" max="9989" width="10.140625" style="304" customWidth="1"/>
    <col min="9990" max="9990" width="14.42578125" style="304" customWidth="1"/>
    <col min="9991" max="9991" width="16.42578125" style="304" customWidth="1"/>
    <col min="9992" max="9992" width="14.42578125" style="304" customWidth="1"/>
    <col min="9993" max="9993" width="9.140625" style="304" customWidth="1"/>
    <col min="9994" max="9994" width="14.42578125" style="304" customWidth="1"/>
    <col min="9995" max="9995" width="16.42578125" style="304" customWidth="1"/>
    <col min="9996" max="9996" width="14.42578125" style="304" customWidth="1"/>
    <col min="9997" max="9997" width="10.140625" style="304" customWidth="1"/>
    <col min="9998" max="10240" width="9.140625" style="304"/>
    <col min="10241" max="10241" width="53.5703125" style="304" customWidth="1"/>
    <col min="10242" max="10242" width="14.42578125" style="304" customWidth="1"/>
    <col min="10243" max="10243" width="16.42578125" style="304" customWidth="1"/>
    <col min="10244" max="10244" width="14.42578125" style="304" customWidth="1"/>
    <col min="10245" max="10245" width="10.140625" style="304" customWidth="1"/>
    <col min="10246" max="10246" width="14.42578125" style="304" customWidth="1"/>
    <col min="10247" max="10247" width="16.42578125" style="304" customWidth="1"/>
    <col min="10248" max="10248" width="14.42578125" style="304" customWidth="1"/>
    <col min="10249" max="10249" width="9.140625" style="304" customWidth="1"/>
    <col min="10250" max="10250" width="14.42578125" style="304" customWidth="1"/>
    <col min="10251" max="10251" width="16.42578125" style="304" customWidth="1"/>
    <col min="10252" max="10252" width="14.42578125" style="304" customWidth="1"/>
    <col min="10253" max="10253" width="10.140625" style="304" customWidth="1"/>
    <col min="10254" max="10496" width="9.140625" style="304"/>
    <col min="10497" max="10497" width="53.5703125" style="304" customWidth="1"/>
    <col min="10498" max="10498" width="14.42578125" style="304" customWidth="1"/>
    <col min="10499" max="10499" width="16.42578125" style="304" customWidth="1"/>
    <col min="10500" max="10500" width="14.42578125" style="304" customWidth="1"/>
    <col min="10501" max="10501" width="10.140625" style="304" customWidth="1"/>
    <col min="10502" max="10502" width="14.42578125" style="304" customWidth="1"/>
    <col min="10503" max="10503" width="16.42578125" style="304" customWidth="1"/>
    <col min="10504" max="10504" width="14.42578125" style="304" customWidth="1"/>
    <col min="10505" max="10505" width="9.140625" style="304" customWidth="1"/>
    <col min="10506" max="10506" width="14.42578125" style="304" customWidth="1"/>
    <col min="10507" max="10507" width="16.42578125" style="304" customWidth="1"/>
    <col min="10508" max="10508" width="14.42578125" style="304" customWidth="1"/>
    <col min="10509" max="10509" width="10.140625" style="304" customWidth="1"/>
    <col min="10510" max="10752" width="9.140625" style="304"/>
    <col min="10753" max="10753" width="53.5703125" style="304" customWidth="1"/>
    <col min="10754" max="10754" width="14.42578125" style="304" customWidth="1"/>
    <col min="10755" max="10755" width="16.42578125" style="304" customWidth="1"/>
    <col min="10756" max="10756" width="14.42578125" style="304" customWidth="1"/>
    <col min="10757" max="10757" width="10.140625" style="304" customWidth="1"/>
    <col min="10758" max="10758" width="14.42578125" style="304" customWidth="1"/>
    <col min="10759" max="10759" width="16.42578125" style="304" customWidth="1"/>
    <col min="10760" max="10760" width="14.42578125" style="304" customWidth="1"/>
    <col min="10761" max="10761" width="9.140625" style="304" customWidth="1"/>
    <col min="10762" max="10762" width="14.42578125" style="304" customWidth="1"/>
    <col min="10763" max="10763" width="16.42578125" style="304" customWidth="1"/>
    <col min="10764" max="10764" width="14.42578125" style="304" customWidth="1"/>
    <col min="10765" max="10765" width="10.140625" style="304" customWidth="1"/>
    <col min="10766" max="11008" width="9.140625" style="304"/>
    <col min="11009" max="11009" width="53.5703125" style="304" customWidth="1"/>
    <col min="11010" max="11010" width="14.42578125" style="304" customWidth="1"/>
    <col min="11011" max="11011" width="16.42578125" style="304" customWidth="1"/>
    <col min="11012" max="11012" width="14.42578125" style="304" customWidth="1"/>
    <col min="11013" max="11013" width="10.140625" style="304" customWidth="1"/>
    <col min="11014" max="11014" width="14.42578125" style="304" customWidth="1"/>
    <col min="11015" max="11015" width="16.42578125" style="304" customWidth="1"/>
    <col min="11016" max="11016" width="14.42578125" style="304" customWidth="1"/>
    <col min="11017" max="11017" width="9.140625" style="304" customWidth="1"/>
    <col min="11018" max="11018" width="14.42578125" style="304" customWidth="1"/>
    <col min="11019" max="11019" width="16.42578125" style="304" customWidth="1"/>
    <col min="11020" max="11020" width="14.42578125" style="304" customWidth="1"/>
    <col min="11021" max="11021" width="10.140625" style="304" customWidth="1"/>
    <col min="11022" max="11264" width="9.140625" style="304"/>
    <col min="11265" max="11265" width="53.5703125" style="304" customWidth="1"/>
    <col min="11266" max="11266" width="14.42578125" style="304" customWidth="1"/>
    <col min="11267" max="11267" width="16.42578125" style="304" customWidth="1"/>
    <col min="11268" max="11268" width="14.42578125" style="304" customWidth="1"/>
    <col min="11269" max="11269" width="10.140625" style="304" customWidth="1"/>
    <col min="11270" max="11270" width="14.42578125" style="304" customWidth="1"/>
    <col min="11271" max="11271" width="16.42578125" style="304" customWidth="1"/>
    <col min="11272" max="11272" width="14.42578125" style="304" customWidth="1"/>
    <col min="11273" max="11273" width="9.140625" style="304" customWidth="1"/>
    <col min="11274" max="11274" width="14.42578125" style="304" customWidth="1"/>
    <col min="11275" max="11275" width="16.42578125" style="304" customWidth="1"/>
    <col min="11276" max="11276" width="14.42578125" style="304" customWidth="1"/>
    <col min="11277" max="11277" width="10.140625" style="304" customWidth="1"/>
    <col min="11278" max="11520" width="9.140625" style="304"/>
    <col min="11521" max="11521" width="53.5703125" style="304" customWidth="1"/>
    <col min="11522" max="11522" width="14.42578125" style="304" customWidth="1"/>
    <col min="11523" max="11523" width="16.42578125" style="304" customWidth="1"/>
    <col min="11524" max="11524" width="14.42578125" style="304" customWidth="1"/>
    <col min="11525" max="11525" width="10.140625" style="304" customWidth="1"/>
    <col min="11526" max="11526" width="14.42578125" style="304" customWidth="1"/>
    <col min="11527" max="11527" width="16.42578125" style="304" customWidth="1"/>
    <col min="11528" max="11528" width="14.42578125" style="304" customWidth="1"/>
    <col min="11529" max="11529" width="9.140625" style="304" customWidth="1"/>
    <col min="11530" max="11530" width="14.42578125" style="304" customWidth="1"/>
    <col min="11531" max="11531" width="16.42578125" style="304" customWidth="1"/>
    <col min="11532" max="11532" width="14.42578125" style="304" customWidth="1"/>
    <col min="11533" max="11533" width="10.140625" style="304" customWidth="1"/>
    <col min="11534" max="11776" width="9.140625" style="304"/>
    <col min="11777" max="11777" width="53.5703125" style="304" customWidth="1"/>
    <col min="11778" max="11778" width="14.42578125" style="304" customWidth="1"/>
    <col min="11779" max="11779" width="16.42578125" style="304" customWidth="1"/>
    <col min="11780" max="11780" width="14.42578125" style="304" customWidth="1"/>
    <col min="11781" max="11781" width="10.140625" style="304" customWidth="1"/>
    <col min="11782" max="11782" width="14.42578125" style="304" customWidth="1"/>
    <col min="11783" max="11783" width="16.42578125" style="304" customWidth="1"/>
    <col min="11784" max="11784" width="14.42578125" style="304" customWidth="1"/>
    <col min="11785" max="11785" width="9.140625" style="304" customWidth="1"/>
    <col min="11786" max="11786" width="14.42578125" style="304" customWidth="1"/>
    <col min="11787" max="11787" width="16.42578125" style="304" customWidth="1"/>
    <col min="11788" max="11788" width="14.42578125" style="304" customWidth="1"/>
    <col min="11789" max="11789" width="10.140625" style="304" customWidth="1"/>
    <col min="11790" max="12032" width="9.140625" style="304"/>
    <col min="12033" max="12033" width="53.5703125" style="304" customWidth="1"/>
    <col min="12034" max="12034" width="14.42578125" style="304" customWidth="1"/>
    <col min="12035" max="12035" width="16.42578125" style="304" customWidth="1"/>
    <col min="12036" max="12036" width="14.42578125" style="304" customWidth="1"/>
    <col min="12037" max="12037" width="10.140625" style="304" customWidth="1"/>
    <col min="12038" max="12038" width="14.42578125" style="304" customWidth="1"/>
    <col min="12039" max="12039" width="16.42578125" style="304" customWidth="1"/>
    <col min="12040" max="12040" width="14.42578125" style="304" customWidth="1"/>
    <col min="12041" max="12041" width="9.140625" style="304" customWidth="1"/>
    <col min="12042" max="12042" width="14.42578125" style="304" customWidth="1"/>
    <col min="12043" max="12043" width="16.42578125" style="304" customWidth="1"/>
    <col min="12044" max="12044" width="14.42578125" style="304" customWidth="1"/>
    <col min="12045" max="12045" width="10.140625" style="304" customWidth="1"/>
    <col min="12046" max="12288" width="9.140625" style="304"/>
    <col min="12289" max="12289" width="53.5703125" style="304" customWidth="1"/>
    <col min="12290" max="12290" width="14.42578125" style="304" customWidth="1"/>
    <col min="12291" max="12291" width="16.42578125" style="304" customWidth="1"/>
    <col min="12292" max="12292" width="14.42578125" style="304" customWidth="1"/>
    <col min="12293" max="12293" width="10.140625" style="304" customWidth="1"/>
    <col min="12294" max="12294" width="14.42578125" style="304" customWidth="1"/>
    <col min="12295" max="12295" width="16.42578125" style="304" customWidth="1"/>
    <col min="12296" max="12296" width="14.42578125" style="304" customWidth="1"/>
    <col min="12297" max="12297" width="9.140625" style="304" customWidth="1"/>
    <col min="12298" max="12298" width="14.42578125" style="304" customWidth="1"/>
    <col min="12299" max="12299" width="16.42578125" style="304" customWidth="1"/>
    <col min="12300" max="12300" width="14.42578125" style="304" customWidth="1"/>
    <col min="12301" max="12301" width="10.140625" style="304" customWidth="1"/>
    <col min="12302" max="12544" width="9.140625" style="304"/>
    <col min="12545" max="12545" width="53.5703125" style="304" customWidth="1"/>
    <col min="12546" max="12546" width="14.42578125" style="304" customWidth="1"/>
    <col min="12547" max="12547" width="16.42578125" style="304" customWidth="1"/>
    <col min="12548" max="12548" width="14.42578125" style="304" customWidth="1"/>
    <col min="12549" max="12549" width="10.140625" style="304" customWidth="1"/>
    <col min="12550" max="12550" width="14.42578125" style="304" customWidth="1"/>
    <col min="12551" max="12551" width="16.42578125" style="304" customWidth="1"/>
    <col min="12552" max="12552" width="14.42578125" style="304" customWidth="1"/>
    <col min="12553" max="12553" width="9.140625" style="304" customWidth="1"/>
    <col min="12554" max="12554" width="14.42578125" style="304" customWidth="1"/>
    <col min="12555" max="12555" width="16.42578125" style="304" customWidth="1"/>
    <col min="12556" max="12556" width="14.42578125" style="304" customWidth="1"/>
    <col min="12557" max="12557" width="10.140625" style="304" customWidth="1"/>
    <col min="12558" max="12800" width="9.140625" style="304"/>
    <col min="12801" max="12801" width="53.5703125" style="304" customWidth="1"/>
    <col min="12802" max="12802" width="14.42578125" style="304" customWidth="1"/>
    <col min="12803" max="12803" width="16.42578125" style="304" customWidth="1"/>
    <col min="12804" max="12804" width="14.42578125" style="304" customWidth="1"/>
    <col min="12805" max="12805" width="10.140625" style="304" customWidth="1"/>
    <col min="12806" max="12806" width="14.42578125" style="304" customWidth="1"/>
    <col min="12807" max="12807" width="16.42578125" style="304" customWidth="1"/>
    <col min="12808" max="12808" width="14.42578125" style="304" customWidth="1"/>
    <col min="12809" max="12809" width="9.140625" style="304" customWidth="1"/>
    <col min="12810" max="12810" width="14.42578125" style="304" customWidth="1"/>
    <col min="12811" max="12811" width="16.42578125" style="304" customWidth="1"/>
    <col min="12812" max="12812" width="14.42578125" style="304" customWidth="1"/>
    <col min="12813" max="12813" width="10.140625" style="304" customWidth="1"/>
    <col min="12814" max="13056" width="9.140625" style="304"/>
    <col min="13057" max="13057" width="53.5703125" style="304" customWidth="1"/>
    <col min="13058" max="13058" width="14.42578125" style="304" customWidth="1"/>
    <col min="13059" max="13059" width="16.42578125" style="304" customWidth="1"/>
    <col min="13060" max="13060" width="14.42578125" style="304" customWidth="1"/>
    <col min="13061" max="13061" width="10.140625" style="304" customWidth="1"/>
    <col min="13062" max="13062" width="14.42578125" style="304" customWidth="1"/>
    <col min="13063" max="13063" width="16.42578125" style="304" customWidth="1"/>
    <col min="13064" max="13064" width="14.42578125" style="304" customWidth="1"/>
    <col min="13065" max="13065" width="9.140625" style="304" customWidth="1"/>
    <col min="13066" max="13066" width="14.42578125" style="304" customWidth="1"/>
    <col min="13067" max="13067" width="16.42578125" style="304" customWidth="1"/>
    <col min="13068" max="13068" width="14.42578125" style="304" customWidth="1"/>
    <col min="13069" max="13069" width="10.140625" style="304" customWidth="1"/>
    <col min="13070" max="13312" width="9.140625" style="304"/>
    <col min="13313" max="13313" width="53.5703125" style="304" customWidth="1"/>
    <col min="13314" max="13314" width="14.42578125" style="304" customWidth="1"/>
    <col min="13315" max="13315" width="16.42578125" style="304" customWidth="1"/>
    <col min="13316" max="13316" width="14.42578125" style="304" customWidth="1"/>
    <col min="13317" max="13317" width="10.140625" style="304" customWidth="1"/>
    <col min="13318" max="13318" width="14.42578125" style="304" customWidth="1"/>
    <col min="13319" max="13319" width="16.42578125" style="304" customWidth="1"/>
    <col min="13320" max="13320" width="14.42578125" style="304" customWidth="1"/>
    <col min="13321" max="13321" width="9.140625" style="304" customWidth="1"/>
    <col min="13322" max="13322" width="14.42578125" style="304" customWidth="1"/>
    <col min="13323" max="13323" width="16.42578125" style="304" customWidth="1"/>
    <col min="13324" max="13324" width="14.42578125" style="304" customWidth="1"/>
    <col min="13325" max="13325" width="10.140625" style="304" customWidth="1"/>
    <col min="13326" max="13568" width="9.140625" style="304"/>
    <col min="13569" max="13569" width="53.5703125" style="304" customWidth="1"/>
    <col min="13570" max="13570" width="14.42578125" style="304" customWidth="1"/>
    <col min="13571" max="13571" width="16.42578125" style="304" customWidth="1"/>
    <col min="13572" max="13572" width="14.42578125" style="304" customWidth="1"/>
    <col min="13573" max="13573" width="10.140625" style="304" customWidth="1"/>
    <col min="13574" max="13574" width="14.42578125" style="304" customWidth="1"/>
    <col min="13575" max="13575" width="16.42578125" style="304" customWidth="1"/>
    <col min="13576" max="13576" width="14.42578125" style="304" customWidth="1"/>
    <col min="13577" max="13577" width="9.140625" style="304" customWidth="1"/>
    <col min="13578" max="13578" width="14.42578125" style="304" customWidth="1"/>
    <col min="13579" max="13579" width="16.42578125" style="304" customWidth="1"/>
    <col min="13580" max="13580" width="14.42578125" style="304" customWidth="1"/>
    <col min="13581" max="13581" width="10.140625" style="304" customWidth="1"/>
    <col min="13582" max="13824" width="9.140625" style="304"/>
    <col min="13825" max="13825" width="53.5703125" style="304" customWidth="1"/>
    <col min="13826" max="13826" width="14.42578125" style="304" customWidth="1"/>
    <col min="13827" max="13827" width="16.42578125" style="304" customWidth="1"/>
    <col min="13828" max="13828" width="14.42578125" style="304" customWidth="1"/>
    <col min="13829" max="13829" width="10.140625" style="304" customWidth="1"/>
    <col min="13830" max="13830" width="14.42578125" style="304" customWidth="1"/>
    <col min="13831" max="13831" width="16.42578125" style="304" customWidth="1"/>
    <col min="13832" max="13832" width="14.42578125" style="304" customWidth="1"/>
    <col min="13833" max="13833" width="9.140625" style="304" customWidth="1"/>
    <col min="13834" max="13834" width="14.42578125" style="304" customWidth="1"/>
    <col min="13835" max="13835" width="16.42578125" style="304" customWidth="1"/>
    <col min="13836" max="13836" width="14.42578125" style="304" customWidth="1"/>
    <col min="13837" max="13837" width="10.140625" style="304" customWidth="1"/>
    <col min="13838" max="14080" width="9.140625" style="304"/>
    <col min="14081" max="14081" width="53.5703125" style="304" customWidth="1"/>
    <col min="14082" max="14082" width="14.42578125" style="304" customWidth="1"/>
    <col min="14083" max="14083" width="16.42578125" style="304" customWidth="1"/>
    <col min="14084" max="14084" width="14.42578125" style="304" customWidth="1"/>
    <col min="14085" max="14085" width="10.140625" style="304" customWidth="1"/>
    <col min="14086" max="14086" width="14.42578125" style="304" customWidth="1"/>
    <col min="14087" max="14087" width="16.42578125" style="304" customWidth="1"/>
    <col min="14088" max="14088" width="14.42578125" style="304" customWidth="1"/>
    <col min="14089" max="14089" width="9.140625" style="304" customWidth="1"/>
    <col min="14090" max="14090" width="14.42578125" style="304" customWidth="1"/>
    <col min="14091" max="14091" width="16.42578125" style="304" customWidth="1"/>
    <col min="14092" max="14092" width="14.42578125" style="304" customWidth="1"/>
    <col min="14093" max="14093" width="10.140625" style="304" customWidth="1"/>
    <col min="14094" max="14336" width="9.140625" style="304"/>
    <col min="14337" max="14337" width="53.5703125" style="304" customWidth="1"/>
    <col min="14338" max="14338" width="14.42578125" style="304" customWidth="1"/>
    <col min="14339" max="14339" width="16.42578125" style="304" customWidth="1"/>
    <col min="14340" max="14340" width="14.42578125" style="304" customWidth="1"/>
    <col min="14341" max="14341" width="10.140625" style="304" customWidth="1"/>
    <col min="14342" max="14342" width="14.42578125" style="304" customWidth="1"/>
    <col min="14343" max="14343" width="16.42578125" style="304" customWidth="1"/>
    <col min="14344" max="14344" width="14.42578125" style="304" customWidth="1"/>
    <col min="14345" max="14345" width="9.140625" style="304" customWidth="1"/>
    <col min="14346" max="14346" width="14.42578125" style="304" customWidth="1"/>
    <col min="14347" max="14347" width="16.42578125" style="304" customWidth="1"/>
    <col min="14348" max="14348" width="14.42578125" style="304" customWidth="1"/>
    <col min="14349" max="14349" width="10.140625" style="304" customWidth="1"/>
    <col min="14350" max="14592" width="9.140625" style="304"/>
    <col min="14593" max="14593" width="53.5703125" style="304" customWidth="1"/>
    <col min="14594" max="14594" width="14.42578125" style="304" customWidth="1"/>
    <col min="14595" max="14595" width="16.42578125" style="304" customWidth="1"/>
    <col min="14596" max="14596" width="14.42578125" style="304" customWidth="1"/>
    <col min="14597" max="14597" width="10.140625" style="304" customWidth="1"/>
    <col min="14598" max="14598" width="14.42578125" style="304" customWidth="1"/>
    <col min="14599" max="14599" width="16.42578125" style="304" customWidth="1"/>
    <col min="14600" max="14600" width="14.42578125" style="304" customWidth="1"/>
    <col min="14601" max="14601" width="9.140625" style="304" customWidth="1"/>
    <col min="14602" max="14602" width="14.42578125" style="304" customWidth="1"/>
    <col min="14603" max="14603" width="16.42578125" style="304" customWidth="1"/>
    <col min="14604" max="14604" width="14.42578125" style="304" customWidth="1"/>
    <col min="14605" max="14605" width="10.140625" style="304" customWidth="1"/>
    <col min="14606" max="14848" width="9.140625" style="304"/>
    <col min="14849" max="14849" width="53.5703125" style="304" customWidth="1"/>
    <col min="14850" max="14850" width="14.42578125" style="304" customWidth="1"/>
    <col min="14851" max="14851" width="16.42578125" style="304" customWidth="1"/>
    <col min="14852" max="14852" width="14.42578125" style="304" customWidth="1"/>
    <col min="14853" max="14853" width="10.140625" style="304" customWidth="1"/>
    <col min="14854" max="14854" width="14.42578125" style="304" customWidth="1"/>
    <col min="14855" max="14855" width="16.42578125" style="304" customWidth="1"/>
    <col min="14856" max="14856" width="14.42578125" style="304" customWidth="1"/>
    <col min="14857" max="14857" width="9.140625" style="304" customWidth="1"/>
    <col min="14858" max="14858" width="14.42578125" style="304" customWidth="1"/>
    <col min="14859" max="14859" width="16.42578125" style="304" customWidth="1"/>
    <col min="14860" max="14860" width="14.42578125" style="304" customWidth="1"/>
    <col min="14861" max="14861" width="10.140625" style="304" customWidth="1"/>
    <col min="14862" max="15104" width="9.140625" style="304"/>
    <col min="15105" max="15105" width="53.5703125" style="304" customWidth="1"/>
    <col min="15106" max="15106" width="14.42578125" style="304" customWidth="1"/>
    <col min="15107" max="15107" width="16.42578125" style="304" customWidth="1"/>
    <col min="15108" max="15108" width="14.42578125" style="304" customWidth="1"/>
    <col min="15109" max="15109" width="10.140625" style="304" customWidth="1"/>
    <col min="15110" max="15110" width="14.42578125" style="304" customWidth="1"/>
    <col min="15111" max="15111" width="16.42578125" style="304" customWidth="1"/>
    <col min="15112" max="15112" width="14.42578125" style="304" customWidth="1"/>
    <col min="15113" max="15113" width="9.140625" style="304" customWidth="1"/>
    <col min="15114" max="15114" width="14.42578125" style="304" customWidth="1"/>
    <col min="15115" max="15115" width="16.42578125" style="304" customWidth="1"/>
    <col min="15116" max="15116" width="14.42578125" style="304" customWidth="1"/>
    <col min="15117" max="15117" width="10.140625" style="304" customWidth="1"/>
    <col min="15118" max="15360" width="9.140625" style="304"/>
    <col min="15361" max="15361" width="53.5703125" style="304" customWidth="1"/>
    <col min="15362" max="15362" width="14.42578125" style="304" customWidth="1"/>
    <col min="15363" max="15363" width="16.42578125" style="304" customWidth="1"/>
    <col min="15364" max="15364" width="14.42578125" style="304" customWidth="1"/>
    <col min="15365" max="15365" width="10.140625" style="304" customWidth="1"/>
    <col min="15366" max="15366" width="14.42578125" style="304" customWidth="1"/>
    <col min="15367" max="15367" width="16.42578125" style="304" customWidth="1"/>
    <col min="15368" max="15368" width="14.42578125" style="304" customWidth="1"/>
    <col min="15369" max="15369" width="9.140625" style="304" customWidth="1"/>
    <col min="15370" max="15370" width="14.42578125" style="304" customWidth="1"/>
    <col min="15371" max="15371" width="16.42578125" style="304" customWidth="1"/>
    <col min="15372" max="15372" width="14.42578125" style="304" customWidth="1"/>
    <col min="15373" max="15373" width="10.140625" style="304" customWidth="1"/>
    <col min="15374" max="15616" width="9.140625" style="304"/>
    <col min="15617" max="15617" width="53.5703125" style="304" customWidth="1"/>
    <col min="15618" max="15618" width="14.42578125" style="304" customWidth="1"/>
    <col min="15619" max="15619" width="16.42578125" style="304" customWidth="1"/>
    <col min="15620" max="15620" width="14.42578125" style="304" customWidth="1"/>
    <col min="15621" max="15621" width="10.140625" style="304" customWidth="1"/>
    <col min="15622" max="15622" width="14.42578125" style="304" customWidth="1"/>
    <col min="15623" max="15623" width="16.42578125" style="304" customWidth="1"/>
    <col min="15624" max="15624" width="14.42578125" style="304" customWidth="1"/>
    <col min="15625" max="15625" width="9.140625" style="304" customWidth="1"/>
    <col min="15626" max="15626" width="14.42578125" style="304" customWidth="1"/>
    <col min="15627" max="15627" width="16.42578125" style="304" customWidth="1"/>
    <col min="15628" max="15628" width="14.42578125" style="304" customWidth="1"/>
    <col min="15629" max="15629" width="10.140625" style="304" customWidth="1"/>
    <col min="15630" max="15872" width="9.140625" style="304"/>
    <col min="15873" max="15873" width="53.5703125" style="304" customWidth="1"/>
    <col min="15874" max="15874" width="14.42578125" style="304" customWidth="1"/>
    <col min="15875" max="15875" width="16.42578125" style="304" customWidth="1"/>
    <col min="15876" max="15876" width="14.42578125" style="304" customWidth="1"/>
    <col min="15877" max="15877" width="10.140625" style="304" customWidth="1"/>
    <col min="15878" max="15878" width="14.42578125" style="304" customWidth="1"/>
    <col min="15879" max="15879" width="16.42578125" style="304" customWidth="1"/>
    <col min="15880" max="15880" width="14.42578125" style="304" customWidth="1"/>
    <col min="15881" max="15881" width="9.140625" style="304" customWidth="1"/>
    <col min="15882" max="15882" width="14.42578125" style="304" customWidth="1"/>
    <col min="15883" max="15883" width="16.42578125" style="304" customWidth="1"/>
    <col min="15884" max="15884" width="14.42578125" style="304" customWidth="1"/>
    <col min="15885" max="15885" width="10.140625" style="304" customWidth="1"/>
    <col min="15886" max="16128" width="9.140625" style="304"/>
    <col min="16129" max="16129" width="53.5703125" style="304" customWidth="1"/>
    <col min="16130" max="16130" width="14.42578125" style="304" customWidth="1"/>
    <col min="16131" max="16131" width="16.42578125" style="304" customWidth="1"/>
    <col min="16132" max="16132" width="14.42578125" style="304" customWidth="1"/>
    <col min="16133" max="16133" width="10.140625" style="304" customWidth="1"/>
    <col min="16134" max="16134" width="14.42578125" style="304" customWidth="1"/>
    <col min="16135" max="16135" width="16.42578125" style="304" customWidth="1"/>
    <col min="16136" max="16136" width="14.42578125" style="304" customWidth="1"/>
    <col min="16137" max="16137" width="9.140625" style="304" customWidth="1"/>
    <col min="16138" max="16138" width="14.42578125" style="304" customWidth="1"/>
    <col min="16139" max="16139" width="16.42578125" style="304" customWidth="1"/>
    <col min="16140" max="16140" width="14.42578125" style="304" customWidth="1"/>
    <col min="16141" max="16141" width="10.140625" style="304" customWidth="1"/>
    <col min="16142" max="16384" width="9.140625" style="304"/>
  </cols>
  <sheetData>
    <row r="1" spans="1:14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604" t="s">
        <v>1158</v>
      </c>
    </row>
    <row r="2" spans="1:14" s="332" customFormat="1" ht="15" customHeight="1">
      <c r="A2" s="708" t="s">
        <v>507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</row>
    <row r="3" spans="1:14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</row>
    <row r="4" spans="1:14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</row>
    <row r="5" spans="1:14" ht="15" customHeight="1">
      <c r="A5" s="306"/>
      <c r="B5" s="330"/>
      <c r="C5" s="330"/>
      <c r="D5" s="279"/>
      <c r="E5" s="279"/>
      <c r="F5" s="279"/>
      <c r="G5" s="279"/>
      <c r="H5" s="279"/>
      <c r="I5" s="279"/>
      <c r="J5" s="279"/>
      <c r="K5" s="279"/>
      <c r="L5" s="330"/>
      <c r="M5" s="279"/>
    </row>
    <row r="6" spans="1:14" s="334" customFormat="1" ht="15" customHeight="1">
      <c r="A6" s="471"/>
      <c r="B6" s="710" t="s">
        <v>62</v>
      </c>
      <c r="C6" s="710"/>
      <c r="D6" s="710"/>
      <c r="E6" s="710"/>
      <c r="F6" s="710" t="s">
        <v>63</v>
      </c>
      <c r="G6" s="710"/>
      <c r="H6" s="710"/>
      <c r="I6" s="710"/>
      <c r="J6" s="710" t="s">
        <v>65</v>
      </c>
      <c r="K6" s="710"/>
      <c r="L6" s="710"/>
      <c r="M6" s="710"/>
    </row>
    <row r="7" spans="1:14" s="335" customFormat="1" ht="15" customHeight="1">
      <c r="A7" s="472" t="s">
        <v>500</v>
      </c>
      <c r="B7" s="473" t="s">
        <v>508</v>
      </c>
      <c r="C7" s="474" t="s">
        <v>509</v>
      </c>
      <c r="D7" s="473" t="s">
        <v>510</v>
      </c>
      <c r="E7" s="473" t="s">
        <v>67</v>
      </c>
      <c r="F7" s="473" t="s">
        <v>508</v>
      </c>
      <c r="G7" s="473" t="s">
        <v>509</v>
      </c>
      <c r="H7" s="473" t="s">
        <v>510</v>
      </c>
      <c r="I7" s="473" t="s">
        <v>67</v>
      </c>
      <c r="J7" s="473" t="s">
        <v>508</v>
      </c>
      <c r="K7" s="473" t="s">
        <v>509</v>
      </c>
      <c r="L7" s="474" t="s">
        <v>510</v>
      </c>
      <c r="M7" s="473" t="s">
        <v>67</v>
      </c>
    </row>
    <row r="8" spans="1:14" s="336" customFormat="1" ht="15" customHeight="1">
      <c r="A8" s="31" t="s">
        <v>476</v>
      </c>
      <c r="B8" s="465">
        <v>12260.203140000001</v>
      </c>
      <c r="C8" s="465">
        <v>877365.53685979999</v>
      </c>
      <c r="D8" s="465">
        <v>2373191.7709264001</v>
      </c>
      <c r="E8" s="465">
        <v>3262817.5109262001</v>
      </c>
      <c r="F8" s="465">
        <v>16617.07418</v>
      </c>
      <c r="G8" s="465">
        <v>131303.63383999999</v>
      </c>
      <c r="H8" s="465">
        <v>178254.96024000001</v>
      </c>
      <c r="I8" s="465">
        <v>326175.66826000001</v>
      </c>
      <c r="J8" s="465">
        <v>1775.6916799999999</v>
      </c>
      <c r="K8" s="465">
        <v>742584.39236000006</v>
      </c>
      <c r="L8" s="465">
        <v>1988507.6749700001</v>
      </c>
      <c r="M8" s="465">
        <v>2732867.7590100002</v>
      </c>
    </row>
    <row r="9" spans="1:14" s="336" customFormat="1" ht="15" customHeight="1">
      <c r="A9" s="31" t="s">
        <v>477</v>
      </c>
      <c r="B9" s="476">
        <v>15</v>
      </c>
      <c r="C9" s="476">
        <v>10521.908150000001</v>
      </c>
      <c r="D9" s="476">
        <v>47683.028869999995</v>
      </c>
      <c r="E9" s="476">
        <v>58219.937020000005</v>
      </c>
      <c r="F9" s="476">
        <v>480.71632</v>
      </c>
      <c r="G9" s="476">
        <v>5024.8823400000001</v>
      </c>
      <c r="H9" s="476">
        <v>5431.6395000000002</v>
      </c>
      <c r="I9" s="476">
        <v>10937.238160000001</v>
      </c>
      <c r="J9" s="465">
        <v>36.188499999999998</v>
      </c>
      <c r="K9" s="465">
        <v>14657.818499999999</v>
      </c>
      <c r="L9" s="465">
        <v>76486.04273999999</v>
      </c>
      <c r="M9" s="465">
        <v>91180.049739999988</v>
      </c>
    </row>
    <row r="10" spans="1:14" s="336" customFormat="1" ht="15" customHeight="1">
      <c r="A10" s="31" t="s">
        <v>478</v>
      </c>
      <c r="B10" s="476">
        <v>3131.5972755999996</v>
      </c>
      <c r="C10" s="476">
        <v>6107.7462347999999</v>
      </c>
      <c r="D10" s="476">
        <v>97.5017</v>
      </c>
      <c r="E10" s="476">
        <v>9336.8452104000007</v>
      </c>
      <c r="F10" s="476">
        <v>0</v>
      </c>
      <c r="G10" s="476">
        <v>35.837660000000007</v>
      </c>
      <c r="H10" s="476">
        <v>439.97179999999997</v>
      </c>
      <c r="I10" s="476">
        <v>475.80946</v>
      </c>
      <c r="J10" s="465">
        <v>0</v>
      </c>
      <c r="K10" s="465">
        <v>82.32</v>
      </c>
      <c r="L10" s="465">
        <v>0</v>
      </c>
      <c r="M10" s="465">
        <v>82.32</v>
      </c>
    </row>
    <row r="11" spans="1:14" s="336" customFormat="1" ht="15" customHeight="1">
      <c r="A11" s="31" t="s">
        <v>479</v>
      </c>
      <c r="B11" s="465">
        <v>14776.6619992</v>
      </c>
      <c r="C11" s="465">
        <v>19408.184350000003</v>
      </c>
      <c r="D11" s="465">
        <v>71717.970180000004</v>
      </c>
      <c r="E11" s="465">
        <v>105902.8165292</v>
      </c>
      <c r="F11" s="465">
        <v>0</v>
      </c>
      <c r="G11" s="465">
        <v>2323.52664</v>
      </c>
      <c r="H11" s="465">
        <v>16102.26188</v>
      </c>
      <c r="I11" s="465">
        <v>18425.788519999998</v>
      </c>
      <c r="J11" s="465">
        <v>262.85000000000002</v>
      </c>
      <c r="K11" s="465">
        <v>19895.89759</v>
      </c>
      <c r="L11" s="465">
        <v>97213.643790000002</v>
      </c>
      <c r="M11" s="465">
        <v>117372.39138</v>
      </c>
    </row>
    <row r="12" spans="1:14" s="336" customFormat="1" ht="15" customHeight="1">
      <c r="A12" s="31" t="s">
        <v>480</v>
      </c>
      <c r="B12" s="465">
        <v>287940.21483999997</v>
      </c>
      <c r="C12" s="465">
        <v>1533029.4916043999</v>
      </c>
      <c r="D12" s="465">
        <v>1858732.7328599999</v>
      </c>
      <c r="E12" s="465">
        <v>3679702.4393043998</v>
      </c>
      <c r="F12" s="465">
        <v>60038.01513</v>
      </c>
      <c r="G12" s="465">
        <v>282644.94582999998</v>
      </c>
      <c r="H12" s="465">
        <v>316989.44039</v>
      </c>
      <c r="I12" s="465">
        <v>659672.40135000006</v>
      </c>
      <c r="J12" s="465">
        <v>8128.7119000000002</v>
      </c>
      <c r="K12" s="465">
        <v>450530.45276999997</v>
      </c>
      <c r="L12" s="465">
        <v>1097241.7040251999</v>
      </c>
      <c r="M12" s="465">
        <v>1555900.8686952</v>
      </c>
    </row>
    <row r="13" spans="1:14" s="336" customFormat="1" ht="15" customHeight="1">
      <c r="A13" s="31" t="s">
        <v>481</v>
      </c>
      <c r="B13" s="465">
        <v>252.62826999999999</v>
      </c>
      <c r="C13" s="465">
        <v>876.60868000000005</v>
      </c>
      <c r="D13" s="465">
        <v>158107.75046000001</v>
      </c>
      <c r="E13" s="465">
        <v>159236.98741</v>
      </c>
      <c r="F13" s="465">
        <v>1799.5068000000001</v>
      </c>
      <c r="G13" s="465">
        <v>2453.8682400000002</v>
      </c>
      <c r="H13" s="465">
        <v>23618.66275</v>
      </c>
      <c r="I13" s="465">
        <v>27872.037789999998</v>
      </c>
      <c r="J13" s="465">
        <v>0</v>
      </c>
      <c r="K13" s="465">
        <v>899.14972999999998</v>
      </c>
      <c r="L13" s="465">
        <v>4358.9768400000003</v>
      </c>
      <c r="M13" s="465">
        <v>5258.1265700000004</v>
      </c>
    </row>
    <row r="14" spans="1:14" s="336" customFormat="1" ht="15" customHeight="1">
      <c r="A14" s="31" t="s">
        <v>68</v>
      </c>
      <c r="B14" s="465">
        <v>6936.5811800000001</v>
      </c>
      <c r="C14" s="465">
        <v>1083446.4428311998</v>
      </c>
      <c r="D14" s="465">
        <v>2592812.4819641998</v>
      </c>
      <c r="E14" s="465">
        <v>3683195.5059754001</v>
      </c>
      <c r="F14" s="465">
        <v>257077.23986120001</v>
      </c>
      <c r="G14" s="465">
        <v>238604.338498</v>
      </c>
      <c r="H14" s="465">
        <v>727418.68764999998</v>
      </c>
      <c r="I14" s="465">
        <v>1223100.2660092001</v>
      </c>
      <c r="J14" s="465">
        <v>115671.83906999999</v>
      </c>
      <c r="K14" s="465">
        <v>91988.272790000003</v>
      </c>
      <c r="L14" s="465">
        <v>250975.55019139999</v>
      </c>
      <c r="M14" s="465">
        <v>458635.6620514</v>
      </c>
    </row>
    <row r="15" spans="1:14" s="336" customFormat="1" ht="15" customHeight="1">
      <c r="A15" s="31" t="s">
        <v>482</v>
      </c>
      <c r="B15" s="465">
        <v>54371.677640000002</v>
      </c>
      <c r="C15" s="465">
        <v>1319998.7387703999</v>
      </c>
      <c r="D15" s="465">
        <v>1226814.5238403999</v>
      </c>
      <c r="E15" s="465">
        <v>2601184.9402508</v>
      </c>
      <c r="F15" s="465">
        <v>13410.07699</v>
      </c>
      <c r="G15" s="465">
        <v>186956.28969999999</v>
      </c>
      <c r="H15" s="465">
        <v>484451.47741759999</v>
      </c>
      <c r="I15" s="465">
        <v>684817.84410759993</v>
      </c>
      <c r="J15" s="465">
        <v>42158.427990000004</v>
      </c>
      <c r="K15" s="465">
        <v>1863305.1766384002</v>
      </c>
      <c r="L15" s="465">
        <v>1318717.4873148</v>
      </c>
      <c r="M15" s="465">
        <v>3224181.0919432002</v>
      </c>
    </row>
    <row r="16" spans="1:14" s="336" customFormat="1" ht="15" customHeight="1">
      <c r="A16" s="31" t="s">
        <v>483</v>
      </c>
      <c r="B16" s="465">
        <v>288.42878999999999</v>
      </c>
      <c r="C16" s="465">
        <v>78513.860711200003</v>
      </c>
      <c r="D16" s="465">
        <v>184873.16329</v>
      </c>
      <c r="E16" s="465">
        <v>263675.45279120002</v>
      </c>
      <c r="F16" s="465">
        <v>812.33465000000001</v>
      </c>
      <c r="G16" s="465">
        <v>17414.68029</v>
      </c>
      <c r="H16" s="465">
        <v>145626.68627000001</v>
      </c>
      <c r="I16" s="465">
        <v>163853.70121</v>
      </c>
      <c r="J16" s="465">
        <v>943.38192000000004</v>
      </c>
      <c r="K16" s="465">
        <v>101880.78516</v>
      </c>
      <c r="L16" s="465">
        <v>305068.68030000001</v>
      </c>
      <c r="M16" s="465">
        <v>407892.84737999999</v>
      </c>
    </row>
    <row r="17" spans="1:13" s="336" customFormat="1" ht="15" customHeight="1">
      <c r="A17" s="31" t="s">
        <v>484</v>
      </c>
      <c r="B17" s="465">
        <v>1522.5319199999999</v>
      </c>
      <c r="C17" s="465">
        <v>397707.34105339996</v>
      </c>
      <c r="D17" s="465">
        <v>1239441.0724654</v>
      </c>
      <c r="E17" s="465">
        <v>1638670.9454388001</v>
      </c>
      <c r="F17" s="465">
        <v>1857.11392</v>
      </c>
      <c r="G17" s="465">
        <v>31773.83527</v>
      </c>
      <c r="H17" s="465">
        <v>272807.32868999999</v>
      </c>
      <c r="I17" s="465">
        <v>306438.27788000001</v>
      </c>
      <c r="J17" s="465">
        <v>637.65291999999999</v>
      </c>
      <c r="K17" s="465">
        <v>202628.20640999998</v>
      </c>
      <c r="L17" s="465">
        <v>915989.11041999992</v>
      </c>
      <c r="M17" s="465">
        <v>1119254.9697499999</v>
      </c>
    </row>
    <row r="18" spans="1:13" s="336" customFormat="1" ht="15" customHeight="1">
      <c r="A18" s="31" t="s">
        <v>485</v>
      </c>
      <c r="B18" s="465">
        <v>22088.3</v>
      </c>
      <c r="C18" s="465">
        <v>15431.6104</v>
      </c>
      <c r="D18" s="465">
        <v>61194.476439999999</v>
      </c>
      <c r="E18" s="465">
        <v>98714.386840000006</v>
      </c>
      <c r="F18" s="465">
        <v>8755.4485199999999</v>
      </c>
      <c r="G18" s="465">
        <v>32471.211890000002</v>
      </c>
      <c r="H18" s="465">
        <v>18592.82676</v>
      </c>
      <c r="I18" s="465">
        <v>59819.48717</v>
      </c>
      <c r="J18" s="465">
        <v>32.369999999999997</v>
      </c>
      <c r="K18" s="465">
        <v>581.25840000000005</v>
      </c>
      <c r="L18" s="465">
        <v>671.40529000000004</v>
      </c>
      <c r="M18" s="465">
        <v>1285.03369</v>
      </c>
    </row>
    <row r="19" spans="1:13" s="336" customFormat="1" ht="15" customHeight="1">
      <c r="A19" s="31" t="s">
        <v>486</v>
      </c>
      <c r="B19" s="465">
        <v>1310.6947500000001</v>
      </c>
      <c r="C19" s="465">
        <v>352415.42575140001</v>
      </c>
      <c r="D19" s="465">
        <v>1271180.9536031999</v>
      </c>
      <c r="E19" s="465">
        <v>1624907.0741045999</v>
      </c>
      <c r="F19" s="465">
        <v>11454.237769200001</v>
      </c>
      <c r="G19" s="465">
        <v>25601.587599399998</v>
      </c>
      <c r="H19" s="465">
        <v>770557.3522985999</v>
      </c>
      <c r="I19" s="465">
        <v>807613.17766719998</v>
      </c>
      <c r="J19" s="465">
        <v>10624.336670000001</v>
      </c>
      <c r="K19" s="465">
        <v>31815.60541</v>
      </c>
      <c r="L19" s="465">
        <v>204236.23874279999</v>
      </c>
      <c r="M19" s="465">
        <v>246676.1808228</v>
      </c>
    </row>
    <row r="20" spans="1:13" s="336" customFormat="1" ht="15" customHeight="1">
      <c r="A20" s="31" t="s">
        <v>487</v>
      </c>
      <c r="B20" s="465">
        <v>41.75714</v>
      </c>
      <c r="C20" s="465">
        <v>2209.1438800000001</v>
      </c>
      <c r="D20" s="465">
        <v>519.34478000000001</v>
      </c>
      <c r="E20" s="465">
        <v>2770.2457999999997</v>
      </c>
      <c r="F20" s="465">
        <v>0</v>
      </c>
      <c r="G20" s="465">
        <v>93.250380000000007</v>
      </c>
      <c r="H20" s="465">
        <v>782.52314000000001</v>
      </c>
      <c r="I20" s="465">
        <v>875.77351999999996</v>
      </c>
      <c r="J20" s="465">
        <v>0</v>
      </c>
      <c r="K20" s="465">
        <v>28.698529999999998</v>
      </c>
      <c r="L20" s="465">
        <v>345.74806999999998</v>
      </c>
      <c r="M20" s="465">
        <v>374.44659999999999</v>
      </c>
    </row>
    <row r="21" spans="1:13" s="336" customFormat="1" ht="15" customHeight="1">
      <c r="A21" s="31" t="s">
        <v>488</v>
      </c>
      <c r="B21" s="465">
        <v>63.74776</v>
      </c>
      <c r="C21" s="465">
        <v>21826.18003</v>
      </c>
      <c r="D21" s="465">
        <v>4237.1902300000002</v>
      </c>
      <c r="E21" s="465">
        <v>26127.118019999998</v>
      </c>
      <c r="F21" s="465">
        <v>0</v>
      </c>
      <c r="G21" s="465">
        <v>321.84308000000004</v>
      </c>
      <c r="H21" s="465">
        <v>6012.2845399999997</v>
      </c>
      <c r="I21" s="465">
        <v>6334.1276200000002</v>
      </c>
      <c r="J21" s="465">
        <v>322</v>
      </c>
      <c r="K21" s="465">
        <v>793.83968999999991</v>
      </c>
      <c r="L21" s="465">
        <v>1652.58996</v>
      </c>
      <c r="M21" s="465">
        <v>2768.42965</v>
      </c>
    </row>
    <row r="22" spans="1:13" s="336" customFormat="1" ht="15" customHeight="1">
      <c r="A22" s="31" t="s">
        <v>489</v>
      </c>
      <c r="B22" s="465">
        <v>680.35278000000005</v>
      </c>
      <c r="C22" s="465">
        <v>59258.580499999996</v>
      </c>
      <c r="D22" s="465">
        <v>162749.97577439999</v>
      </c>
      <c r="E22" s="465">
        <v>222688.90905439999</v>
      </c>
      <c r="F22" s="465">
        <v>719.24755000000005</v>
      </c>
      <c r="G22" s="465">
        <v>96422.002666800006</v>
      </c>
      <c r="H22" s="465">
        <v>157939.74296999999</v>
      </c>
      <c r="I22" s="465">
        <v>255080.99318680001</v>
      </c>
      <c r="J22" s="465">
        <v>230.12672000000001</v>
      </c>
      <c r="K22" s="465">
        <v>24749.778760000001</v>
      </c>
      <c r="L22" s="465">
        <v>62925.029289999999</v>
      </c>
      <c r="M22" s="465">
        <v>87904.934769999993</v>
      </c>
    </row>
    <row r="23" spans="1:13" s="336" customFormat="1" ht="15" customHeight="1">
      <c r="A23" s="31" t="s">
        <v>490</v>
      </c>
      <c r="B23" s="465">
        <v>0</v>
      </c>
      <c r="C23" s="465">
        <v>0</v>
      </c>
      <c r="D23" s="465">
        <v>0</v>
      </c>
      <c r="E23" s="465">
        <v>0</v>
      </c>
      <c r="F23" s="465">
        <v>0</v>
      </c>
      <c r="G23" s="465">
        <v>16.174009999999999</v>
      </c>
      <c r="H23" s="465">
        <v>35.923139999999997</v>
      </c>
      <c r="I23" s="465">
        <v>52.097149999999999</v>
      </c>
      <c r="J23" s="465">
        <v>0</v>
      </c>
      <c r="K23" s="465">
        <v>0</v>
      </c>
      <c r="L23" s="465">
        <v>0</v>
      </c>
      <c r="M23" s="465">
        <v>0</v>
      </c>
    </row>
    <row r="24" spans="1:13" s="336" customFormat="1" ht="15" customHeight="1">
      <c r="A24" s="31" t="s">
        <v>491</v>
      </c>
      <c r="B24" s="465">
        <v>0</v>
      </c>
      <c r="C24" s="465">
        <v>41.8703</v>
      </c>
      <c r="D24" s="465">
        <v>0</v>
      </c>
      <c r="E24" s="465">
        <v>41.8703</v>
      </c>
      <c r="F24" s="465">
        <v>0</v>
      </c>
      <c r="G24" s="465">
        <v>0</v>
      </c>
      <c r="H24" s="465">
        <v>0</v>
      </c>
      <c r="I24" s="465">
        <v>0</v>
      </c>
      <c r="J24" s="465">
        <v>0</v>
      </c>
      <c r="K24" s="465">
        <v>0</v>
      </c>
      <c r="L24" s="465">
        <v>0</v>
      </c>
      <c r="M24" s="465">
        <v>0</v>
      </c>
    </row>
    <row r="25" spans="1:13" s="337" customFormat="1" ht="15" customHeight="1">
      <c r="A25" s="31" t="s">
        <v>492</v>
      </c>
      <c r="B25" s="465">
        <v>0</v>
      </c>
      <c r="C25" s="465">
        <v>0</v>
      </c>
      <c r="D25" s="465">
        <v>0</v>
      </c>
      <c r="E25" s="465">
        <v>0</v>
      </c>
      <c r="F25" s="465">
        <v>0</v>
      </c>
      <c r="G25" s="465">
        <v>62.97578</v>
      </c>
      <c r="H25" s="465">
        <v>113.22632</v>
      </c>
      <c r="I25" s="465">
        <v>176.2021</v>
      </c>
      <c r="J25" s="465">
        <v>0</v>
      </c>
      <c r="K25" s="465">
        <v>0</v>
      </c>
      <c r="L25" s="465">
        <v>0</v>
      </c>
      <c r="M25" s="465">
        <v>0</v>
      </c>
    </row>
    <row r="26" spans="1:13" s="337" customFormat="1" ht="15" customHeight="1">
      <c r="A26" s="478" t="s">
        <v>511</v>
      </c>
      <c r="B26" s="468">
        <v>405680.37748479994</v>
      </c>
      <c r="C26" s="468">
        <v>5778158.670106601</v>
      </c>
      <c r="D26" s="468">
        <v>11253353.937383998</v>
      </c>
      <c r="E26" s="468">
        <v>17437192.984975398</v>
      </c>
      <c r="F26" s="468">
        <v>373021.01169039996</v>
      </c>
      <c r="G26" s="468">
        <v>1053524.8837142</v>
      </c>
      <c r="H26" s="468">
        <v>3125174.9957562</v>
      </c>
      <c r="I26" s="468">
        <v>4551720.8911608011</v>
      </c>
      <c r="J26" s="468">
        <v>180823.57736999998</v>
      </c>
      <c r="K26" s="468">
        <v>3546421.6527384003</v>
      </c>
      <c r="L26" s="468">
        <v>6324389.8819442</v>
      </c>
      <c r="M26" s="468">
        <v>10051635.112052599</v>
      </c>
    </row>
    <row r="27" spans="1:13" ht="15" customHeight="1" thickBot="1">
      <c r="A27" s="318"/>
      <c r="B27" s="324"/>
      <c r="C27" s="320"/>
      <c r="D27" s="320"/>
      <c r="E27" s="320"/>
      <c r="F27" s="320"/>
      <c r="G27" s="320"/>
      <c r="H27" s="320"/>
      <c r="I27" s="320"/>
      <c r="J27" s="324"/>
      <c r="K27" s="324"/>
      <c r="L27" s="324"/>
      <c r="M27" s="324"/>
    </row>
    <row r="28" spans="1:13" s="338" customFormat="1" ht="15" customHeight="1" thickTop="1">
      <c r="A28" s="301" t="s">
        <v>495</v>
      </c>
      <c r="B28" s="301"/>
      <c r="C28" s="301"/>
      <c r="D28" s="312"/>
      <c r="E28" s="312"/>
      <c r="F28" s="312"/>
      <c r="G28" s="312"/>
      <c r="H28" s="312"/>
      <c r="I28" s="312"/>
      <c r="J28" s="279"/>
      <c r="K28" s="279"/>
      <c r="L28" s="279"/>
      <c r="M28" s="279"/>
    </row>
    <row r="29" spans="1:13" ht="15" customHeight="1">
      <c r="A29" s="301" t="s">
        <v>512</v>
      </c>
      <c r="B29" s="301"/>
      <c r="C29" s="301"/>
      <c r="D29" s="302"/>
      <c r="E29" s="302"/>
      <c r="F29" s="302"/>
      <c r="G29" s="302"/>
      <c r="H29" s="302"/>
      <c r="I29" s="302"/>
      <c r="J29" s="279"/>
      <c r="K29" s="279"/>
      <c r="L29" s="279"/>
      <c r="M29" s="279"/>
    </row>
    <row r="30" spans="1:13" ht="15" customHeight="1">
      <c r="A30" s="323"/>
      <c r="B30" s="311"/>
      <c r="C30" s="302"/>
      <c r="D30" s="302"/>
      <c r="E30" s="302"/>
      <c r="F30" s="302"/>
      <c r="G30" s="302"/>
      <c r="H30" s="302"/>
      <c r="I30" s="302"/>
      <c r="J30" s="279"/>
      <c r="K30" s="279"/>
      <c r="L30" s="279"/>
      <c r="M30" s="279"/>
    </row>
    <row r="31" spans="1:13" ht="15" customHeight="1">
      <c r="A31" s="329"/>
      <c r="B31" s="311"/>
      <c r="C31" s="302"/>
      <c r="D31" s="302"/>
      <c r="E31" s="302"/>
      <c r="F31" s="302"/>
      <c r="G31" s="302"/>
      <c r="H31" s="302"/>
      <c r="I31" s="302"/>
      <c r="J31" s="279"/>
      <c r="K31" s="279"/>
      <c r="L31" s="279"/>
      <c r="M31" s="279"/>
    </row>
  </sheetData>
  <mergeCells count="7">
    <mergeCell ref="A1:M1"/>
    <mergeCell ref="A2:M2"/>
    <mergeCell ref="A3:M3"/>
    <mergeCell ref="A4:M4"/>
    <mergeCell ref="B6:E6"/>
    <mergeCell ref="F6:I6"/>
    <mergeCell ref="J6:M6"/>
  </mergeCells>
  <hyperlinks>
    <hyperlink ref="N1" location="ÍNDICE!A1" display="ÍNDICE"/>
  </hyperlink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F31"/>
  <sheetViews>
    <sheetView zoomScaleNormal="100" workbookViewId="0">
      <selection sqref="A1:I1"/>
    </sheetView>
  </sheetViews>
  <sheetFormatPr baseColWidth="10" defaultColWidth="9.140625" defaultRowHeight="12.75"/>
  <cols>
    <col min="1" max="1" width="81.5703125" style="305" customWidth="1"/>
    <col min="2" max="2" width="14.42578125" style="304" customWidth="1"/>
    <col min="3" max="3" width="16.42578125" style="304" customWidth="1"/>
    <col min="4" max="4" width="14.42578125" style="304" customWidth="1"/>
    <col min="5" max="5" width="11.140625" style="304" customWidth="1"/>
    <col min="6" max="256" width="9.140625" style="304"/>
    <col min="257" max="257" width="81.5703125" style="304" customWidth="1"/>
    <col min="258" max="258" width="14.42578125" style="304" customWidth="1"/>
    <col min="259" max="259" width="16.42578125" style="304" customWidth="1"/>
    <col min="260" max="260" width="14.42578125" style="304" customWidth="1"/>
    <col min="261" max="261" width="11.140625" style="304" customWidth="1"/>
    <col min="262" max="512" width="9.140625" style="304"/>
    <col min="513" max="513" width="81.5703125" style="304" customWidth="1"/>
    <col min="514" max="514" width="14.42578125" style="304" customWidth="1"/>
    <col min="515" max="515" width="16.42578125" style="304" customWidth="1"/>
    <col min="516" max="516" width="14.42578125" style="304" customWidth="1"/>
    <col min="517" max="517" width="11.140625" style="304" customWidth="1"/>
    <col min="518" max="768" width="9.140625" style="304"/>
    <col min="769" max="769" width="81.5703125" style="304" customWidth="1"/>
    <col min="770" max="770" width="14.42578125" style="304" customWidth="1"/>
    <col min="771" max="771" width="16.42578125" style="304" customWidth="1"/>
    <col min="772" max="772" width="14.42578125" style="304" customWidth="1"/>
    <col min="773" max="773" width="11.140625" style="304" customWidth="1"/>
    <col min="774" max="1024" width="9.140625" style="304"/>
    <col min="1025" max="1025" width="81.5703125" style="304" customWidth="1"/>
    <col min="1026" max="1026" width="14.42578125" style="304" customWidth="1"/>
    <col min="1027" max="1027" width="16.42578125" style="304" customWidth="1"/>
    <col min="1028" max="1028" width="14.42578125" style="304" customWidth="1"/>
    <col min="1029" max="1029" width="11.140625" style="304" customWidth="1"/>
    <col min="1030" max="1280" width="9.140625" style="304"/>
    <col min="1281" max="1281" width="81.5703125" style="304" customWidth="1"/>
    <col min="1282" max="1282" width="14.42578125" style="304" customWidth="1"/>
    <col min="1283" max="1283" width="16.42578125" style="304" customWidth="1"/>
    <col min="1284" max="1284" width="14.42578125" style="304" customWidth="1"/>
    <col min="1285" max="1285" width="11.140625" style="304" customWidth="1"/>
    <col min="1286" max="1536" width="9.140625" style="304"/>
    <col min="1537" max="1537" width="81.5703125" style="304" customWidth="1"/>
    <col min="1538" max="1538" width="14.42578125" style="304" customWidth="1"/>
    <col min="1539" max="1539" width="16.42578125" style="304" customWidth="1"/>
    <col min="1540" max="1540" width="14.42578125" style="304" customWidth="1"/>
    <col min="1541" max="1541" width="11.140625" style="304" customWidth="1"/>
    <col min="1542" max="1792" width="9.140625" style="304"/>
    <col min="1793" max="1793" width="81.5703125" style="304" customWidth="1"/>
    <col min="1794" max="1794" width="14.42578125" style="304" customWidth="1"/>
    <col min="1795" max="1795" width="16.42578125" style="304" customWidth="1"/>
    <col min="1796" max="1796" width="14.42578125" style="304" customWidth="1"/>
    <col min="1797" max="1797" width="11.140625" style="304" customWidth="1"/>
    <col min="1798" max="2048" width="9.140625" style="304"/>
    <col min="2049" max="2049" width="81.5703125" style="304" customWidth="1"/>
    <col min="2050" max="2050" width="14.42578125" style="304" customWidth="1"/>
    <col min="2051" max="2051" width="16.42578125" style="304" customWidth="1"/>
    <col min="2052" max="2052" width="14.42578125" style="304" customWidth="1"/>
    <col min="2053" max="2053" width="11.140625" style="304" customWidth="1"/>
    <col min="2054" max="2304" width="9.140625" style="304"/>
    <col min="2305" max="2305" width="81.5703125" style="304" customWidth="1"/>
    <col min="2306" max="2306" width="14.42578125" style="304" customWidth="1"/>
    <col min="2307" max="2307" width="16.42578125" style="304" customWidth="1"/>
    <col min="2308" max="2308" width="14.42578125" style="304" customWidth="1"/>
    <col min="2309" max="2309" width="11.140625" style="304" customWidth="1"/>
    <col min="2310" max="2560" width="9.140625" style="304"/>
    <col min="2561" max="2561" width="81.5703125" style="304" customWidth="1"/>
    <col min="2562" max="2562" width="14.42578125" style="304" customWidth="1"/>
    <col min="2563" max="2563" width="16.42578125" style="304" customWidth="1"/>
    <col min="2564" max="2564" width="14.42578125" style="304" customWidth="1"/>
    <col min="2565" max="2565" width="11.140625" style="304" customWidth="1"/>
    <col min="2566" max="2816" width="9.140625" style="304"/>
    <col min="2817" max="2817" width="81.5703125" style="304" customWidth="1"/>
    <col min="2818" max="2818" width="14.42578125" style="304" customWidth="1"/>
    <col min="2819" max="2819" width="16.42578125" style="304" customWidth="1"/>
    <col min="2820" max="2820" width="14.42578125" style="304" customWidth="1"/>
    <col min="2821" max="2821" width="11.140625" style="304" customWidth="1"/>
    <col min="2822" max="3072" width="9.140625" style="304"/>
    <col min="3073" max="3073" width="81.5703125" style="304" customWidth="1"/>
    <col min="3074" max="3074" width="14.42578125" style="304" customWidth="1"/>
    <col min="3075" max="3075" width="16.42578125" style="304" customWidth="1"/>
    <col min="3076" max="3076" width="14.42578125" style="304" customWidth="1"/>
    <col min="3077" max="3077" width="11.140625" style="304" customWidth="1"/>
    <col min="3078" max="3328" width="9.140625" style="304"/>
    <col min="3329" max="3329" width="81.5703125" style="304" customWidth="1"/>
    <col min="3330" max="3330" width="14.42578125" style="304" customWidth="1"/>
    <col min="3331" max="3331" width="16.42578125" style="304" customWidth="1"/>
    <col min="3332" max="3332" width="14.42578125" style="304" customWidth="1"/>
    <col min="3333" max="3333" width="11.140625" style="304" customWidth="1"/>
    <col min="3334" max="3584" width="9.140625" style="304"/>
    <col min="3585" max="3585" width="81.5703125" style="304" customWidth="1"/>
    <col min="3586" max="3586" width="14.42578125" style="304" customWidth="1"/>
    <col min="3587" max="3587" width="16.42578125" style="304" customWidth="1"/>
    <col min="3588" max="3588" width="14.42578125" style="304" customWidth="1"/>
    <col min="3589" max="3589" width="11.140625" style="304" customWidth="1"/>
    <col min="3590" max="3840" width="9.140625" style="304"/>
    <col min="3841" max="3841" width="81.5703125" style="304" customWidth="1"/>
    <col min="3842" max="3842" width="14.42578125" style="304" customWidth="1"/>
    <col min="3843" max="3843" width="16.42578125" style="304" customWidth="1"/>
    <col min="3844" max="3844" width="14.42578125" style="304" customWidth="1"/>
    <col min="3845" max="3845" width="11.140625" style="304" customWidth="1"/>
    <col min="3846" max="4096" width="9.140625" style="304"/>
    <col min="4097" max="4097" width="81.5703125" style="304" customWidth="1"/>
    <col min="4098" max="4098" width="14.42578125" style="304" customWidth="1"/>
    <col min="4099" max="4099" width="16.42578125" style="304" customWidth="1"/>
    <col min="4100" max="4100" width="14.42578125" style="304" customWidth="1"/>
    <col min="4101" max="4101" width="11.140625" style="304" customWidth="1"/>
    <col min="4102" max="4352" width="9.140625" style="304"/>
    <col min="4353" max="4353" width="81.5703125" style="304" customWidth="1"/>
    <col min="4354" max="4354" width="14.42578125" style="304" customWidth="1"/>
    <col min="4355" max="4355" width="16.42578125" style="304" customWidth="1"/>
    <col min="4356" max="4356" width="14.42578125" style="304" customWidth="1"/>
    <col min="4357" max="4357" width="11.140625" style="304" customWidth="1"/>
    <col min="4358" max="4608" width="9.140625" style="304"/>
    <col min="4609" max="4609" width="81.5703125" style="304" customWidth="1"/>
    <col min="4610" max="4610" width="14.42578125" style="304" customWidth="1"/>
    <col min="4611" max="4611" width="16.42578125" style="304" customWidth="1"/>
    <col min="4612" max="4612" width="14.42578125" style="304" customWidth="1"/>
    <col min="4613" max="4613" width="11.140625" style="304" customWidth="1"/>
    <col min="4614" max="4864" width="9.140625" style="304"/>
    <col min="4865" max="4865" width="81.5703125" style="304" customWidth="1"/>
    <col min="4866" max="4866" width="14.42578125" style="304" customWidth="1"/>
    <col min="4867" max="4867" width="16.42578125" style="304" customWidth="1"/>
    <col min="4868" max="4868" width="14.42578125" style="304" customWidth="1"/>
    <col min="4869" max="4869" width="11.140625" style="304" customWidth="1"/>
    <col min="4870" max="5120" width="9.140625" style="304"/>
    <col min="5121" max="5121" width="81.5703125" style="304" customWidth="1"/>
    <col min="5122" max="5122" width="14.42578125" style="304" customWidth="1"/>
    <col min="5123" max="5123" width="16.42578125" style="304" customWidth="1"/>
    <col min="5124" max="5124" width="14.42578125" style="304" customWidth="1"/>
    <col min="5125" max="5125" width="11.140625" style="304" customWidth="1"/>
    <col min="5126" max="5376" width="9.140625" style="304"/>
    <col min="5377" max="5377" width="81.5703125" style="304" customWidth="1"/>
    <col min="5378" max="5378" width="14.42578125" style="304" customWidth="1"/>
    <col min="5379" max="5379" width="16.42578125" style="304" customWidth="1"/>
    <col min="5380" max="5380" width="14.42578125" style="304" customWidth="1"/>
    <col min="5381" max="5381" width="11.140625" style="304" customWidth="1"/>
    <col min="5382" max="5632" width="9.140625" style="304"/>
    <col min="5633" max="5633" width="81.5703125" style="304" customWidth="1"/>
    <col min="5634" max="5634" width="14.42578125" style="304" customWidth="1"/>
    <col min="5635" max="5635" width="16.42578125" style="304" customWidth="1"/>
    <col min="5636" max="5636" width="14.42578125" style="304" customWidth="1"/>
    <col min="5637" max="5637" width="11.140625" style="304" customWidth="1"/>
    <col min="5638" max="5888" width="9.140625" style="304"/>
    <col min="5889" max="5889" width="81.5703125" style="304" customWidth="1"/>
    <col min="5890" max="5890" width="14.42578125" style="304" customWidth="1"/>
    <col min="5891" max="5891" width="16.42578125" style="304" customWidth="1"/>
    <col min="5892" max="5892" width="14.42578125" style="304" customWidth="1"/>
    <col min="5893" max="5893" width="11.140625" style="304" customWidth="1"/>
    <col min="5894" max="6144" width="9.140625" style="304"/>
    <col min="6145" max="6145" width="81.5703125" style="304" customWidth="1"/>
    <col min="6146" max="6146" width="14.42578125" style="304" customWidth="1"/>
    <col min="6147" max="6147" width="16.42578125" style="304" customWidth="1"/>
    <col min="6148" max="6148" width="14.42578125" style="304" customWidth="1"/>
    <col min="6149" max="6149" width="11.140625" style="304" customWidth="1"/>
    <col min="6150" max="6400" width="9.140625" style="304"/>
    <col min="6401" max="6401" width="81.5703125" style="304" customWidth="1"/>
    <col min="6402" max="6402" width="14.42578125" style="304" customWidth="1"/>
    <col min="6403" max="6403" width="16.42578125" style="304" customWidth="1"/>
    <col min="6404" max="6404" width="14.42578125" style="304" customWidth="1"/>
    <col min="6405" max="6405" width="11.140625" style="304" customWidth="1"/>
    <col min="6406" max="6656" width="9.140625" style="304"/>
    <col min="6657" max="6657" width="81.5703125" style="304" customWidth="1"/>
    <col min="6658" max="6658" width="14.42578125" style="304" customWidth="1"/>
    <col min="6659" max="6659" width="16.42578125" style="304" customWidth="1"/>
    <col min="6660" max="6660" width="14.42578125" style="304" customWidth="1"/>
    <col min="6661" max="6661" width="11.140625" style="304" customWidth="1"/>
    <col min="6662" max="6912" width="9.140625" style="304"/>
    <col min="6913" max="6913" width="81.5703125" style="304" customWidth="1"/>
    <col min="6914" max="6914" width="14.42578125" style="304" customWidth="1"/>
    <col min="6915" max="6915" width="16.42578125" style="304" customWidth="1"/>
    <col min="6916" max="6916" width="14.42578125" style="304" customWidth="1"/>
    <col min="6917" max="6917" width="11.140625" style="304" customWidth="1"/>
    <col min="6918" max="7168" width="9.140625" style="304"/>
    <col min="7169" max="7169" width="81.5703125" style="304" customWidth="1"/>
    <col min="7170" max="7170" width="14.42578125" style="304" customWidth="1"/>
    <col min="7171" max="7171" width="16.42578125" style="304" customWidth="1"/>
    <col min="7172" max="7172" width="14.42578125" style="304" customWidth="1"/>
    <col min="7173" max="7173" width="11.140625" style="304" customWidth="1"/>
    <col min="7174" max="7424" width="9.140625" style="304"/>
    <col min="7425" max="7425" width="81.5703125" style="304" customWidth="1"/>
    <col min="7426" max="7426" width="14.42578125" style="304" customWidth="1"/>
    <col min="7427" max="7427" width="16.42578125" style="304" customWidth="1"/>
    <col min="7428" max="7428" width="14.42578125" style="304" customWidth="1"/>
    <col min="7429" max="7429" width="11.140625" style="304" customWidth="1"/>
    <col min="7430" max="7680" width="9.140625" style="304"/>
    <col min="7681" max="7681" width="81.5703125" style="304" customWidth="1"/>
    <col min="7682" max="7682" width="14.42578125" style="304" customWidth="1"/>
    <col min="7683" max="7683" width="16.42578125" style="304" customWidth="1"/>
    <col min="7684" max="7684" width="14.42578125" style="304" customWidth="1"/>
    <col min="7685" max="7685" width="11.140625" style="304" customWidth="1"/>
    <col min="7686" max="7936" width="9.140625" style="304"/>
    <col min="7937" max="7937" width="81.5703125" style="304" customWidth="1"/>
    <col min="7938" max="7938" width="14.42578125" style="304" customWidth="1"/>
    <col min="7939" max="7939" width="16.42578125" style="304" customWidth="1"/>
    <col min="7940" max="7940" width="14.42578125" style="304" customWidth="1"/>
    <col min="7941" max="7941" width="11.140625" style="304" customWidth="1"/>
    <col min="7942" max="8192" width="9.140625" style="304"/>
    <col min="8193" max="8193" width="81.5703125" style="304" customWidth="1"/>
    <col min="8194" max="8194" width="14.42578125" style="304" customWidth="1"/>
    <col min="8195" max="8195" width="16.42578125" style="304" customWidth="1"/>
    <col min="8196" max="8196" width="14.42578125" style="304" customWidth="1"/>
    <col min="8197" max="8197" width="11.140625" style="304" customWidth="1"/>
    <col min="8198" max="8448" width="9.140625" style="304"/>
    <col min="8449" max="8449" width="81.5703125" style="304" customWidth="1"/>
    <col min="8450" max="8450" width="14.42578125" style="304" customWidth="1"/>
    <col min="8451" max="8451" width="16.42578125" style="304" customWidth="1"/>
    <col min="8452" max="8452" width="14.42578125" style="304" customWidth="1"/>
    <col min="8453" max="8453" width="11.140625" style="304" customWidth="1"/>
    <col min="8454" max="8704" width="9.140625" style="304"/>
    <col min="8705" max="8705" width="81.5703125" style="304" customWidth="1"/>
    <col min="8706" max="8706" width="14.42578125" style="304" customWidth="1"/>
    <col min="8707" max="8707" width="16.42578125" style="304" customWidth="1"/>
    <col min="8708" max="8708" width="14.42578125" style="304" customWidth="1"/>
    <col min="8709" max="8709" width="11.140625" style="304" customWidth="1"/>
    <col min="8710" max="8960" width="9.140625" style="304"/>
    <col min="8961" max="8961" width="81.5703125" style="304" customWidth="1"/>
    <col min="8962" max="8962" width="14.42578125" style="304" customWidth="1"/>
    <col min="8963" max="8963" width="16.42578125" style="304" customWidth="1"/>
    <col min="8964" max="8964" width="14.42578125" style="304" customWidth="1"/>
    <col min="8965" max="8965" width="11.140625" style="304" customWidth="1"/>
    <col min="8966" max="9216" width="9.140625" style="304"/>
    <col min="9217" max="9217" width="81.5703125" style="304" customWidth="1"/>
    <col min="9218" max="9218" width="14.42578125" style="304" customWidth="1"/>
    <col min="9219" max="9219" width="16.42578125" style="304" customWidth="1"/>
    <col min="9220" max="9220" width="14.42578125" style="304" customWidth="1"/>
    <col min="9221" max="9221" width="11.140625" style="304" customWidth="1"/>
    <col min="9222" max="9472" width="9.140625" style="304"/>
    <col min="9473" max="9473" width="81.5703125" style="304" customWidth="1"/>
    <col min="9474" max="9474" width="14.42578125" style="304" customWidth="1"/>
    <col min="9475" max="9475" width="16.42578125" style="304" customWidth="1"/>
    <col min="9476" max="9476" width="14.42578125" style="304" customWidth="1"/>
    <col min="9477" max="9477" width="11.140625" style="304" customWidth="1"/>
    <col min="9478" max="9728" width="9.140625" style="304"/>
    <col min="9729" max="9729" width="81.5703125" style="304" customWidth="1"/>
    <col min="9730" max="9730" width="14.42578125" style="304" customWidth="1"/>
    <col min="9731" max="9731" width="16.42578125" style="304" customWidth="1"/>
    <col min="9732" max="9732" width="14.42578125" style="304" customWidth="1"/>
    <col min="9733" max="9733" width="11.140625" style="304" customWidth="1"/>
    <col min="9734" max="9984" width="9.140625" style="304"/>
    <col min="9985" max="9985" width="81.5703125" style="304" customWidth="1"/>
    <col min="9986" max="9986" width="14.42578125" style="304" customWidth="1"/>
    <col min="9987" max="9987" width="16.42578125" style="304" customWidth="1"/>
    <col min="9988" max="9988" width="14.42578125" style="304" customWidth="1"/>
    <col min="9989" max="9989" width="11.140625" style="304" customWidth="1"/>
    <col min="9990" max="10240" width="9.140625" style="304"/>
    <col min="10241" max="10241" width="81.5703125" style="304" customWidth="1"/>
    <col min="10242" max="10242" width="14.42578125" style="304" customWidth="1"/>
    <col min="10243" max="10243" width="16.42578125" style="304" customWidth="1"/>
    <col min="10244" max="10244" width="14.42578125" style="304" customWidth="1"/>
    <col min="10245" max="10245" width="11.140625" style="304" customWidth="1"/>
    <col min="10246" max="10496" width="9.140625" style="304"/>
    <col min="10497" max="10497" width="81.5703125" style="304" customWidth="1"/>
    <col min="10498" max="10498" width="14.42578125" style="304" customWidth="1"/>
    <col min="10499" max="10499" width="16.42578125" style="304" customWidth="1"/>
    <col min="10500" max="10500" width="14.42578125" style="304" customWidth="1"/>
    <col min="10501" max="10501" width="11.140625" style="304" customWidth="1"/>
    <col min="10502" max="10752" width="9.140625" style="304"/>
    <col min="10753" max="10753" width="81.5703125" style="304" customWidth="1"/>
    <col min="10754" max="10754" width="14.42578125" style="304" customWidth="1"/>
    <col min="10755" max="10755" width="16.42578125" style="304" customWidth="1"/>
    <col min="10756" max="10756" width="14.42578125" style="304" customWidth="1"/>
    <col min="10757" max="10757" width="11.140625" style="304" customWidth="1"/>
    <col min="10758" max="11008" width="9.140625" style="304"/>
    <col min="11009" max="11009" width="81.5703125" style="304" customWidth="1"/>
    <col min="11010" max="11010" width="14.42578125" style="304" customWidth="1"/>
    <col min="11011" max="11011" width="16.42578125" style="304" customWidth="1"/>
    <col min="11012" max="11012" width="14.42578125" style="304" customWidth="1"/>
    <col min="11013" max="11013" width="11.140625" style="304" customWidth="1"/>
    <col min="11014" max="11264" width="9.140625" style="304"/>
    <col min="11265" max="11265" width="81.5703125" style="304" customWidth="1"/>
    <col min="11266" max="11266" width="14.42578125" style="304" customWidth="1"/>
    <col min="11267" max="11267" width="16.42578125" style="304" customWidth="1"/>
    <col min="11268" max="11268" width="14.42578125" style="304" customWidth="1"/>
    <col min="11269" max="11269" width="11.140625" style="304" customWidth="1"/>
    <col min="11270" max="11520" width="9.140625" style="304"/>
    <col min="11521" max="11521" width="81.5703125" style="304" customWidth="1"/>
    <col min="11522" max="11522" width="14.42578125" style="304" customWidth="1"/>
    <col min="11523" max="11523" width="16.42578125" style="304" customWidth="1"/>
    <col min="11524" max="11524" width="14.42578125" style="304" customWidth="1"/>
    <col min="11525" max="11525" width="11.140625" style="304" customWidth="1"/>
    <col min="11526" max="11776" width="9.140625" style="304"/>
    <col min="11777" max="11777" width="81.5703125" style="304" customWidth="1"/>
    <col min="11778" max="11778" width="14.42578125" style="304" customWidth="1"/>
    <col min="11779" max="11779" width="16.42578125" style="304" customWidth="1"/>
    <col min="11780" max="11780" width="14.42578125" style="304" customWidth="1"/>
    <col min="11781" max="11781" width="11.140625" style="304" customWidth="1"/>
    <col min="11782" max="12032" width="9.140625" style="304"/>
    <col min="12033" max="12033" width="81.5703125" style="304" customWidth="1"/>
    <col min="12034" max="12034" width="14.42578125" style="304" customWidth="1"/>
    <col min="12035" max="12035" width="16.42578125" style="304" customWidth="1"/>
    <col min="12036" max="12036" width="14.42578125" style="304" customWidth="1"/>
    <col min="12037" max="12037" width="11.140625" style="304" customWidth="1"/>
    <col min="12038" max="12288" width="9.140625" style="304"/>
    <col min="12289" max="12289" width="81.5703125" style="304" customWidth="1"/>
    <col min="12290" max="12290" width="14.42578125" style="304" customWidth="1"/>
    <col min="12291" max="12291" width="16.42578125" style="304" customWidth="1"/>
    <col min="12292" max="12292" width="14.42578125" style="304" customWidth="1"/>
    <col min="12293" max="12293" width="11.140625" style="304" customWidth="1"/>
    <col min="12294" max="12544" width="9.140625" style="304"/>
    <col min="12545" max="12545" width="81.5703125" style="304" customWidth="1"/>
    <col min="12546" max="12546" width="14.42578125" style="304" customWidth="1"/>
    <col min="12547" max="12547" width="16.42578125" style="304" customWidth="1"/>
    <col min="12548" max="12548" width="14.42578125" style="304" customWidth="1"/>
    <col min="12549" max="12549" width="11.140625" style="304" customWidth="1"/>
    <col min="12550" max="12800" width="9.140625" style="304"/>
    <col min="12801" max="12801" width="81.5703125" style="304" customWidth="1"/>
    <col min="12802" max="12802" width="14.42578125" style="304" customWidth="1"/>
    <col min="12803" max="12803" width="16.42578125" style="304" customWidth="1"/>
    <col min="12804" max="12804" width="14.42578125" style="304" customWidth="1"/>
    <col min="12805" max="12805" width="11.140625" style="304" customWidth="1"/>
    <col min="12806" max="13056" width="9.140625" style="304"/>
    <col min="13057" max="13057" width="81.5703125" style="304" customWidth="1"/>
    <col min="13058" max="13058" width="14.42578125" style="304" customWidth="1"/>
    <col min="13059" max="13059" width="16.42578125" style="304" customWidth="1"/>
    <col min="13060" max="13060" width="14.42578125" style="304" customWidth="1"/>
    <col min="13061" max="13061" width="11.140625" style="304" customWidth="1"/>
    <col min="13062" max="13312" width="9.140625" style="304"/>
    <col min="13313" max="13313" width="81.5703125" style="304" customWidth="1"/>
    <col min="13314" max="13314" width="14.42578125" style="304" customWidth="1"/>
    <col min="13315" max="13315" width="16.42578125" style="304" customWidth="1"/>
    <col min="13316" max="13316" width="14.42578125" style="304" customWidth="1"/>
    <col min="13317" max="13317" width="11.140625" style="304" customWidth="1"/>
    <col min="13318" max="13568" width="9.140625" style="304"/>
    <col min="13569" max="13569" width="81.5703125" style="304" customWidth="1"/>
    <col min="13570" max="13570" width="14.42578125" style="304" customWidth="1"/>
    <col min="13571" max="13571" width="16.42578125" style="304" customWidth="1"/>
    <col min="13572" max="13572" width="14.42578125" style="304" customWidth="1"/>
    <col min="13573" max="13573" width="11.140625" style="304" customWidth="1"/>
    <col min="13574" max="13824" width="9.140625" style="304"/>
    <col min="13825" max="13825" width="81.5703125" style="304" customWidth="1"/>
    <col min="13826" max="13826" width="14.42578125" style="304" customWidth="1"/>
    <col min="13827" max="13827" width="16.42578125" style="304" customWidth="1"/>
    <col min="13828" max="13828" width="14.42578125" style="304" customWidth="1"/>
    <col min="13829" max="13829" width="11.140625" style="304" customWidth="1"/>
    <col min="13830" max="14080" width="9.140625" style="304"/>
    <col min="14081" max="14081" width="81.5703125" style="304" customWidth="1"/>
    <col min="14082" max="14082" width="14.42578125" style="304" customWidth="1"/>
    <col min="14083" max="14083" width="16.42578125" style="304" customWidth="1"/>
    <col min="14084" max="14084" width="14.42578125" style="304" customWidth="1"/>
    <col min="14085" max="14085" width="11.140625" style="304" customWidth="1"/>
    <col min="14086" max="14336" width="9.140625" style="304"/>
    <col min="14337" max="14337" width="81.5703125" style="304" customWidth="1"/>
    <col min="14338" max="14338" width="14.42578125" style="304" customWidth="1"/>
    <col min="14339" max="14339" width="16.42578125" style="304" customWidth="1"/>
    <col min="14340" max="14340" width="14.42578125" style="304" customWidth="1"/>
    <col min="14341" max="14341" width="11.140625" style="304" customWidth="1"/>
    <col min="14342" max="14592" width="9.140625" style="304"/>
    <col min="14593" max="14593" width="81.5703125" style="304" customWidth="1"/>
    <col min="14594" max="14594" width="14.42578125" style="304" customWidth="1"/>
    <col min="14595" max="14595" width="16.42578125" style="304" customWidth="1"/>
    <col min="14596" max="14596" width="14.42578125" style="304" customWidth="1"/>
    <col min="14597" max="14597" width="11.140625" style="304" customWidth="1"/>
    <col min="14598" max="14848" width="9.140625" style="304"/>
    <col min="14849" max="14849" width="81.5703125" style="304" customWidth="1"/>
    <col min="14850" max="14850" width="14.42578125" style="304" customWidth="1"/>
    <col min="14851" max="14851" width="16.42578125" style="304" customWidth="1"/>
    <col min="14852" max="14852" width="14.42578125" style="304" customWidth="1"/>
    <col min="14853" max="14853" width="11.140625" style="304" customWidth="1"/>
    <col min="14854" max="15104" width="9.140625" style="304"/>
    <col min="15105" max="15105" width="81.5703125" style="304" customWidth="1"/>
    <col min="15106" max="15106" width="14.42578125" style="304" customWidth="1"/>
    <col min="15107" max="15107" width="16.42578125" style="304" customWidth="1"/>
    <col min="15108" max="15108" width="14.42578125" style="304" customWidth="1"/>
    <col min="15109" max="15109" width="11.140625" style="304" customWidth="1"/>
    <col min="15110" max="15360" width="9.140625" style="304"/>
    <col min="15361" max="15361" width="81.5703125" style="304" customWidth="1"/>
    <col min="15362" max="15362" width="14.42578125" style="304" customWidth="1"/>
    <col min="15363" max="15363" width="16.42578125" style="304" customWidth="1"/>
    <col min="15364" max="15364" width="14.42578125" style="304" customWidth="1"/>
    <col min="15365" max="15365" width="11.140625" style="304" customWidth="1"/>
    <col min="15366" max="15616" width="9.140625" style="304"/>
    <col min="15617" max="15617" width="81.5703125" style="304" customWidth="1"/>
    <col min="15618" max="15618" width="14.42578125" style="304" customWidth="1"/>
    <col min="15619" max="15619" width="16.42578125" style="304" customWidth="1"/>
    <col min="15620" max="15620" width="14.42578125" style="304" customWidth="1"/>
    <col min="15621" max="15621" width="11.140625" style="304" customWidth="1"/>
    <col min="15622" max="15872" width="9.140625" style="304"/>
    <col min="15873" max="15873" width="81.5703125" style="304" customWidth="1"/>
    <col min="15874" max="15874" width="14.42578125" style="304" customWidth="1"/>
    <col min="15875" max="15875" width="16.42578125" style="304" customWidth="1"/>
    <col min="15876" max="15876" width="14.42578125" style="304" customWidth="1"/>
    <col min="15877" max="15877" width="11.140625" style="304" customWidth="1"/>
    <col min="15878" max="16128" width="9.140625" style="304"/>
    <col min="16129" max="16129" width="81.5703125" style="304" customWidth="1"/>
    <col min="16130" max="16130" width="14.42578125" style="304" customWidth="1"/>
    <col min="16131" max="16131" width="16.42578125" style="304" customWidth="1"/>
    <col min="16132" max="16132" width="14.42578125" style="304" customWidth="1"/>
    <col min="16133" max="16133" width="11.140625" style="304" customWidth="1"/>
    <col min="16134" max="16384" width="9.140625" style="304"/>
  </cols>
  <sheetData>
    <row r="1" spans="1:6" s="332" customFormat="1" ht="30" customHeight="1">
      <c r="A1" s="707" t="s">
        <v>52</v>
      </c>
      <c r="B1" s="707"/>
      <c r="C1" s="707"/>
      <c r="D1" s="707"/>
      <c r="E1" s="707"/>
      <c r="F1" s="604" t="s">
        <v>1158</v>
      </c>
    </row>
    <row r="2" spans="1:6" s="332" customFormat="1" ht="15" customHeight="1">
      <c r="A2" s="708" t="s">
        <v>507</v>
      </c>
      <c r="B2" s="708"/>
      <c r="C2" s="708"/>
      <c r="D2" s="708"/>
      <c r="E2" s="708"/>
    </row>
    <row r="3" spans="1:6" s="332" customFormat="1" ht="15" customHeight="1">
      <c r="A3" s="708" t="s">
        <v>1157</v>
      </c>
      <c r="B3" s="708"/>
      <c r="C3" s="708"/>
      <c r="D3" s="708"/>
      <c r="E3" s="708"/>
    </row>
    <row r="4" spans="1:6" s="333" customFormat="1" ht="30" customHeight="1">
      <c r="A4" s="709" t="s">
        <v>51</v>
      </c>
      <c r="B4" s="709"/>
      <c r="C4" s="709"/>
      <c r="D4" s="709"/>
      <c r="E4" s="709"/>
    </row>
    <row r="5" spans="1:6" ht="15" customHeight="1">
      <c r="A5" s="306"/>
      <c r="B5" s="330"/>
      <c r="C5" s="330"/>
      <c r="D5" s="279"/>
      <c r="E5" s="279"/>
    </row>
    <row r="6" spans="1:6" s="334" customFormat="1" ht="15" customHeight="1">
      <c r="A6" s="471"/>
      <c r="B6" s="710" t="s">
        <v>475</v>
      </c>
      <c r="C6" s="710"/>
      <c r="D6" s="710"/>
      <c r="E6" s="710"/>
    </row>
    <row r="7" spans="1:6" s="335" customFormat="1" ht="15" customHeight="1">
      <c r="A7" s="472" t="s">
        <v>500</v>
      </c>
      <c r="B7" s="473" t="s">
        <v>508</v>
      </c>
      <c r="C7" s="474" t="s">
        <v>509</v>
      </c>
      <c r="D7" s="473" t="s">
        <v>510</v>
      </c>
      <c r="E7" s="473" t="s">
        <v>67</v>
      </c>
    </row>
    <row r="8" spans="1:6" s="336" customFormat="1" ht="15" customHeight="1">
      <c r="A8" s="31" t="s">
        <v>476</v>
      </c>
      <c r="B8" s="465">
        <v>1582366.4606482</v>
      </c>
      <c r="C8" s="465">
        <v>6563205.1852412</v>
      </c>
      <c r="D8" s="465">
        <v>13798889.663016399</v>
      </c>
      <c r="E8" s="465">
        <v>21944461.308905799</v>
      </c>
    </row>
    <row r="9" spans="1:6" s="336" customFormat="1" ht="15" customHeight="1">
      <c r="A9" s="31" t="s">
        <v>477</v>
      </c>
      <c r="B9" s="476">
        <v>63609.159919999998</v>
      </c>
      <c r="C9" s="476">
        <v>131589.90654</v>
      </c>
      <c r="D9" s="476">
        <v>196367.50407</v>
      </c>
      <c r="E9" s="476">
        <v>391566.57052999997</v>
      </c>
    </row>
    <row r="10" spans="1:6" s="336" customFormat="1" ht="15" customHeight="1">
      <c r="A10" s="31" t="s">
        <v>478</v>
      </c>
      <c r="B10" s="476">
        <v>128743.98640000001</v>
      </c>
      <c r="C10" s="476">
        <v>362371.24300700001</v>
      </c>
      <c r="D10" s="476">
        <v>11988.798846600001</v>
      </c>
      <c r="E10" s="476">
        <v>503104.0282536</v>
      </c>
    </row>
    <row r="11" spans="1:6" s="336" customFormat="1" ht="15" customHeight="1">
      <c r="A11" s="31" t="s">
        <v>479</v>
      </c>
      <c r="B11" s="465">
        <v>186917.912912</v>
      </c>
      <c r="C11" s="465">
        <v>397380.7690418</v>
      </c>
      <c r="D11" s="465">
        <v>394772.54345</v>
      </c>
      <c r="E11" s="465">
        <v>979071.22540380002</v>
      </c>
    </row>
    <row r="12" spans="1:6" s="336" customFormat="1" ht="15" customHeight="1">
      <c r="A12" s="31" t="s">
        <v>480</v>
      </c>
      <c r="B12" s="465">
        <v>5681069.4200003995</v>
      </c>
      <c r="C12" s="465">
        <v>13527370.318663999</v>
      </c>
      <c r="D12" s="465">
        <v>18574401.8139746</v>
      </c>
      <c r="E12" s="465">
        <v>37782841.552639</v>
      </c>
    </row>
    <row r="13" spans="1:6" s="336" customFormat="1" ht="15" customHeight="1">
      <c r="A13" s="31" t="s">
        <v>481</v>
      </c>
      <c r="B13" s="465">
        <v>773915.31978999998</v>
      </c>
      <c r="C13" s="465">
        <v>798539.8185980001</v>
      </c>
      <c r="D13" s="465">
        <v>4211202.14463</v>
      </c>
      <c r="E13" s="465">
        <v>5783657.2830179995</v>
      </c>
    </row>
    <row r="14" spans="1:6" s="336" customFormat="1" ht="15" customHeight="1">
      <c r="A14" s="31" t="s">
        <v>68</v>
      </c>
      <c r="B14" s="465">
        <v>2549717.8181781997</v>
      </c>
      <c r="C14" s="465">
        <v>8965487.6838514004</v>
      </c>
      <c r="D14" s="465">
        <v>21412057.034633599</v>
      </c>
      <c r="E14" s="465">
        <v>32927262.536663201</v>
      </c>
    </row>
    <row r="15" spans="1:6" s="336" customFormat="1" ht="15" customHeight="1">
      <c r="A15" s="31" t="s">
        <v>482</v>
      </c>
      <c r="B15" s="465">
        <v>4188032.7567206002</v>
      </c>
      <c r="C15" s="465">
        <v>11573020.535842</v>
      </c>
      <c r="D15" s="465">
        <v>14575899.9380822</v>
      </c>
      <c r="E15" s="465">
        <v>30336953.2306448</v>
      </c>
    </row>
    <row r="16" spans="1:6" s="336" customFormat="1" ht="15" customHeight="1">
      <c r="A16" s="31" t="s">
        <v>483</v>
      </c>
      <c r="B16" s="465">
        <v>39272.172001400002</v>
      </c>
      <c r="C16" s="465">
        <v>721290.22541499999</v>
      </c>
      <c r="D16" s="465">
        <v>2280155.0320566003</v>
      </c>
      <c r="E16" s="465">
        <v>3040717.4294730001</v>
      </c>
    </row>
    <row r="17" spans="1:5" s="336" customFormat="1" ht="15" customHeight="1">
      <c r="A17" s="31" t="s">
        <v>484</v>
      </c>
      <c r="B17" s="465">
        <v>151380.78723320001</v>
      </c>
      <c r="C17" s="465">
        <v>1918585.6729772</v>
      </c>
      <c r="D17" s="465">
        <v>5586142.7287313994</v>
      </c>
      <c r="E17" s="465">
        <v>7656109.1889418</v>
      </c>
    </row>
    <row r="18" spans="1:5" s="336" customFormat="1" ht="15" customHeight="1">
      <c r="A18" s="31" t="s">
        <v>485</v>
      </c>
      <c r="B18" s="465">
        <v>1625688.8623718</v>
      </c>
      <c r="C18" s="465">
        <v>2066178.4663183999</v>
      </c>
      <c r="D18" s="465">
        <v>1484947.0117631999</v>
      </c>
      <c r="E18" s="465">
        <v>5176814.3404533993</v>
      </c>
    </row>
    <row r="19" spans="1:5" s="336" customFormat="1" ht="15" customHeight="1">
      <c r="A19" s="31" t="s">
        <v>486</v>
      </c>
      <c r="B19" s="465">
        <v>1406477.629776</v>
      </c>
      <c r="C19" s="465">
        <v>2640140.0636748001</v>
      </c>
      <c r="D19" s="465">
        <v>47413174.500766404</v>
      </c>
      <c r="E19" s="465">
        <v>51459792.194217198</v>
      </c>
    </row>
    <row r="20" spans="1:5" s="336" customFormat="1" ht="15" customHeight="1">
      <c r="A20" s="31" t="s">
        <v>487</v>
      </c>
      <c r="B20" s="465">
        <v>1941.08635</v>
      </c>
      <c r="C20" s="465">
        <v>98130.103170000002</v>
      </c>
      <c r="D20" s="465">
        <v>2386412.2816300001</v>
      </c>
      <c r="E20" s="465">
        <v>2486483.4711500001</v>
      </c>
    </row>
    <row r="21" spans="1:5" s="336" customFormat="1" ht="15" customHeight="1">
      <c r="A21" s="31" t="s">
        <v>488</v>
      </c>
      <c r="B21" s="465">
        <v>16400.599009999998</v>
      </c>
      <c r="C21" s="465">
        <v>64030.394135399998</v>
      </c>
      <c r="D21" s="465">
        <v>255640.14252000002</v>
      </c>
      <c r="E21" s="465">
        <v>336071.13566540001</v>
      </c>
    </row>
    <row r="22" spans="1:5" s="336" customFormat="1" ht="15" customHeight="1">
      <c r="A22" s="31" t="s">
        <v>489</v>
      </c>
      <c r="B22" s="465">
        <v>116906.94878380001</v>
      </c>
      <c r="C22" s="465">
        <v>803300.88200999994</v>
      </c>
      <c r="D22" s="465">
        <v>4425946.6532690004</v>
      </c>
      <c r="E22" s="465">
        <v>5346154.4840628002</v>
      </c>
    </row>
    <row r="23" spans="1:5" s="336" customFormat="1" ht="15" customHeight="1">
      <c r="A23" s="31" t="s">
        <v>490</v>
      </c>
      <c r="B23" s="465">
        <v>319.71012999999999</v>
      </c>
      <c r="C23" s="465">
        <v>4022.4281800000003</v>
      </c>
      <c r="D23" s="465">
        <v>2656.5691699999998</v>
      </c>
      <c r="E23" s="465">
        <v>6998.70748</v>
      </c>
    </row>
    <row r="24" spans="1:5" s="336" customFormat="1" ht="15" customHeight="1">
      <c r="A24" s="31" t="s">
        <v>491</v>
      </c>
      <c r="B24" s="465">
        <v>218.89597000000001</v>
      </c>
      <c r="C24" s="465">
        <v>680.09271000000001</v>
      </c>
      <c r="D24" s="465">
        <v>44.820449999999994</v>
      </c>
      <c r="E24" s="465">
        <v>943.80912999999998</v>
      </c>
    </row>
    <row r="25" spans="1:5" s="337" customFormat="1" ht="15" customHeight="1">
      <c r="A25" s="31" t="s">
        <v>492</v>
      </c>
      <c r="B25" s="465">
        <v>1271.17479</v>
      </c>
      <c r="C25" s="465">
        <v>1185.0727085999999</v>
      </c>
      <c r="D25" s="465">
        <v>2821.13337</v>
      </c>
      <c r="E25" s="465">
        <v>5277.3808685999993</v>
      </c>
    </row>
    <row r="26" spans="1:5" s="337" customFormat="1" ht="15" customHeight="1">
      <c r="A26" s="478" t="s">
        <v>511</v>
      </c>
      <c r="B26" s="468">
        <v>18514250.700985596</v>
      </c>
      <c r="C26" s="468">
        <v>50636508.862084799</v>
      </c>
      <c r="D26" s="468">
        <v>137013520.31443</v>
      </c>
      <c r="E26" s="468">
        <v>206164279.87750041</v>
      </c>
    </row>
    <row r="27" spans="1:5" ht="15" customHeight="1" thickBot="1">
      <c r="A27" s="318"/>
      <c r="B27" s="324"/>
      <c r="C27" s="320"/>
      <c r="D27" s="320"/>
      <c r="E27" s="320"/>
    </row>
    <row r="28" spans="1:5" s="338" customFormat="1" ht="15" customHeight="1" thickTop="1">
      <c r="A28" s="301" t="s">
        <v>495</v>
      </c>
      <c r="B28" s="322"/>
      <c r="C28" s="312"/>
      <c r="D28" s="312"/>
      <c r="E28" s="312"/>
    </row>
    <row r="29" spans="1:5" ht="15" customHeight="1">
      <c r="A29" s="301" t="s">
        <v>512</v>
      </c>
      <c r="B29" s="311"/>
      <c r="C29" s="302"/>
      <c r="D29" s="302"/>
      <c r="E29" s="302"/>
    </row>
    <row r="30" spans="1:5" ht="15" customHeight="1">
      <c r="A30" s="323"/>
      <c r="B30" s="311"/>
      <c r="C30" s="302"/>
      <c r="D30" s="302"/>
      <c r="E30" s="302"/>
    </row>
    <row r="31" spans="1:5" ht="15" customHeight="1">
      <c r="A31" s="329"/>
      <c r="B31" s="311"/>
      <c r="C31" s="302"/>
      <c r="D31" s="302"/>
      <c r="E31" s="302"/>
    </row>
  </sheetData>
  <mergeCells count="5">
    <mergeCell ref="A1:E1"/>
    <mergeCell ref="A2:E2"/>
    <mergeCell ref="A3:E3"/>
    <mergeCell ref="A4:E4"/>
    <mergeCell ref="B6:E6"/>
  </mergeCells>
  <hyperlinks>
    <hyperlink ref="F1" location="ÍNDICE!A1" display="ÍNDICE"/>
  </hyperlink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R29"/>
  <sheetViews>
    <sheetView zoomScale="85" zoomScaleNormal="85" workbookViewId="0">
      <selection sqref="A1:Q1"/>
    </sheetView>
  </sheetViews>
  <sheetFormatPr baseColWidth="10" defaultColWidth="9.140625" defaultRowHeight="15" customHeight="1"/>
  <cols>
    <col min="1" max="1" width="53.5703125" style="305" customWidth="1"/>
    <col min="2" max="2" width="10.28515625" style="304" bestFit="1" customWidth="1"/>
    <col min="3" max="3" width="27.7109375" style="344" customWidth="1"/>
    <col min="4" max="4" width="9.140625" style="304" bestFit="1" customWidth="1"/>
    <col min="5" max="5" width="27.7109375" style="304" customWidth="1"/>
    <col min="6" max="6" width="11.42578125" style="304" bestFit="1" customWidth="1"/>
    <col min="7" max="7" width="27.7109375" style="304" customWidth="1"/>
    <col min="8" max="8" width="14.140625" style="304" bestFit="1" customWidth="1"/>
    <col min="9" max="10" width="10.28515625" style="304" bestFit="1" customWidth="1"/>
    <col min="11" max="11" width="27.7109375" style="304" customWidth="1"/>
    <col min="12" max="12" width="12.5703125" style="304" customWidth="1"/>
    <col min="13" max="13" width="27.7109375" style="304" customWidth="1"/>
    <col min="14" max="14" width="14" style="304" customWidth="1"/>
    <col min="15" max="15" width="24" style="304" customWidth="1"/>
    <col min="16" max="17" width="15.7109375" style="304" customWidth="1"/>
    <col min="18" max="256" width="9.140625" style="304"/>
    <col min="257" max="257" width="53.570312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53.570312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53.570312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53.570312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53.570312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53.570312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53.570312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53.570312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53.570312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53.570312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53.570312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53.570312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53.570312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53.570312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53.570312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53.570312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53.570312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53.570312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53.570312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53.570312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53.570312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53.570312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53.570312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53.570312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53.570312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53.570312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53.570312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53.570312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53.570312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53.570312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53.570312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53.570312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53.570312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53.570312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53.570312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53.570312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53.570312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53.570312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53.570312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53.570312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53.570312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53.570312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53.570312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53.570312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53.570312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53.570312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53.570312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53.570312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53.570312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53.570312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53.570312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53.570312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53.570312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53.570312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53.570312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53.570312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53.570312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53.570312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53.570312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53.570312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53.570312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53.570312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53.570312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604" t="s">
        <v>1158</v>
      </c>
    </row>
    <row r="2" spans="1:18" s="332" customFormat="1" ht="15" customHeight="1">
      <c r="A2" s="708" t="s">
        <v>513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</row>
    <row r="3" spans="1:18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</row>
    <row r="4" spans="1:18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8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</row>
    <row r="6" spans="1:18" s="342" customFormat="1" ht="15" customHeight="1">
      <c r="A6" s="479"/>
      <c r="B6" s="711" t="s">
        <v>53</v>
      </c>
      <c r="C6" s="711"/>
      <c r="D6" s="711"/>
      <c r="E6" s="711"/>
      <c r="F6" s="711"/>
      <c r="G6" s="711"/>
      <c r="H6" s="711"/>
      <c r="I6" s="711"/>
      <c r="J6" s="711" t="s">
        <v>54</v>
      </c>
      <c r="K6" s="711"/>
      <c r="L6" s="711"/>
      <c r="M6" s="711"/>
      <c r="N6" s="711"/>
      <c r="O6" s="711"/>
      <c r="P6" s="711"/>
      <c r="Q6" s="711"/>
    </row>
    <row r="7" spans="1:18" s="343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ht="15" customHeight="1">
      <c r="A8" s="483" t="s">
        <v>476</v>
      </c>
      <c r="B8" s="214">
        <v>1656590.5163800002</v>
      </c>
      <c r="C8" s="214">
        <v>219692.90985</v>
      </c>
      <c r="D8" s="214">
        <v>7455.1608099999994</v>
      </c>
      <c r="E8" s="214">
        <v>7078.1358799999998</v>
      </c>
      <c r="F8" s="214">
        <v>1179.2073899999998</v>
      </c>
      <c r="G8" s="214">
        <v>2198.8061475999998</v>
      </c>
      <c r="H8" s="214">
        <v>6360.7652600000001</v>
      </c>
      <c r="I8" s="214">
        <v>1900555.5017200001</v>
      </c>
      <c r="J8" s="214">
        <v>3974016.55424</v>
      </c>
      <c r="K8" s="214">
        <v>333833.20857999998</v>
      </c>
      <c r="L8" s="214">
        <v>13094.879550600001</v>
      </c>
      <c r="M8" s="214">
        <v>5522.3231299999998</v>
      </c>
      <c r="N8" s="214">
        <v>30499.2408</v>
      </c>
      <c r="O8" s="214">
        <v>50705.124680000001</v>
      </c>
      <c r="P8" s="214">
        <v>13.985239999999999</v>
      </c>
      <c r="Q8" s="214">
        <v>4407685.3162200004</v>
      </c>
    </row>
    <row r="9" spans="1:18" ht="15" customHeight="1">
      <c r="A9" s="483" t="s">
        <v>477</v>
      </c>
      <c r="B9" s="484">
        <v>559.55034000000001</v>
      </c>
      <c r="C9" s="484">
        <v>0</v>
      </c>
      <c r="D9" s="484">
        <v>0</v>
      </c>
      <c r="E9" s="484">
        <v>0</v>
      </c>
      <c r="F9" s="484">
        <v>0</v>
      </c>
      <c r="G9" s="484">
        <v>0</v>
      </c>
      <c r="H9" s="484">
        <v>0</v>
      </c>
      <c r="I9" s="484">
        <v>559.55034000000001</v>
      </c>
      <c r="J9" s="484">
        <v>50410.809119999998</v>
      </c>
      <c r="K9" s="484">
        <v>2870.5319100000002</v>
      </c>
      <c r="L9" s="214">
        <v>54.109629999999996</v>
      </c>
      <c r="M9" s="214">
        <v>35.908499999999997</v>
      </c>
      <c r="N9" s="214">
        <v>727.53383999999994</v>
      </c>
      <c r="O9" s="214">
        <v>68.708660000000009</v>
      </c>
      <c r="P9" s="214">
        <v>0</v>
      </c>
      <c r="Q9" s="214">
        <v>54167.601659999993</v>
      </c>
    </row>
    <row r="10" spans="1:18" ht="15" customHeight="1">
      <c r="A10" s="483" t="s">
        <v>478</v>
      </c>
      <c r="B10" s="484">
        <v>0</v>
      </c>
      <c r="C10" s="484">
        <v>0</v>
      </c>
      <c r="D10" s="484">
        <v>0</v>
      </c>
      <c r="E10" s="484">
        <v>0</v>
      </c>
      <c r="F10" s="484">
        <v>166.4</v>
      </c>
      <c r="G10" s="484">
        <v>0</v>
      </c>
      <c r="H10" s="484">
        <v>20652.780790000001</v>
      </c>
      <c r="I10" s="484">
        <v>20819.180789999999</v>
      </c>
      <c r="J10" s="484">
        <v>0</v>
      </c>
      <c r="K10" s="484">
        <v>0</v>
      </c>
      <c r="L10" s="214">
        <v>0</v>
      </c>
      <c r="M10" s="214">
        <v>0</v>
      </c>
      <c r="N10" s="214">
        <v>0</v>
      </c>
      <c r="O10" s="214">
        <v>946.66449999999998</v>
      </c>
      <c r="P10" s="214">
        <v>138669.58180000001</v>
      </c>
      <c r="Q10" s="214">
        <v>139616.2463</v>
      </c>
    </row>
    <row r="11" spans="1:18" ht="15" customHeight="1">
      <c r="A11" s="483" t="s">
        <v>479</v>
      </c>
      <c r="B11" s="214">
        <v>35839.230360000001</v>
      </c>
      <c r="C11" s="214">
        <v>5822.5957400000007</v>
      </c>
      <c r="D11" s="214">
        <v>0</v>
      </c>
      <c r="E11" s="214">
        <v>0</v>
      </c>
      <c r="F11" s="214">
        <v>0</v>
      </c>
      <c r="G11" s="214">
        <v>2748.7432999999996</v>
      </c>
      <c r="H11" s="214">
        <v>41031.979169999999</v>
      </c>
      <c r="I11" s="214">
        <v>85442.548569999999</v>
      </c>
      <c r="J11" s="214">
        <v>18011.813340000001</v>
      </c>
      <c r="K11" s="214">
        <v>31120.14661</v>
      </c>
      <c r="L11" s="214">
        <v>33.983879999999999</v>
      </c>
      <c r="M11" s="214">
        <v>32.01493</v>
      </c>
      <c r="N11" s="214">
        <v>838.67923140000005</v>
      </c>
      <c r="O11" s="214">
        <v>484.59479999999996</v>
      </c>
      <c r="P11" s="214">
        <v>444.99</v>
      </c>
      <c r="Q11" s="214">
        <v>50966.22279</v>
      </c>
    </row>
    <row r="12" spans="1:18" ht="15" customHeight="1">
      <c r="A12" s="483" t="s">
        <v>480</v>
      </c>
      <c r="B12" s="214">
        <v>3071468.3107392001</v>
      </c>
      <c r="C12" s="214">
        <v>343599.60383560002</v>
      </c>
      <c r="D12" s="214">
        <v>16920.671920000001</v>
      </c>
      <c r="E12" s="214">
        <v>19072.668510000003</v>
      </c>
      <c r="F12" s="214">
        <v>19036.34431</v>
      </c>
      <c r="G12" s="214">
        <v>39123.535040000002</v>
      </c>
      <c r="H12" s="214">
        <v>332293.40841999999</v>
      </c>
      <c r="I12" s="214">
        <v>3841514.5427800003</v>
      </c>
      <c r="J12" s="214">
        <v>3607030.0990200001</v>
      </c>
      <c r="K12" s="214">
        <v>880186.50955999992</v>
      </c>
      <c r="L12" s="214">
        <v>4559.0009500000006</v>
      </c>
      <c r="M12" s="214">
        <v>5023.8466699999999</v>
      </c>
      <c r="N12" s="214">
        <v>39224.455155800002</v>
      </c>
      <c r="O12" s="214">
        <v>88434.805309999996</v>
      </c>
      <c r="P12" s="214">
        <v>103274.24913</v>
      </c>
      <c r="Q12" s="214">
        <v>4727732.9658000004</v>
      </c>
    </row>
    <row r="13" spans="1:18" ht="15" customHeight="1">
      <c r="A13" s="483" t="s">
        <v>481</v>
      </c>
      <c r="B13" s="214">
        <v>442601.45110000001</v>
      </c>
      <c r="C13" s="214">
        <v>793.31323999999995</v>
      </c>
      <c r="D13" s="214">
        <v>0</v>
      </c>
      <c r="E13" s="214">
        <v>0</v>
      </c>
      <c r="F13" s="214">
        <v>0</v>
      </c>
      <c r="G13" s="214">
        <v>708.53332</v>
      </c>
      <c r="H13" s="214">
        <v>276134.77333</v>
      </c>
      <c r="I13" s="214">
        <v>720238.07099000004</v>
      </c>
      <c r="J13" s="214">
        <v>1795350.24504</v>
      </c>
      <c r="K13" s="214">
        <v>471.56953000000004</v>
      </c>
      <c r="L13" s="214">
        <v>0</v>
      </c>
      <c r="M13" s="214">
        <v>0</v>
      </c>
      <c r="N13" s="214">
        <v>10687.398590000001</v>
      </c>
      <c r="O13" s="214">
        <v>351.92225999999999</v>
      </c>
      <c r="P13" s="214">
        <v>462018.23917000002</v>
      </c>
      <c r="Q13" s="214">
        <v>2268879.3745900001</v>
      </c>
    </row>
    <row r="14" spans="1:18" ht="15" customHeight="1">
      <c r="A14" s="483" t="s">
        <v>68</v>
      </c>
      <c r="B14" s="214">
        <v>2416649.0771770002</v>
      </c>
      <c r="C14" s="214">
        <v>937828.12867879996</v>
      </c>
      <c r="D14" s="214">
        <v>32746.634145199998</v>
      </c>
      <c r="E14" s="214">
        <v>43386.035743</v>
      </c>
      <c r="F14" s="214">
        <v>29452.616441799997</v>
      </c>
      <c r="G14" s="214">
        <v>70547.11851</v>
      </c>
      <c r="H14" s="214">
        <v>396490.38810000004</v>
      </c>
      <c r="I14" s="214">
        <v>3927099.9988000002</v>
      </c>
      <c r="J14" s="214">
        <v>4635449.4141753996</v>
      </c>
      <c r="K14" s="214">
        <v>1630485.3922484</v>
      </c>
      <c r="L14" s="214">
        <v>8846.4181900000003</v>
      </c>
      <c r="M14" s="214">
        <v>29468.737989999998</v>
      </c>
      <c r="N14" s="214">
        <v>53927.747564999998</v>
      </c>
      <c r="O14" s="214">
        <v>249431.10050159998</v>
      </c>
      <c r="P14" s="214">
        <v>142749.03201</v>
      </c>
      <c r="Q14" s="214">
        <v>6750357.8426899994</v>
      </c>
    </row>
    <row r="15" spans="1:18" ht="15" customHeight="1">
      <c r="A15" s="483" t="s">
        <v>482</v>
      </c>
      <c r="B15" s="214">
        <v>2120975.0584800001</v>
      </c>
      <c r="C15" s="214">
        <v>142639.53531799998</v>
      </c>
      <c r="D15" s="214">
        <v>20951.831469999997</v>
      </c>
      <c r="E15" s="214">
        <v>20814.630140000001</v>
      </c>
      <c r="F15" s="214">
        <v>33067.196250599998</v>
      </c>
      <c r="G15" s="214">
        <v>38237.255720000001</v>
      </c>
      <c r="H15" s="214">
        <v>186727.60519</v>
      </c>
      <c r="I15" s="214">
        <v>2563413.1125599998</v>
      </c>
      <c r="J15" s="214">
        <v>2648717.7203800003</v>
      </c>
      <c r="K15" s="214">
        <v>243810.84363999998</v>
      </c>
      <c r="L15" s="214">
        <v>18199.3085068</v>
      </c>
      <c r="M15" s="214">
        <v>8504.8963100000001</v>
      </c>
      <c r="N15" s="214">
        <v>38941.868940800006</v>
      </c>
      <c r="O15" s="214">
        <v>65705.146121800004</v>
      </c>
      <c r="P15" s="214">
        <v>124065.85954999999</v>
      </c>
      <c r="Q15" s="214">
        <v>3147945.6434499999</v>
      </c>
    </row>
    <row r="16" spans="1:18" ht="15" customHeight="1">
      <c r="A16" s="483" t="s">
        <v>483</v>
      </c>
      <c r="B16" s="214">
        <v>78053.668620600001</v>
      </c>
      <c r="C16" s="214">
        <v>52034.532399999996</v>
      </c>
      <c r="D16" s="214">
        <v>1183.4026100000001</v>
      </c>
      <c r="E16" s="214">
        <v>16342.43698</v>
      </c>
      <c r="F16" s="214">
        <v>729.34660999999994</v>
      </c>
      <c r="G16" s="214">
        <v>3301.7469599999999</v>
      </c>
      <c r="H16" s="214">
        <v>5435.96785</v>
      </c>
      <c r="I16" s="214">
        <v>157081.10203000001</v>
      </c>
      <c r="J16" s="214">
        <v>243105.07961000002</v>
      </c>
      <c r="K16" s="214">
        <v>35257.50993</v>
      </c>
      <c r="L16" s="214">
        <v>1183.7950600000001</v>
      </c>
      <c r="M16" s="214">
        <v>665.04985999999997</v>
      </c>
      <c r="N16" s="214">
        <v>1194.1649399999999</v>
      </c>
      <c r="O16" s="214">
        <v>8429.6550700000007</v>
      </c>
      <c r="P16" s="214">
        <v>1462.1226499999998</v>
      </c>
      <c r="Q16" s="214">
        <v>291297.37712000002</v>
      </c>
    </row>
    <row r="17" spans="1:17" ht="15" customHeight="1">
      <c r="A17" s="483" t="s">
        <v>484</v>
      </c>
      <c r="B17" s="214">
        <v>321936.12148999999</v>
      </c>
      <c r="C17" s="214">
        <v>114661.36879000001</v>
      </c>
      <c r="D17" s="214">
        <v>8995.609910000001</v>
      </c>
      <c r="E17" s="214">
        <v>5771.7272000000003</v>
      </c>
      <c r="F17" s="214">
        <v>3344.4872700000001</v>
      </c>
      <c r="G17" s="214">
        <v>6962.0536600000005</v>
      </c>
      <c r="H17" s="214">
        <v>16763.262780000001</v>
      </c>
      <c r="I17" s="214">
        <v>478434.6311</v>
      </c>
      <c r="J17" s="214">
        <v>580803.26602999994</v>
      </c>
      <c r="K17" s="214">
        <v>137758.57661000002</v>
      </c>
      <c r="L17" s="214">
        <v>1423.3163548</v>
      </c>
      <c r="M17" s="214">
        <v>1932.6082699999999</v>
      </c>
      <c r="N17" s="214">
        <v>7904.8923099999993</v>
      </c>
      <c r="O17" s="214">
        <v>10863.18448</v>
      </c>
      <c r="P17" s="214">
        <v>10842.582490000001</v>
      </c>
      <c r="Q17" s="214">
        <v>751528.42654000001</v>
      </c>
    </row>
    <row r="18" spans="1:17" ht="15" customHeight="1">
      <c r="A18" s="483" t="s">
        <v>485</v>
      </c>
      <c r="B18" s="214">
        <v>692068.47722</v>
      </c>
      <c r="C18" s="214">
        <v>2720.9497700000002</v>
      </c>
      <c r="D18" s="214">
        <v>5795.5067099999997</v>
      </c>
      <c r="E18" s="214">
        <v>377.52859999999998</v>
      </c>
      <c r="F18" s="214">
        <v>3450.7737999999999</v>
      </c>
      <c r="G18" s="214">
        <v>154.24847</v>
      </c>
      <c r="H18" s="214">
        <v>926848.80926999997</v>
      </c>
      <c r="I18" s="214">
        <v>1631416.2938399999</v>
      </c>
      <c r="J18" s="214">
        <v>95077.851240600008</v>
      </c>
      <c r="K18" s="214">
        <v>20.60886</v>
      </c>
      <c r="L18" s="214">
        <v>111.01816000000001</v>
      </c>
      <c r="M18" s="214">
        <v>0</v>
      </c>
      <c r="N18" s="214">
        <v>799.13584620000006</v>
      </c>
      <c r="O18" s="214">
        <v>58.226730000000003</v>
      </c>
      <c r="P18" s="214">
        <v>10776.886630000001</v>
      </c>
      <c r="Q18" s="214">
        <v>106843.72747</v>
      </c>
    </row>
    <row r="19" spans="1:17" ht="15" customHeight="1">
      <c r="A19" s="483" t="s">
        <v>486</v>
      </c>
      <c r="B19" s="214">
        <v>6276725.1338662002</v>
      </c>
      <c r="C19" s="214">
        <v>1629651.4427344</v>
      </c>
      <c r="D19" s="214">
        <v>48856.260085800001</v>
      </c>
      <c r="E19" s="214">
        <v>79431.467300000004</v>
      </c>
      <c r="F19" s="214">
        <v>84732.042609599986</v>
      </c>
      <c r="G19" s="214">
        <v>190356.881677</v>
      </c>
      <c r="H19" s="214">
        <v>79286.049830000004</v>
      </c>
      <c r="I19" s="214">
        <v>8389039.2781300005</v>
      </c>
      <c r="J19" s="214">
        <v>6502607.8356414</v>
      </c>
      <c r="K19" s="214">
        <v>1004791.5579728</v>
      </c>
      <c r="L19" s="214">
        <v>20610.715880600001</v>
      </c>
      <c r="M19" s="214">
        <v>26338.163052799999</v>
      </c>
      <c r="N19" s="214">
        <v>96173.430313999997</v>
      </c>
      <c r="O19" s="214">
        <v>186135.74260159998</v>
      </c>
      <c r="P19" s="214">
        <v>41367.662389999998</v>
      </c>
      <c r="Q19" s="214">
        <v>7878025.1078599999</v>
      </c>
    </row>
    <row r="20" spans="1:17" ht="15" customHeight="1">
      <c r="A20" s="483" t="s">
        <v>487</v>
      </c>
      <c r="B20" s="214">
        <v>67.979020000000006</v>
      </c>
      <c r="C20" s="214">
        <v>0</v>
      </c>
      <c r="D20" s="214">
        <v>0</v>
      </c>
      <c r="E20" s="214">
        <v>0</v>
      </c>
      <c r="F20" s="214">
        <v>0</v>
      </c>
      <c r="G20" s="214">
        <v>0</v>
      </c>
      <c r="H20" s="214">
        <v>5.22</v>
      </c>
      <c r="I20" s="214">
        <v>73.199020000000004</v>
      </c>
      <c r="J20" s="214">
        <v>2378273.9747500001</v>
      </c>
      <c r="K20" s="214">
        <v>12446.555839999999</v>
      </c>
      <c r="L20" s="214">
        <v>11333.662849999999</v>
      </c>
      <c r="M20" s="214">
        <v>675.67438000000004</v>
      </c>
      <c r="N20" s="214">
        <v>10760.846140000001</v>
      </c>
      <c r="O20" s="214">
        <v>2481.7157599999996</v>
      </c>
      <c r="P20" s="214">
        <v>1935.1394599999999</v>
      </c>
      <c r="Q20" s="214">
        <v>2417907.5691799996</v>
      </c>
    </row>
    <row r="21" spans="1:17" ht="15" customHeight="1">
      <c r="A21" s="483" t="s">
        <v>488</v>
      </c>
      <c r="B21" s="214">
        <v>45088.091329999996</v>
      </c>
      <c r="C21" s="214">
        <v>6121.5273200000001</v>
      </c>
      <c r="D21" s="214">
        <v>0</v>
      </c>
      <c r="E21" s="214">
        <v>143.77617000000001</v>
      </c>
      <c r="F21" s="214">
        <v>812.47020539999994</v>
      </c>
      <c r="G21" s="214">
        <v>847.75976000000003</v>
      </c>
      <c r="H21" s="214">
        <v>16328.68475</v>
      </c>
      <c r="I21" s="214">
        <v>69342.309540000002</v>
      </c>
      <c r="J21" s="214">
        <v>4364.8410000000003</v>
      </c>
      <c r="K21" s="214">
        <v>788.49237000000005</v>
      </c>
      <c r="L21" s="214">
        <v>3.83786</v>
      </c>
      <c r="M21" s="214">
        <v>16.600490000000001</v>
      </c>
      <c r="N21" s="214">
        <v>110.25</v>
      </c>
      <c r="O21" s="214">
        <v>0</v>
      </c>
      <c r="P21" s="214">
        <v>191.41135999999997</v>
      </c>
      <c r="Q21" s="214">
        <v>5475.4330799999998</v>
      </c>
    </row>
    <row r="22" spans="1:17" ht="15" customHeight="1">
      <c r="A22" s="483" t="s">
        <v>489</v>
      </c>
      <c r="B22" s="214">
        <v>946352.11532959994</v>
      </c>
      <c r="C22" s="214">
        <v>88172.070584800007</v>
      </c>
      <c r="D22" s="214">
        <v>8242.2818700000007</v>
      </c>
      <c r="E22" s="214">
        <v>5733.2658099999999</v>
      </c>
      <c r="F22" s="214">
        <v>9107.7379899999996</v>
      </c>
      <c r="G22" s="214">
        <v>7139.2901900000006</v>
      </c>
      <c r="H22" s="214">
        <v>56080.123479999995</v>
      </c>
      <c r="I22" s="214">
        <v>1120826.8852599999</v>
      </c>
      <c r="J22" s="214">
        <v>83703.828198799994</v>
      </c>
      <c r="K22" s="214">
        <v>14957.098109999999</v>
      </c>
      <c r="L22" s="214">
        <v>740.46578</v>
      </c>
      <c r="M22" s="214">
        <v>221.22075000000001</v>
      </c>
      <c r="N22" s="214">
        <v>1541.2429072</v>
      </c>
      <c r="O22" s="214">
        <v>98.881</v>
      </c>
      <c r="P22" s="214">
        <v>34192.176479999995</v>
      </c>
      <c r="Q22" s="214">
        <v>135454.91322999998</v>
      </c>
    </row>
    <row r="23" spans="1:17" ht="15" customHeight="1">
      <c r="A23" s="483" t="s">
        <v>490</v>
      </c>
      <c r="B23" s="214">
        <v>120.5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120.5</v>
      </c>
      <c r="J23" s="214">
        <v>41.058</v>
      </c>
      <c r="K23" s="214">
        <v>0</v>
      </c>
      <c r="L23" s="214">
        <v>0</v>
      </c>
      <c r="M23" s="214">
        <v>0</v>
      </c>
      <c r="N23" s="214">
        <v>0</v>
      </c>
      <c r="O23" s="214">
        <v>0</v>
      </c>
      <c r="P23" s="214">
        <v>0</v>
      </c>
      <c r="Q23" s="214">
        <v>41.058</v>
      </c>
    </row>
    <row r="24" spans="1:17" ht="15" customHeight="1">
      <c r="A24" s="483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0</v>
      </c>
      <c r="I24" s="214">
        <v>0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0</v>
      </c>
      <c r="Q24" s="214">
        <v>0</v>
      </c>
    </row>
    <row r="25" spans="1:17" s="313" customFormat="1" ht="15" customHeight="1">
      <c r="A25" s="483" t="s">
        <v>492</v>
      </c>
      <c r="B25" s="214">
        <v>206.87884</v>
      </c>
      <c r="C25" s="214">
        <v>0</v>
      </c>
      <c r="D25" s="214">
        <v>0</v>
      </c>
      <c r="E25" s="214">
        <v>0</v>
      </c>
      <c r="F25" s="214">
        <v>0</v>
      </c>
      <c r="G25" s="214">
        <v>0</v>
      </c>
      <c r="H25" s="214">
        <v>824.19556999999998</v>
      </c>
      <c r="I25" s="214">
        <v>1031.0744099999999</v>
      </c>
      <c r="J25" s="214">
        <v>60.291690000000003</v>
      </c>
      <c r="K25" s="214">
        <v>0</v>
      </c>
      <c r="L25" s="214">
        <v>0</v>
      </c>
      <c r="M25" s="214">
        <v>0</v>
      </c>
      <c r="N25" s="214">
        <v>0</v>
      </c>
      <c r="O25" s="214">
        <v>0</v>
      </c>
      <c r="P25" s="214">
        <v>20</v>
      </c>
      <c r="Q25" s="214">
        <v>80.291690000000003</v>
      </c>
    </row>
    <row r="26" spans="1:17" s="313" customFormat="1" ht="15" customHeight="1">
      <c r="A26" s="477" t="s">
        <v>67</v>
      </c>
      <c r="B26" s="485">
        <v>18105302.160292599</v>
      </c>
      <c r="C26" s="485">
        <v>3543737.9782615998</v>
      </c>
      <c r="D26" s="485">
        <v>151147.35953099999</v>
      </c>
      <c r="E26" s="485">
        <v>198151.67233300002</v>
      </c>
      <c r="F26" s="485">
        <v>185078.62287739996</v>
      </c>
      <c r="G26" s="485">
        <v>362325.97275459999</v>
      </c>
      <c r="H26" s="485">
        <v>2361264.0137900002</v>
      </c>
      <c r="I26" s="485">
        <v>24907007.779879998</v>
      </c>
      <c r="J26" s="485">
        <v>26617024.681476198</v>
      </c>
      <c r="K26" s="485">
        <v>4328798.6017711991</v>
      </c>
      <c r="L26" s="485">
        <v>80194.512652799982</v>
      </c>
      <c r="M26" s="485">
        <v>78437.044332799967</v>
      </c>
      <c r="N26" s="485">
        <v>293330.88658039999</v>
      </c>
      <c r="O26" s="485">
        <v>664195.47247500008</v>
      </c>
      <c r="P26" s="485">
        <v>1072023.9183599998</v>
      </c>
      <c r="Q26" s="485">
        <v>33134005.117669992</v>
      </c>
    </row>
    <row r="27" spans="1:17" ht="15" customHeight="1" thickBot="1">
      <c r="A27" s="318"/>
      <c r="B27" s="324"/>
      <c r="C27" s="320"/>
      <c r="D27" s="320"/>
      <c r="E27" s="320"/>
      <c r="F27" s="320"/>
      <c r="G27" s="320"/>
      <c r="H27" s="320"/>
      <c r="I27" s="320"/>
      <c r="J27" s="320"/>
      <c r="K27" s="320"/>
      <c r="L27" s="324"/>
      <c r="M27" s="324"/>
      <c r="N27" s="324"/>
      <c r="O27" s="324"/>
      <c r="P27" s="324"/>
      <c r="Q27" s="324"/>
    </row>
    <row r="28" spans="1:17" ht="15" customHeight="1" thickTop="1">
      <c r="A28" s="301" t="s">
        <v>495</v>
      </c>
      <c r="B28" s="322"/>
      <c r="C28" s="312"/>
      <c r="D28" s="312"/>
      <c r="E28" s="312"/>
      <c r="F28" s="312"/>
      <c r="G28" s="312"/>
      <c r="H28" s="312"/>
      <c r="I28" s="312"/>
      <c r="J28" s="312"/>
      <c r="K28" s="312"/>
      <c r="L28" s="322"/>
      <c r="M28" s="322"/>
      <c r="N28" s="279"/>
      <c r="O28" s="279"/>
      <c r="P28" s="279"/>
      <c r="Q28" s="279"/>
    </row>
    <row r="29" spans="1:17" ht="15" customHeight="1">
      <c r="A29" s="329"/>
      <c r="B29" s="311"/>
      <c r="C29" s="302"/>
      <c r="D29" s="302"/>
      <c r="E29" s="302"/>
      <c r="F29" s="302"/>
      <c r="G29" s="302"/>
      <c r="H29" s="302"/>
      <c r="I29" s="302"/>
      <c r="J29" s="302"/>
      <c r="K29" s="302"/>
      <c r="L29" s="302"/>
      <c r="M29" s="311"/>
      <c r="N29" s="279"/>
      <c r="O29" s="279"/>
      <c r="P29" s="279"/>
      <c r="Q29" s="279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R29"/>
  <sheetViews>
    <sheetView zoomScale="85" zoomScaleNormal="85" workbookViewId="0">
      <selection sqref="A1:Q1"/>
    </sheetView>
  </sheetViews>
  <sheetFormatPr baseColWidth="10" defaultColWidth="9.140625" defaultRowHeight="15" customHeight="1"/>
  <cols>
    <col min="1" max="1" width="53.5703125" style="305" customWidth="1"/>
    <col min="2" max="2" width="15.7109375" style="304" customWidth="1"/>
    <col min="3" max="3" width="27.7109375" style="344" customWidth="1"/>
    <col min="4" max="4" width="9.140625" style="304" bestFit="1" customWidth="1"/>
    <col min="5" max="5" width="27.7109375" style="304" customWidth="1"/>
    <col min="6" max="6" width="11.42578125" style="304" bestFit="1" customWidth="1"/>
    <col min="7" max="7" width="27.7109375" style="304" customWidth="1"/>
    <col min="8" max="8" width="14.140625" style="304" bestFit="1" customWidth="1"/>
    <col min="9" max="9" width="10.28515625" style="304" bestFit="1" customWidth="1"/>
    <col min="10" max="10" width="15.7109375" style="304" customWidth="1"/>
    <col min="11" max="11" width="27.7109375" style="304" customWidth="1"/>
    <col min="12" max="12" width="9.140625" style="304" bestFit="1" customWidth="1"/>
    <col min="13" max="13" width="27.71093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53.570312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53.570312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53.570312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53.570312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53.570312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53.570312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53.570312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53.570312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53.570312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53.570312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53.570312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53.570312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53.570312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53.570312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53.570312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53.570312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53.570312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53.570312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53.570312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53.570312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53.570312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53.570312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53.570312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53.570312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53.570312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53.570312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53.570312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53.570312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53.570312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53.570312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53.570312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53.570312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53.570312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53.570312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53.570312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53.570312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53.570312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53.570312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53.570312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53.570312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53.570312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53.570312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53.570312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53.570312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53.570312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53.570312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53.570312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53.570312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53.570312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53.570312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53.570312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53.570312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53.570312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53.570312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53.570312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53.570312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53.570312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53.570312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53.570312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53.570312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53.570312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53.570312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53.570312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604" t="s">
        <v>1158</v>
      </c>
    </row>
    <row r="2" spans="1:18" s="332" customFormat="1" ht="15" customHeight="1">
      <c r="A2" s="708" t="s">
        <v>513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</row>
    <row r="3" spans="1:18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</row>
    <row r="4" spans="1:18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8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</row>
    <row r="6" spans="1:18" s="342" customFormat="1" ht="15" customHeight="1">
      <c r="A6" s="479"/>
      <c r="B6" s="711" t="s">
        <v>503</v>
      </c>
      <c r="C6" s="711"/>
      <c r="D6" s="711"/>
      <c r="E6" s="711"/>
      <c r="F6" s="711"/>
      <c r="G6" s="711"/>
      <c r="H6" s="711"/>
      <c r="I6" s="711"/>
      <c r="J6" s="711" t="s">
        <v>504</v>
      </c>
      <c r="K6" s="711"/>
      <c r="L6" s="711"/>
      <c r="M6" s="711"/>
      <c r="N6" s="711"/>
      <c r="O6" s="711"/>
      <c r="P6" s="711"/>
      <c r="Q6" s="711"/>
    </row>
    <row r="7" spans="1:18" s="343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ht="15" customHeight="1">
      <c r="A8" s="483" t="s">
        <v>476</v>
      </c>
      <c r="B8" s="214">
        <v>1061712.2032999999</v>
      </c>
      <c r="C8" s="214">
        <v>78281.089340999999</v>
      </c>
      <c r="D8" s="214">
        <v>2509.79342</v>
      </c>
      <c r="E8" s="214">
        <v>1640.9778999999999</v>
      </c>
      <c r="F8" s="214">
        <v>18361.056079999998</v>
      </c>
      <c r="G8" s="214">
        <v>2961.69256</v>
      </c>
      <c r="H8" s="214">
        <v>160.14204999999998</v>
      </c>
      <c r="I8" s="214">
        <v>1165626.9546500002</v>
      </c>
      <c r="J8" s="214">
        <v>1105714.50639</v>
      </c>
      <c r="K8" s="214">
        <v>162904.54329</v>
      </c>
      <c r="L8" s="214">
        <v>95.763339999999999</v>
      </c>
      <c r="M8" s="214">
        <v>417.48115999999999</v>
      </c>
      <c r="N8" s="214">
        <v>28903.96056</v>
      </c>
      <c r="O8" s="214">
        <v>2393.1569599999998</v>
      </c>
      <c r="P8" s="214">
        <v>580.58771999999999</v>
      </c>
      <c r="Q8" s="214">
        <v>1301009.99942</v>
      </c>
    </row>
    <row r="9" spans="1:18" ht="15" customHeight="1">
      <c r="A9" s="483" t="s">
        <v>477</v>
      </c>
      <c r="B9" s="484">
        <v>4144.5530799999997</v>
      </c>
      <c r="C9" s="484">
        <v>5417.5148399999998</v>
      </c>
      <c r="D9" s="484">
        <v>0</v>
      </c>
      <c r="E9" s="484">
        <v>0</v>
      </c>
      <c r="F9" s="484">
        <v>180.50360000000001</v>
      </c>
      <c r="G9" s="484">
        <v>0</v>
      </c>
      <c r="H9" s="484">
        <v>0</v>
      </c>
      <c r="I9" s="484">
        <v>9742.5715199999995</v>
      </c>
      <c r="J9" s="484">
        <v>31852.971000000001</v>
      </c>
      <c r="K9" s="484">
        <v>2974.6565900000001</v>
      </c>
      <c r="L9" s="214">
        <v>0</v>
      </c>
      <c r="M9" s="214">
        <v>0</v>
      </c>
      <c r="N9" s="214">
        <v>54.166739999999997</v>
      </c>
      <c r="O9" s="214">
        <v>58.50658</v>
      </c>
      <c r="P9" s="214">
        <v>0</v>
      </c>
      <c r="Q9" s="214">
        <v>34940.300909999998</v>
      </c>
    </row>
    <row r="10" spans="1:18" ht="15" customHeight="1">
      <c r="A10" s="483" t="s">
        <v>478</v>
      </c>
      <c r="B10" s="484">
        <v>9008.4351900000001</v>
      </c>
      <c r="C10" s="484">
        <v>167.0808566</v>
      </c>
      <c r="D10" s="484">
        <v>0</v>
      </c>
      <c r="E10" s="484">
        <v>0</v>
      </c>
      <c r="F10" s="484">
        <v>697.22766999999999</v>
      </c>
      <c r="G10" s="484">
        <v>390.87490000000003</v>
      </c>
      <c r="H10" s="484">
        <v>23499.623210000002</v>
      </c>
      <c r="I10" s="484">
        <v>33763.241829999999</v>
      </c>
      <c r="J10" s="484">
        <v>0</v>
      </c>
      <c r="K10" s="484">
        <v>0</v>
      </c>
      <c r="L10" s="214">
        <v>0</v>
      </c>
      <c r="M10" s="214">
        <v>0</v>
      </c>
      <c r="N10" s="214">
        <v>0</v>
      </c>
      <c r="O10" s="214">
        <v>0</v>
      </c>
      <c r="P10" s="214">
        <v>259262.30888999999</v>
      </c>
      <c r="Q10" s="214">
        <v>259262.30888999999</v>
      </c>
    </row>
    <row r="11" spans="1:18" ht="15" customHeight="1">
      <c r="A11" s="483" t="s">
        <v>479</v>
      </c>
      <c r="B11" s="214">
        <v>15692.69211</v>
      </c>
      <c r="C11" s="214">
        <v>16800.40121</v>
      </c>
      <c r="D11" s="214">
        <v>0</v>
      </c>
      <c r="E11" s="214">
        <v>521.73433</v>
      </c>
      <c r="F11" s="214">
        <v>270.74034999999998</v>
      </c>
      <c r="G11" s="214">
        <v>1179.1181299999998</v>
      </c>
      <c r="H11" s="214">
        <v>14.0312</v>
      </c>
      <c r="I11" s="214">
        <v>34478.717329999999</v>
      </c>
      <c r="J11" s="214">
        <v>300517.86048999999</v>
      </c>
      <c r="K11" s="214">
        <v>2034.7832700000001</v>
      </c>
      <c r="L11" s="214">
        <v>0</v>
      </c>
      <c r="M11" s="214">
        <v>0</v>
      </c>
      <c r="N11" s="214">
        <v>947.56490000000008</v>
      </c>
      <c r="O11" s="214">
        <v>125.27042999999999</v>
      </c>
      <c r="P11" s="214">
        <v>5958.8300499999996</v>
      </c>
      <c r="Q11" s="214">
        <v>309584.30913999997</v>
      </c>
    </row>
    <row r="12" spans="1:18" ht="15" customHeight="1">
      <c r="A12" s="483" t="s">
        <v>480</v>
      </c>
      <c r="B12" s="214">
        <v>1680806.42004</v>
      </c>
      <c r="C12" s="214">
        <v>524314.38943700003</v>
      </c>
      <c r="D12" s="214">
        <v>5802.9512100000002</v>
      </c>
      <c r="E12" s="214">
        <v>4479.8341600000003</v>
      </c>
      <c r="F12" s="214">
        <v>18790.971974800002</v>
      </c>
      <c r="G12" s="214">
        <v>20891.97868</v>
      </c>
      <c r="H12" s="214">
        <v>43672.669710000002</v>
      </c>
      <c r="I12" s="214">
        <v>2298759.2152100001</v>
      </c>
      <c r="J12" s="214">
        <v>4500017.1181999994</v>
      </c>
      <c r="K12" s="214">
        <v>552895.21310000005</v>
      </c>
      <c r="L12" s="214">
        <v>1279.7115100000001</v>
      </c>
      <c r="M12" s="214">
        <v>29649.945110000001</v>
      </c>
      <c r="N12" s="214">
        <v>10959.236989999999</v>
      </c>
      <c r="O12" s="214">
        <v>255308.80827000001</v>
      </c>
      <c r="P12" s="214">
        <v>1667177.92343</v>
      </c>
      <c r="Q12" s="214">
        <v>7017287.9566099998</v>
      </c>
    </row>
    <row r="13" spans="1:18" ht="15" customHeight="1">
      <c r="A13" s="483" t="s">
        <v>481</v>
      </c>
      <c r="B13" s="214">
        <v>94074.218529999998</v>
      </c>
      <c r="C13" s="214">
        <v>734.28569999999991</v>
      </c>
      <c r="D13" s="214">
        <v>57.399410000000003</v>
      </c>
      <c r="E13" s="214">
        <v>0</v>
      </c>
      <c r="F13" s="214">
        <v>857.5</v>
      </c>
      <c r="G13" s="214">
        <v>0</v>
      </c>
      <c r="H13" s="214">
        <v>108620.34444</v>
      </c>
      <c r="I13" s="214">
        <v>204343.74808000002</v>
      </c>
      <c r="J13" s="214">
        <v>696718.68836999999</v>
      </c>
      <c r="K13" s="214">
        <v>269.41714000000002</v>
      </c>
      <c r="L13" s="214">
        <v>0</v>
      </c>
      <c r="M13" s="214">
        <v>0</v>
      </c>
      <c r="N13" s="214">
        <v>127.05472999999999</v>
      </c>
      <c r="O13" s="214">
        <v>0</v>
      </c>
      <c r="P13" s="214">
        <v>167873.45588999998</v>
      </c>
      <c r="Q13" s="214">
        <v>864988.61612999998</v>
      </c>
    </row>
    <row r="14" spans="1:18" ht="15" customHeight="1">
      <c r="A14" s="483" t="s">
        <v>68</v>
      </c>
      <c r="B14" s="214">
        <v>2054569.1043626</v>
      </c>
      <c r="C14" s="214">
        <v>633067.72328199993</v>
      </c>
      <c r="D14" s="214">
        <v>12592.646471599999</v>
      </c>
      <c r="E14" s="214">
        <v>13056.45283</v>
      </c>
      <c r="F14" s="214">
        <v>60287.479270999997</v>
      </c>
      <c r="G14" s="214">
        <v>39229.408009999999</v>
      </c>
      <c r="H14" s="214">
        <v>113426.29112000001</v>
      </c>
      <c r="I14" s="214">
        <v>2926229.1053299997</v>
      </c>
      <c r="J14" s="214">
        <v>2503474.6645198003</v>
      </c>
      <c r="K14" s="214">
        <v>758698.10646120005</v>
      </c>
      <c r="L14" s="214">
        <v>2558.1916499999998</v>
      </c>
      <c r="M14" s="214">
        <v>17626.671589000001</v>
      </c>
      <c r="N14" s="214">
        <v>51220.515533999998</v>
      </c>
      <c r="O14" s="214">
        <v>206079.34583999999</v>
      </c>
      <c r="P14" s="214">
        <v>659251.90179999999</v>
      </c>
      <c r="Q14" s="214">
        <v>4198909.3974099997</v>
      </c>
    </row>
    <row r="15" spans="1:18" ht="15" customHeight="1">
      <c r="A15" s="483" t="s">
        <v>482</v>
      </c>
      <c r="B15" s="214">
        <v>2536062.8183595999</v>
      </c>
      <c r="C15" s="214">
        <v>302352.05823879997</v>
      </c>
      <c r="D15" s="214">
        <v>31078.4353582</v>
      </c>
      <c r="E15" s="214">
        <v>15118.04256</v>
      </c>
      <c r="F15" s="214">
        <v>51214.621752200001</v>
      </c>
      <c r="G15" s="214">
        <v>31100.7623054</v>
      </c>
      <c r="H15" s="214">
        <v>406566.50060999999</v>
      </c>
      <c r="I15" s="214">
        <v>3373493.23918</v>
      </c>
      <c r="J15" s="214">
        <v>3202200.6901104003</v>
      </c>
      <c r="K15" s="214">
        <v>340221.26081000001</v>
      </c>
      <c r="L15" s="214">
        <v>19564.38579</v>
      </c>
      <c r="M15" s="214">
        <v>18353.20347</v>
      </c>
      <c r="N15" s="214">
        <v>48915.230309199993</v>
      </c>
      <c r="O15" s="214">
        <v>76003.032279999999</v>
      </c>
      <c r="P15" s="214">
        <v>727820.66050999996</v>
      </c>
      <c r="Q15" s="214">
        <v>4433078.4632799998</v>
      </c>
    </row>
    <row r="16" spans="1:18" ht="15" customHeight="1">
      <c r="A16" s="483" t="s">
        <v>483</v>
      </c>
      <c r="B16" s="214">
        <v>131814.32770999998</v>
      </c>
      <c r="C16" s="214">
        <v>126398.03864</v>
      </c>
      <c r="D16" s="214">
        <v>1558.2119599999999</v>
      </c>
      <c r="E16" s="214">
        <v>698.17088999999999</v>
      </c>
      <c r="F16" s="214">
        <v>11153.18081</v>
      </c>
      <c r="G16" s="214">
        <v>2349.2886000000003</v>
      </c>
      <c r="H16" s="214">
        <v>1094.4162900000001</v>
      </c>
      <c r="I16" s="214">
        <v>275065.6349</v>
      </c>
      <c r="J16" s="214">
        <v>187771.26516000001</v>
      </c>
      <c r="K16" s="214">
        <v>291020.71974999999</v>
      </c>
      <c r="L16" s="214">
        <v>4979.36474</v>
      </c>
      <c r="M16" s="214">
        <v>162.16287</v>
      </c>
      <c r="N16" s="214">
        <v>29215.691030000002</v>
      </c>
      <c r="O16" s="214">
        <v>39144.833549999996</v>
      </c>
      <c r="P16" s="214">
        <v>427.07923999999997</v>
      </c>
      <c r="Q16" s="214">
        <v>552721.11634000007</v>
      </c>
    </row>
    <row r="17" spans="1:17" ht="15" customHeight="1">
      <c r="A17" s="483" t="s">
        <v>484</v>
      </c>
      <c r="B17" s="214">
        <v>429196.65406999999</v>
      </c>
      <c r="C17" s="214">
        <v>146806.54209119998</v>
      </c>
      <c r="D17" s="214">
        <v>4526.2095899999995</v>
      </c>
      <c r="E17" s="214">
        <v>5372.7685300000003</v>
      </c>
      <c r="F17" s="214">
        <v>15087.4657966</v>
      </c>
      <c r="G17" s="214">
        <v>24073.67251</v>
      </c>
      <c r="H17" s="214">
        <v>6408.0568700000003</v>
      </c>
      <c r="I17" s="214">
        <v>631471.36945</v>
      </c>
      <c r="J17" s="214">
        <v>100618.15717000001</v>
      </c>
      <c r="K17" s="214">
        <v>147409.51080000002</v>
      </c>
      <c r="L17" s="214">
        <v>48.718699999999998</v>
      </c>
      <c r="M17" s="214">
        <v>229.88442000000001</v>
      </c>
      <c r="N17" s="214">
        <v>3161.7671399999999</v>
      </c>
      <c r="O17" s="214">
        <v>1370.36823</v>
      </c>
      <c r="P17" s="214">
        <v>62290.6443</v>
      </c>
      <c r="Q17" s="214">
        <v>315129.05076000001</v>
      </c>
    </row>
    <row r="18" spans="1:17" ht="15" customHeight="1">
      <c r="A18" s="483" t="s">
        <v>485</v>
      </c>
      <c r="B18" s="214">
        <v>52805.768210000002</v>
      </c>
      <c r="C18" s="214">
        <v>559.82654000000002</v>
      </c>
      <c r="D18" s="214">
        <v>23.407080000000001</v>
      </c>
      <c r="E18" s="214">
        <v>0</v>
      </c>
      <c r="F18" s="214">
        <v>0</v>
      </c>
      <c r="G18" s="214">
        <v>0</v>
      </c>
      <c r="H18" s="214">
        <v>946635.28896999999</v>
      </c>
      <c r="I18" s="214">
        <v>1000024.2908</v>
      </c>
      <c r="J18" s="214">
        <v>737716.71111999999</v>
      </c>
      <c r="K18" s="214">
        <v>1960.7444399999999</v>
      </c>
      <c r="L18" s="214">
        <v>33.603169999999999</v>
      </c>
      <c r="M18" s="214">
        <v>0</v>
      </c>
      <c r="N18" s="214">
        <v>81.216979999999992</v>
      </c>
      <c r="O18" s="214">
        <v>0</v>
      </c>
      <c r="P18" s="214">
        <v>529043.22051000001</v>
      </c>
      <c r="Q18" s="214">
        <v>1268835.4962200001</v>
      </c>
    </row>
    <row r="19" spans="1:17" ht="15" customHeight="1">
      <c r="A19" s="483" t="s">
        <v>486</v>
      </c>
      <c r="B19" s="214">
        <v>13006696.9373684</v>
      </c>
      <c r="C19" s="214">
        <v>3168667.0479827998</v>
      </c>
      <c r="D19" s="214">
        <v>54948.571970999998</v>
      </c>
      <c r="E19" s="214">
        <v>70559.335585800014</v>
      </c>
      <c r="F19" s="214">
        <v>240858.59984380001</v>
      </c>
      <c r="G19" s="214">
        <v>311859.08501139999</v>
      </c>
      <c r="H19" s="214">
        <v>47566.523729999994</v>
      </c>
      <c r="I19" s="214">
        <v>16901156.101500001</v>
      </c>
      <c r="J19" s="214">
        <v>1640405.6862360002</v>
      </c>
      <c r="K19" s="214">
        <v>329961.98700559995</v>
      </c>
      <c r="L19" s="214">
        <v>6991.3222577999995</v>
      </c>
      <c r="M19" s="214">
        <v>13433.645428600001</v>
      </c>
      <c r="N19" s="214">
        <v>32444.861505600002</v>
      </c>
      <c r="O19" s="214">
        <v>28666.4101042</v>
      </c>
      <c r="P19" s="214">
        <v>1913803.2779100002</v>
      </c>
      <c r="Q19" s="214">
        <v>3965707.19044</v>
      </c>
    </row>
    <row r="20" spans="1:17" ht="15" customHeight="1">
      <c r="A20" s="483" t="s">
        <v>487</v>
      </c>
      <c r="B20" s="214">
        <v>25343.36897</v>
      </c>
      <c r="C20" s="214">
        <v>0</v>
      </c>
      <c r="D20" s="214">
        <v>0</v>
      </c>
      <c r="E20" s="214">
        <v>0</v>
      </c>
      <c r="F20" s="214">
        <v>0</v>
      </c>
      <c r="G20" s="214">
        <v>0</v>
      </c>
      <c r="H20" s="214">
        <v>474.13565</v>
      </c>
      <c r="I20" s="214">
        <v>25817.50462</v>
      </c>
      <c r="J20" s="214">
        <v>25418.568760000002</v>
      </c>
      <c r="K20" s="214">
        <v>0</v>
      </c>
      <c r="L20" s="214">
        <v>0</v>
      </c>
      <c r="M20" s="214">
        <v>0</v>
      </c>
      <c r="N20" s="214">
        <v>148.44460999999998</v>
      </c>
      <c r="O20" s="214">
        <v>0</v>
      </c>
      <c r="P20" s="214">
        <v>97.708799999999997</v>
      </c>
      <c r="Q20" s="214">
        <v>25664.722170000001</v>
      </c>
    </row>
    <row r="21" spans="1:17" ht="15" customHeight="1">
      <c r="A21" s="483" t="s">
        <v>488</v>
      </c>
      <c r="B21" s="214">
        <v>20004.008879999998</v>
      </c>
      <c r="C21" s="214">
        <v>17445.710010000003</v>
      </c>
      <c r="D21" s="214">
        <v>41.110860000000002</v>
      </c>
      <c r="E21" s="214">
        <v>729.09354000000008</v>
      </c>
      <c r="F21" s="214">
        <v>0</v>
      </c>
      <c r="G21" s="214">
        <v>0</v>
      </c>
      <c r="H21" s="214">
        <v>12</v>
      </c>
      <c r="I21" s="214">
        <v>38231.923289999999</v>
      </c>
      <c r="J21" s="214">
        <v>931.63225</v>
      </c>
      <c r="K21" s="214">
        <v>195.14506</v>
      </c>
      <c r="L21" s="214">
        <v>0</v>
      </c>
      <c r="M21" s="214">
        <v>18.343160000000001</v>
      </c>
      <c r="N21" s="214">
        <v>88.53631</v>
      </c>
      <c r="O21" s="214">
        <v>0</v>
      </c>
      <c r="P21" s="214">
        <v>18.180250000000001</v>
      </c>
      <c r="Q21" s="214">
        <v>1251.8370300000001</v>
      </c>
    </row>
    <row r="22" spans="1:17" ht="15" customHeight="1">
      <c r="A22" s="483" t="s">
        <v>489</v>
      </c>
      <c r="B22" s="214">
        <v>90293.064450000005</v>
      </c>
      <c r="C22" s="214">
        <v>18899.993010000002</v>
      </c>
      <c r="D22" s="214">
        <v>544.94206000000008</v>
      </c>
      <c r="E22" s="214">
        <v>592.35530000000006</v>
      </c>
      <c r="F22" s="214">
        <v>1997.8737100000001</v>
      </c>
      <c r="G22" s="214">
        <v>1734.1759999999999</v>
      </c>
      <c r="H22" s="214">
        <v>5680.8279599999996</v>
      </c>
      <c r="I22" s="214">
        <v>119743.23248999999</v>
      </c>
      <c r="J22" s="214">
        <v>236184.71995</v>
      </c>
      <c r="K22" s="214">
        <v>36813.878090000006</v>
      </c>
      <c r="L22" s="214">
        <v>216.92129</v>
      </c>
      <c r="M22" s="214">
        <v>563.68704000000002</v>
      </c>
      <c r="N22" s="214">
        <v>231.88982000000001</v>
      </c>
      <c r="O22" s="214">
        <v>2385.7832999999996</v>
      </c>
      <c r="P22" s="214">
        <v>3050.2084599999998</v>
      </c>
      <c r="Q22" s="214">
        <v>279447.08795000002</v>
      </c>
    </row>
    <row r="23" spans="1:17" ht="15" customHeight="1">
      <c r="A23" s="483" t="s">
        <v>490</v>
      </c>
      <c r="B23" s="214">
        <v>258.66598999999997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258.66598999999997</v>
      </c>
      <c r="J23" s="214">
        <v>0</v>
      </c>
      <c r="K23" s="214">
        <v>0</v>
      </c>
      <c r="L23" s="214">
        <v>0</v>
      </c>
      <c r="M23" s="214">
        <v>0</v>
      </c>
      <c r="N23" s="214">
        <v>0</v>
      </c>
      <c r="O23" s="214">
        <v>0</v>
      </c>
      <c r="P23" s="214">
        <v>0</v>
      </c>
      <c r="Q23" s="214">
        <v>0</v>
      </c>
    </row>
    <row r="24" spans="1:17" ht="15" customHeight="1">
      <c r="A24" s="483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285.39690999999999</v>
      </c>
      <c r="I24" s="214">
        <v>285.39690999999999</v>
      </c>
      <c r="J24" s="214">
        <v>10.37045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100.12048</v>
      </c>
      <c r="Q24" s="214">
        <v>110.49092999999999</v>
      </c>
    </row>
    <row r="25" spans="1:17" s="313" customFormat="1" ht="15" customHeight="1">
      <c r="A25" s="483" t="s">
        <v>492</v>
      </c>
      <c r="B25" s="214">
        <v>0</v>
      </c>
      <c r="C25" s="214">
        <v>0</v>
      </c>
      <c r="D25" s="214">
        <v>0</v>
      </c>
      <c r="E25" s="214">
        <v>0</v>
      </c>
      <c r="F25" s="214">
        <v>0</v>
      </c>
      <c r="G25" s="214">
        <v>0</v>
      </c>
      <c r="H25" s="214">
        <v>0</v>
      </c>
      <c r="I25" s="214">
        <v>0</v>
      </c>
      <c r="J25" s="214">
        <v>38.251160000000006</v>
      </c>
      <c r="K25" s="214">
        <v>0</v>
      </c>
      <c r="L25" s="214">
        <v>0</v>
      </c>
      <c r="M25" s="214">
        <v>0</v>
      </c>
      <c r="N25" s="214">
        <v>0</v>
      </c>
      <c r="O25" s="214">
        <v>0</v>
      </c>
      <c r="P25" s="214">
        <v>0</v>
      </c>
      <c r="Q25" s="214">
        <v>38.251160000000006</v>
      </c>
    </row>
    <row r="26" spans="1:17" s="313" customFormat="1" ht="15" customHeight="1">
      <c r="A26" s="477" t="s">
        <v>67</v>
      </c>
      <c r="B26" s="485">
        <v>21212483.240620598</v>
      </c>
      <c r="C26" s="485">
        <v>5039911.7011793992</v>
      </c>
      <c r="D26" s="485">
        <v>113683.6793908</v>
      </c>
      <c r="E26" s="485">
        <v>112768.76562580001</v>
      </c>
      <c r="F26" s="485">
        <v>419757.22085840005</v>
      </c>
      <c r="G26" s="485">
        <v>435770.05670680001</v>
      </c>
      <c r="H26" s="485">
        <v>1704116.2487199998</v>
      </c>
      <c r="I26" s="485">
        <v>29038490.913079996</v>
      </c>
      <c r="J26" s="485">
        <v>15269591.861336198</v>
      </c>
      <c r="K26" s="485">
        <v>2627359.9658067995</v>
      </c>
      <c r="L26" s="485">
        <v>35767.982447800001</v>
      </c>
      <c r="M26" s="485">
        <v>80455.024247600028</v>
      </c>
      <c r="N26" s="485">
        <v>206500.1371588</v>
      </c>
      <c r="O26" s="485">
        <v>611535.51554420008</v>
      </c>
      <c r="P26" s="485">
        <v>5996756.10824</v>
      </c>
      <c r="Q26" s="485">
        <v>24827966.594789997</v>
      </c>
    </row>
    <row r="27" spans="1:17" ht="15" customHeight="1" thickBot="1">
      <c r="A27" s="318"/>
      <c r="B27" s="324"/>
      <c r="C27" s="320"/>
      <c r="D27" s="320"/>
      <c r="E27" s="320"/>
      <c r="F27" s="320"/>
      <c r="G27" s="320"/>
      <c r="H27" s="320"/>
      <c r="I27" s="320"/>
      <c r="J27" s="320"/>
      <c r="K27" s="320"/>
      <c r="L27" s="324"/>
      <c r="M27" s="324"/>
      <c r="N27" s="324"/>
      <c r="O27" s="324"/>
      <c r="P27" s="324"/>
      <c r="Q27" s="324"/>
    </row>
    <row r="28" spans="1:17" ht="15" customHeight="1" thickTop="1">
      <c r="A28" s="301" t="s">
        <v>495</v>
      </c>
      <c r="B28" s="326"/>
      <c r="C28" s="312"/>
      <c r="D28" s="312"/>
      <c r="E28" s="312"/>
      <c r="F28" s="312"/>
      <c r="G28" s="312"/>
      <c r="H28" s="312"/>
      <c r="I28" s="312"/>
      <c r="J28" s="312"/>
      <c r="K28" s="312"/>
      <c r="L28" s="322"/>
      <c r="M28" s="322"/>
      <c r="N28" s="279"/>
      <c r="O28" s="279"/>
      <c r="P28" s="279"/>
      <c r="Q28" s="279"/>
    </row>
    <row r="29" spans="1:17" ht="15" customHeight="1">
      <c r="A29" s="301" t="s">
        <v>498</v>
      </c>
      <c r="B29" s="301"/>
      <c r="C29" s="302"/>
      <c r="D29" s="302"/>
      <c r="E29" s="302"/>
      <c r="F29" s="302"/>
      <c r="G29" s="302"/>
      <c r="H29" s="302"/>
      <c r="I29" s="302"/>
      <c r="J29" s="302"/>
      <c r="K29" s="302"/>
      <c r="L29" s="302"/>
      <c r="M29" s="311"/>
      <c r="N29" s="279"/>
      <c r="O29" s="279"/>
      <c r="P29" s="279"/>
      <c r="Q29" s="279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R30"/>
  <sheetViews>
    <sheetView zoomScale="85" zoomScaleNormal="85" workbookViewId="0">
      <selection sqref="A1:Q1"/>
    </sheetView>
  </sheetViews>
  <sheetFormatPr baseColWidth="10" defaultColWidth="9.140625" defaultRowHeight="15" customHeight="1"/>
  <cols>
    <col min="1" max="1" width="53.5703125" style="305" customWidth="1"/>
    <col min="2" max="2" width="11.42578125" style="304" bestFit="1" customWidth="1"/>
    <col min="3" max="3" width="27.7109375" style="344" customWidth="1"/>
    <col min="4" max="4" width="11.7109375" style="304" bestFit="1" customWidth="1"/>
    <col min="5" max="5" width="27.7109375" style="304" customWidth="1"/>
    <col min="6" max="6" width="15.7109375" style="304" customWidth="1"/>
    <col min="7" max="7" width="27.7109375" style="304" customWidth="1"/>
    <col min="8" max="8" width="15.7109375" style="304" customWidth="1"/>
    <col min="9" max="9" width="10.140625" style="304" bestFit="1" customWidth="1"/>
    <col min="10" max="10" width="15.7109375" style="304" customWidth="1"/>
    <col min="11" max="11" width="27.7109375" style="304" customWidth="1"/>
    <col min="12" max="12" width="11.7109375" style="304" bestFit="1" customWidth="1"/>
    <col min="13" max="13" width="27.7109375" style="304" customWidth="1"/>
    <col min="14" max="14" width="14.28515625" style="304" bestFit="1" customWidth="1"/>
    <col min="15" max="15" width="27.7109375" style="304" customWidth="1"/>
    <col min="16" max="16" width="15.7109375" style="304" customWidth="1"/>
    <col min="17" max="17" width="10.140625" style="304" bestFit="1" customWidth="1"/>
    <col min="18" max="256" width="9.140625" style="304"/>
    <col min="257" max="257" width="53.570312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53.570312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53.570312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53.570312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53.570312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53.570312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53.570312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53.570312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53.570312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53.570312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53.570312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53.570312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53.570312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53.570312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53.570312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53.570312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53.570312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53.570312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53.570312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53.570312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53.570312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53.570312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53.570312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53.570312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53.570312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53.570312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53.570312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53.570312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53.570312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53.570312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53.570312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53.570312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53.570312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53.570312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53.570312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53.570312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53.570312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53.570312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53.570312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53.570312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53.570312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53.570312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53.570312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53.570312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53.570312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53.570312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53.570312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53.570312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53.570312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53.570312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53.570312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53.570312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53.570312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53.570312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53.570312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53.570312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53.570312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53.570312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53.570312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53.570312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53.570312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53.570312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53.570312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604" t="s">
        <v>1158</v>
      </c>
    </row>
    <row r="2" spans="1:18" s="332" customFormat="1" ht="15" customHeight="1">
      <c r="A2" s="708" t="s">
        <v>513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</row>
    <row r="3" spans="1:18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</row>
    <row r="4" spans="1:18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8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</row>
    <row r="6" spans="1:18" s="342" customFormat="1" ht="15" customHeight="1">
      <c r="A6" s="479"/>
      <c r="B6" s="711" t="s">
        <v>505</v>
      </c>
      <c r="C6" s="711"/>
      <c r="D6" s="711"/>
      <c r="E6" s="711"/>
      <c r="F6" s="711"/>
      <c r="G6" s="711"/>
      <c r="H6" s="711"/>
      <c r="I6" s="711"/>
      <c r="J6" s="711" t="s">
        <v>58</v>
      </c>
      <c r="K6" s="711"/>
      <c r="L6" s="711"/>
      <c r="M6" s="711"/>
      <c r="N6" s="711"/>
      <c r="O6" s="711"/>
      <c r="P6" s="711"/>
      <c r="Q6" s="711"/>
    </row>
    <row r="7" spans="1:18" s="343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ht="15" customHeight="1">
      <c r="A8" s="483" t="s">
        <v>476</v>
      </c>
      <c r="B8" s="214">
        <v>1957778.8194200001</v>
      </c>
      <c r="C8" s="214">
        <v>70687.064029999994</v>
      </c>
      <c r="D8" s="214">
        <v>8639.844939999999</v>
      </c>
      <c r="E8" s="214">
        <v>57.592190000000002</v>
      </c>
      <c r="F8" s="214">
        <v>243.15697</v>
      </c>
      <c r="G8" s="214">
        <v>3456.7803900000004</v>
      </c>
      <c r="H8" s="214">
        <v>281.96640000000002</v>
      </c>
      <c r="I8" s="214">
        <v>2041145.22434</v>
      </c>
      <c r="J8" s="214">
        <v>2549813.6149599999</v>
      </c>
      <c r="K8" s="214">
        <v>286671.67563999997</v>
      </c>
      <c r="L8" s="214">
        <v>0</v>
      </c>
      <c r="M8" s="214">
        <v>2938.2766099999999</v>
      </c>
      <c r="N8" s="214">
        <v>4199.1111494000006</v>
      </c>
      <c r="O8" s="214">
        <v>1326.1324099999999</v>
      </c>
      <c r="P8" s="214">
        <v>542.95279000000005</v>
      </c>
      <c r="Q8" s="214">
        <v>2845491.7635599999</v>
      </c>
    </row>
    <row r="9" spans="1:18" ht="15" customHeight="1">
      <c r="A9" s="483" t="s">
        <v>477</v>
      </c>
      <c r="B9" s="484">
        <v>0</v>
      </c>
      <c r="C9" s="484">
        <v>307.56977000000001</v>
      </c>
      <c r="D9" s="484">
        <v>0</v>
      </c>
      <c r="E9" s="484">
        <v>0</v>
      </c>
      <c r="F9" s="484">
        <v>0</v>
      </c>
      <c r="G9" s="484">
        <v>0</v>
      </c>
      <c r="H9" s="484">
        <v>0</v>
      </c>
      <c r="I9" s="484">
        <v>307.56977000000001</v>
      </c>
      <c r="J9" s="484">
        <v>112344.01383</v>
      </c>
      <c r="K9" s="484">
        <v>7743.5579100000004</v>
      </c>
      <c r="L9" s="214">
        <v>0</v>
      </c>
      <c r="M9" s="214">
        <v>0</v>
      </c>
      <c r="N9" s="214">
        <v>0</v>
      </c>
      <c r="O9" s="214">
        <v>0</v>
      </c>
      <c r="P9" s="214">
        <v>0.20147999999999999</v>
      </c>
      <c r="Q9" s="214">
        <v>120087.77322</v>
      </c>
    </row>
    <row r="10" spans="1:18" ht="15" customHeight="1">
      <c r="A10" s="483" t="s">
        <v>478</v>
      </c>
      <c r="B10" s="484">
        <v>7442.48099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484">
        <v>10868.907580000001</v>
      </c>
      <c r="I10" s="484">
        <v>18311.388569999999</v>
      </c>
      <c r="J10" s="484">
        <v>5321.7470000000003</v>
      </c>
      <c r="K10" s="484">
        <v>0</v>
      </c>
      <c r="L10" s="214">
        <v>0</v>
      </c>
      <c r="M10" s="214">
        <v>0</v>
      </c>
      <c r="N10" s="214">
        <v>0</v>
      </c>
      <c r="O10" s="214">
        <v>0</v>
      </c>
      <c r="P10" s="214">
        <v>9318.7627799999991</v>
      </c>
      <c r="Q10" s="214">
        <v>14640.509779999998</v>
      </c>
    </row>
    <row r="11" spans="1:18" ht="15" customHeight="1">
      <c r="A11" s="483" t="s">
        <v>479</v>
      </c>
      <c r="B11" s="214">
        <v>136188.25181000002</v>
      </c>
      <c r="C11" s="214">
        <v>23126.49397</v>
      </c>
      <c r="D11" s="214">
        <v>0.74011000000000005</v>
      </c>
      <c r="E11" s="214">
        <v>41.683959999999999</v>
      </c>
      <c r="F11" s="214">
        <v>338.65388999999999</v>
      </c>
      <c r="G11" s="214">
        <v>0</v>
      </c>
      <c r="H11" s="214">
        <v>10879.80119</v>
      </c>
      <c r="I11" s="214">
        <v>170575.62493000002</v>
      </c>
      <c r="J11" s="214">
        <v>4467.9128099999998</v>
      </c>
      <c r="K11" s="214">
        <v>2594.95894</v>
      </c>
      <c r="L11" s="214">
        <v>0</v>
      </c>
      <c r="M11" s="214">
        <v>0</v>
      </c>
      <c r="N11" s="214">
        <v>0</v>
      </c>
      <c r="O11" s="214">
        <v>0</v>
      </c>
      <c r="P11" s="214">
        <v>0</v>
      </c>
      <c r="Q11" s="214">
        <v>7062.8717500000002</v>
      </c>
    </row>
    <row r="12" spans="1:18" ht="15" customHeight="1">
      <c r="A12" s="483" t="s">
        <v>480</v>
      </c>
      <c r="B12" s="214">
        <v>3871865.7533531999</v>
      </c>
      <c r="C12" s="214">
        <v>251040.98796299999</v>
      </c>
      <c r="D12" s="214">
        <v>35094.316899999998</v>
      </c>
      <c r="E12" s="214">
        <v>15775.779412</v>
      </c>
      <c r="F12" s="214">
        <v>2070.5933799999998</v>
      </c>
      <c r="G12" s="214">
        <v>12333.777279999998</v>
      </c>
      <c r="H12" s="214">
        <v>195475.43969999999</v>
      </c>
      <c r="I12" s="214">
        <v>4383656.6479799999</v>
      </c>
      <c r="J12" s="214">
        <v>1726958.43196</v>
      </c>
      <c r="K12" s="214">
        <v>161337.79833000002</v>
      </c>
      <c r="L12" s="214">
        <v>1013.7008499999999</v>
      </c>
      <c r="M12" s="214">
        <v>2444.3910599999999</v>
      </c>
      <c r="N12" s="214">
        <v>14463.334325</v>
      </c>
      <c r="O12" s="214">
        <v>26473.793710000002</v>
      </c>
      <c r="P12" s="214">
        <v>5062.4245700000001</v>
      </c>
      <c r="Q12" s="214">
        <v>1937753.87481</v>
      </c>
    </row>
    <row r="13" spans="1:18" ht="15" customHeight="1">
      <c r="A13" s="483" t="s">
        <v>481</v>
      </c>
      <c r="B13" s="214">
        <v>793021.06910000008</v>
      </c>
      <c r="C13" s="214">
        <v>82481.207069999989</v>
      </c>
      <c r="D13" s="214">
        <v>0</v>
      </c>
      <c r="E13" s="214">
        <v>0</v>
      </c>
      <c r="F13" s="214">
        <v>0</v>
      </c>
      <c r="G13" s="214">
        <v>0</v>
      </c>
      <c r="H13" s="214">
        <v>172644.09636000003</v>
      </c>
      <c r="I13" s="214">
        <v>1048146.3725299999</v>
      </c>
      <c r="J13" s="214">
        <v>241575.73593</v>
      </c>
      <c r="K13" s="214">
        <v>0</v>
      </c>
      <c r="L13" s="214">
        <v>0</v>
      </c>
      <c r="M13" s="214">
        <v>0</v>
      </c>
      <c r="N13" s="214">
        <v>0</v>
      </c>
      <c r="O13" s="214">
        <v>0</v>
      </c>
      <c r="P13" s="214">
        <v>166.99939999999998</v>
      </c>
      <c r="Q13" s="214">
        <v>241742.73533000002</v>
      </c>
    </row>
    <row r="14" spans="1:18" ht="15" customHeight="1">
      <c r="A14" s="483" t="s">
        <v>68</v>
      </c>
      <c r="B14" s="214">
        <v>942121.78846000007</v>
      </c>
      <c r="C14" s="214">
        <v>41115.532720799994</v>
      </c>
      <c r="D14" s="214">
        <v>10975.279560000001</v>
      </c>
      <c r="E14" s="214">
        <v>2593.2542000000003</v>
      </c>
      <c r="F14" s="214">
        <v>4044.1844599999999</v>
      </c>
      <c r="G14" s="214">
        <v>686</v>
      </c>
      <c r="H14" s="214">
        <v>77681.202810000003</v>
      </c>
      <c r="I14" s="214">
        <v>1079217.2422100001</v>
      </c>
      <c r="J14" s="214">
        <v>965973.63824460004</v>
      </c>
      <c r="K14" s="214">
        <v>528788.49337440007</v>
      </c>
      <c r="L14" s="214">
        <v>1637.8437764</v>
      </c>
      <c r="M14" s="214">
        <v>5879.6390999999994</v>
      </c>
      <c r="N14" s="214">
        <v>6990.7383393999999</v>
      </c>
      <c r="O14" s="214">
        <v>22283.773774400001</v>
      </c>
      <c r="P14" s="214">
        <v>53535.505079999995</v>
      </c>
      <c r="Q14" s="214">
        <v>1585089.6316600002</v>
      </c>
    </row>
    <row r="15" spans="1:18" ht="15" customHeight="1">
      <c r="A15" s="483" t="s">
        <v>482</v>
      </c>
      <c r="B15" s="214">
        <v>1831976.7299690002</v>
      </c>
      <c r="C15" s="214">
        <v>197657.1542362</v>
      </c>
      <c r="D15" s="214">
        <v>15655.33857</v>
      </c>
      <c r="E15" s="214">
        <v>27732.476261200001</v>
      </c>
      <c r="F15" s="214">
        <v>22136.054337999998</v>
      </c>
      <c r="G15" s="214">
        <v>23556.966079999998</v>
      </c>
      <c r="H15" s="214">
        <v>233748.09238999998</v>
      </c>
      <c r="I15" s="214">
        <v>2352462.8118499997</v>
      </c>
      <c r="J15" s="214">
        <v>2220288.1884182002</v>
      </c>
      <c r="K15" s="214">
        <v>246558.1474434</v>
      </c>
      <c r="L15" s="214">
        <v>11112.3517622</v>
      </c>
      <c r="M15" s="214">
        <v>11446.558226199999</v>
      </c>
      <c r="N15" s="214">
        <v>41575.782087200001</v>
      </c>
      <c r="O15" s="214">
        <v>31320.073235599997</v>
      </c>
      <c r="P15" s="214">
        <v>260801.41691999999</v>
      </c>
      <c r="Q15" s="214">
        <v>2823102.5181100001</v>
      </c>
    </row>
    <row r="16" spans="1:18" ht="15" customHeight="1">
      <c r="A16" s="483" t="s">
        <v>483</v>
      </c>
      <c r="B16" s="214">
        <v>117556.42885</v>
      </c>
      <c r="C16" s="214">
        <v>64655.021049999996</v>
      </c>
      <c r="D16" s="214">
        <v>2172.6293100000003</v>
      </c>
      <c r="E16" s="214">
        <v>1549.5204899999999</v>
      </c>
      <c r="F16" s="214">
        <v>0</v>
      </c>
      <c r="G16" s="214">
        <v>676.40147000000002</v>
      </c>
      <c r="H16" s="214">
        <v>8982.3029100000003</v>
      </c>
      <c r="I16" s="214">
        <v>195592.30408</v>
      </c>
      <c r="J16" s="214">
        <v>95398.358309999996</v>
      </c>
      <c r="K16" s="214">
        <v>20768.194199999998</v>
      </c>
      <c r="L16" s="214">
        <v>969.59891000000005</v>
      </c>
      <c r="M16" s="214">
        <v>851.68866000000003</v>
      </c>
      <c r="N16" s="214">
        <v>6075.4911199999997</v>
      </c>
      <c r="O16" s="214">
        <v>1769.4798999999998</v>
      </c>
      <c r="P16" s="214">
        <v>185.09907999999999</v>
      </c>
      <c r="Q16" s="214">
        <v>126017.91018000001</v>
      </c>
    </row>
    <row r="17" spans="1:17" ht="15" customHeight="1">
      <c r="A17" s="483" t="s">
        <v>484</v>
      </c>
      <c r="B17" s="214">
        <v>122413.40903</v>
      </c>
      <c r="C17" s="214">
        <v>69329.227368799999</v>
      </c>
      <c r="D17" s="214">
        <v>545.99781000000007</v>
      </c>
      <c r="E17" s="214">
        <v>1913.9384</v>
      </c>
      <c r="F17" s="214">
        <v>2736.5963700000002</v>
      </c>
      <c r="G17" s="214">
        <v>2780.3193486</v>
      </c>
      <c r="H17" s="214">
        <v>40279.574700000005</v>
      </c>
      <c r="I17" s="214">
        <v>239999.06302999999</v>
      </c>
      <c r="J17" s="214">
        <v>346214.27129</v>
      </c>
      <c r="K17" s="214">
        <v>58314.978020000002</v>
      </c>
      <c r="L17" s="214">
        <v>4544.5645199999999</v>
      </c>
      <c r="M17" s="214">
        <v>2886.1382899999999</v>
      </c>
      <c r="N17" s="214">
        <v>7871.1850300000006</v>
      </c>
      <c r="O17" s="214">
        <v>6932.2582000000002</v>
      </c>
      <c r="P17" s="214">
        <v>4648.67029</v>
      </c>
      <c r="Q17" s="214">
        <v>431412.06563999999</v>
      </c>
    </row>
    <row r="18" spans="1:17" ht="15" customHeight="1">
      <c r="A18" s="483" t="s">
        <v>485</v>
      </c>
      <c r="B18" s="214">
        <v>95405.579339999997</v>
      </c>
      <c r="C18" s="214">
        <v>66.267589999999998</v>
      </c>
      <c r="D18" s="214">
        <v>0</v>
      </c>
      <c r="E18" s="214">
        <v>0</v>
      </c>
      <c r="F18" s="214">
        <v>0</v>
      </c>
      <c r="G18" s="214">
        <v>0</v>
      </c>
      <c r="H18" s="214">
        <v>641589.41086000006</v>
      </c>
      <c r="I18" s="214">
        <v>737061.25778999995</v>
      </c>
      <c r="J18" s="214">
        <v>134045.48337</v>
      </c>
      <c r="K18" s="214">
        <v>1738.90581</v>
      </c>
      <c r="L18" s="214">
        <v>0</v>
      </c>
      <c r="M18" s="214">
        <v>0</v>
      </c>
      <c r="N18" s="214">
        <v>10.330410000000001</v>
      </c>
      <c r="O18" s="214">
        <v>32.743209999999998</v>
      </c>
      <c r="P18" s="214">
        <v>8627.8707799999993</v>
      </c>
      <c r="Q18" s="214">
        <v>144455.33358000001</v>
      </c>
    </row>
    <row r="19" spans="1:17" ht="15" customHeight="1">
      <c r="A19" s="483" t="s">
        <v>486</v>
      </c>
      <c r="B19" s="214">
        <v>3709397.0987482001</v>
      </c>
      <c r="C19" s="214">
        <v>1222860.8909144001</v>
      </c>
      <c r="D19" s="214">
        <v>47501.527332800004</v>
      </c>
      <c r="E19" s="214">
        <v>107296.3545054</v>
      </c>
      <c r="F19" s="214">
        <v>30140.519501800001</v>
      </c>
      <c r="G19" s="214">
        <v>74375.849509399995</v>
      </c>
      <c r="H19" s="214">
        <v>67989.82862</v>
      </c>
      <c r="I19" s="214">
        <v>5259562.0691</v>
      </c>
      <c r="J19" s="214">
        <v>1922781.3282955999</v>
      </c>
      <c r="K19" s="214">
        <v>927376.14073539991</v>
      </c>
      <c r="L19" s="214">
        <v>6771.7155599999996</v>
      </c>
      <c r="M19" s="214">
        <v>21225.514230000001</v>
      </c>
      <c r="N19" s="214">
        <v>27702.799850400002</v>
      </c>
      <c r="O19" s="214">
        <v>70797.904398600003</v>
      </c>
      <c r="P19" s="214">
        <v>5732.2379000000001</v>
      </c>
      <c r="Q19" s="214">
        <v>2982387.64096</v>
      </c>
    </row>
    <row r="20" spans="1:17" ht="15" customHeight="1">
      <c r="A20" s="483" t="s">
        <v>487</v>
      </c>
      <c r="B20" s="214">
        <v>2487.63517</v>
      </c>
      <c r="C20" s="214">
        <v>1361.0985600000001</v>
      </c>
      <c r="D20" s="214">
        <v>0</v>
      </c>
      <c r="E20" s="214">
        <v>0</v>
      </c>
      <c r="F20" s="214">
        <v>0</v>
      </c>
      <c r="G20" s="214">
        <v>0</v>
      </c>
      <c r="H20" s="214">
        <v>955.15912000000003</v>
      </c>
      <c r="I20" s="214">
        <v>4803.8928499999993</v>
      </c>
      <c r="J20" s="214">
        <v>1928.65597</v>
      </c>
      <c r="K20" s="214">
        <v>939.14175</v>
      </c>
      <c r="L20" s="214">
        <v>0</v>
      </c>
      <c r="M20" s="214">
        <v>0</v>
      </c>
      <c r="N20" s="214">
        <v>60.188319999999997</v>
      </c>
      <c r="O20" s="214">
        <v>0</v>
      </c>
      <c r="P20" s="214">
        <v>65.836449999999999</v>
      </c>
      <c r="Q20" s="214">
        <v>2993.82249</v>
      </c>
    </row>
    <row r="21" spans="1:17" ht="15" customHeight="1">
      <c r="A21" s="483" t="s">
        <v>488</v>
      </c>
      <c r="B21" s="214">
        <v>3329.8004900000001</v>
      </c>
      <c r="C21" s="214">
        <v>61.332389999999997</v>
      </c>
      <c r="D21" s="214">
        <v>16.68919</v>
      </c>
      <c r="E21" s="214">
        <v>0</v>
      </c>
      <c r="F21" s="214">
        <v>0</v>
      </c>
      <c r="G21" s="214">
        <v>0</v>
      </c>
      <c r="H21" s="214">
        <v>62.588000000000001</v>
      </c>
      <c r="I21" s="214">
        <v>3470.4100699999999</v>
      </c>
      <c r="J21" s="214">
        <v>48968.896919999999</v>
      </c>
      <c r="K21" s="214">
        <v>12802.10261</v>
      </c>
      <c r="L21" s="214">
        <v>92.076789999999988</v>
      </c>
      <c r="M21" s="214">
        <v>0</v>
      </c>
      <c r="N21" s="214">
        <v>223.14245000000003</v>
      </c>
      <c r="O21" s="214">
        <v>10.503590000000001</v>
      </c>
      <c r="P21" s="214">
        <v>114.01812</v>
      </c>
      <c r="Q21" s="214">
        <v>62210.740479999993</v>
      </c>
    </row>
    <row r="22" spans="1:17" ht="15" customHeight="1">
      <c r="A22" s="483" t="s">
        <v>489</v>
      </c>
      <c r="B22" s="214">
        <v>1512713.9697365998</v>
      </c>
      <c r="C22" s="214">
        <v>159853.8921</v>
      </c>
      <c r="D22" s="214">
        <v>32434.932757800001</v>
      </c>
      <c r="E22" s="214">
        <v>16259.568859999999</v>
      </c>
      <c r="F22" s="214">
        <v>284.01882000000001</v>
      </c>
      <c r="G22" s="214">
        <v>410.49754999999999</v>
      </c>
      <c r="H22" s="214">
        <v>255975.98381000001</v>
      </c>
      <c r="I22" s="214">
        <v>1977932.86363</v>
      </c>
      <c r="J22" s="214">
        <v>594476.80641999992</v>
      </c>
      <c r="K22" s="214">
        <v>66531.683259999991</v>
      </c>
      <c r="L22" s="214">
        <v>6436.9976999999999</v>
      </c>
      <c r="M22" s="214">
        <v>2482.4510699999996</v>
      </c>
      <c r="N22" s="214">
        <v>22899.977729999999</v>
      </c>
      <c r="O22" s="214">
        <v>10114.00115</v>
      </c>
      <c r="P22" s="214">
        <v>3676.3933500000003</v>
      </c>
      <c r="Q22" s="214">
        <v>706618.31068</v>
      </c>
    </row>
    <row r="23" spans="1:17" ht="15" customHeight="1">
      <c r="A23" s="483" t="s">
        <v>490</v>
      </c>
      <c r="B23" s="214">
        <v>6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318.62965000000003</v>
      </c>
      <c r="I23" s="214">
        <v>324.62965000000003</v>
      </c>
      <c r="J23" s="214">
        <v>182.57445000000001</v>
      </c>
      <c r="K23" s="214">
        <v>1.27664</v>
      </c>
      <c r="L23" s="214">
        <v>0</v>
      </c>
      <c r="M23" s="214">
        <v>0</v>
      </c>
      <c r="N23" s="214">
        <v>0</v>
      </c>
      <c r="O23" s="214">
        <v>0</v>
      </c>
      <c r="P23" s="214">
        <v>0</v>
      </c>
      <c r="Q23" s="214">
        <v>183.85109</v>
      </c>
    </row>
    <row r="24" spans="1:17" ht="15" customHeight="1">
      <c r="A24" s="483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471.60098999999997</v>
      </c>
      <c r="I24" s="214">
        <v>471.60098999999997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0</v>
      </c>
      <c r="Q24" s="214">
        <v>0</v>
      </c>
    </row>
    <row r="25" spans="1:17" s="313" customFormat="1" ht="15" customHeight="1">
      <c r="A25" s="483" t="s">
        <v>492</v>
      </c>
      <c r="B25" s="214">
        <v>2141.7347100000002</v>
      </c>
      <c r="C25" s="214">
        <v>105.53489</v>
      </c>
      <c r="D25" s="214">
        <v>0</v>
      </c>
      <c r="E25" s="214">
        <v>0</v>
      </c>
      <c r="F25" s="214">
        <v>0</v>
      </c>
      <c r="G25" s="214">
        <v>0</v>
      </c>
      <c r="H25" s="214">
        <v>462.89661999999998</v>
      </c>
      <c r="I25" s="214">
        <v>2710.1662200000001</v>
      </c>
      <c r="J25" s="214">
        <v>31.932729999999999</v>
      </c>
      <c r="K25" s="214">
        <v>0</v>
      </c>
      <c r="L25" s="214">
        <v>0</v>
      </c>
      <c r="M25" s="214">
        <v>18.31682</v>
      </c>
      <c r="N25" s="214">
        <v>0</v>
      </c>
      <c r="O25" s="214">
        <v>0</v>
      </c>
      <c r="P25" s="214">
        <v>17.547409999999999</v>
      </c>
      <c r="Q25" s="214">
        <v>67.796960000000013</v>
      </c>
    </row>
    <row r="26" spans="1:17" s="313" customFormat="1" ht="15" customHeight="1">
      <c r="A26" s="477" t="s">
        <v>72</v>
      </c>
      <c r="B26" s="485">
        <v>15105846.549177</v>
      </c>
      <c r="C26" s="485">
        <v>2184709.2746231998</v>
      </c>
      <c r="D26" s="485">
        <v>153037.29648060002</v>
      </c>
      <c r="E26" s="485">
        <v>173220.1682786</v>
      </c>
      <c r="F26" s="485">
        <v>61993.7777298</v>
      </c>
      <c r="G26" s="485">
        <v>118276.59162799999</v>
      </c>
      <c r="H26" s="485">
        <v>1718667.48171</v>
      </c>
      <c r="I26" s="485">
        <v>19515751.139590003</v>
      </c>
      <c r="J26" s="485">
        <v>10970771.590908399</v>
      </c>
      <c r="K26" s="485">
        <v>2322167.0546631995</v>
      </c>
      <c r="L26" s="485">
        <v>32578.849868599998</v>
      </c>
      <c r="M26" s="485">
        <v>50172.974066199997</v>
      </c>
      <c r="N26" s="485">
        <v>132072.0808114</v>
      </c>
      <c r="O26" s="485">
        <v>171060.66357860001</v>
      </c>
      <c r="P26" s="485">
        <v>352495.93640000001</v>
      </c>
      <c r="Q26" s="485">
        <v>14031319.150280001</v>
      </c>
    </row>
    <row r="27" spans="1:17" ht="15" customHeight="1" thickBot="1">
      <c r="A27" s="318"/>
      <c r="B27" s="324"/>
      <c r="C27" s="320"/>
      <c r="D27" s="320"/>
      <c r="E27" s="320"/>
      <c r="F27" s="320"/>
      <c r="G27" s="320"/>
      <c r="H27" s="320"/>
      <c r="I27" s="320"/>
      <c r="J27" s="320"/>
      <c r="K27" s="320"/>
      <c r="L27" s="324"/>
      <c r="M27" s="324"/>
      <c r="N27" s="324"/>
      <c r="O27" s="324"/>
      <c r="P27" s="324"/>
      <c r="Q27" s="324"/>
    </row>
    <row r="28" spans="1:17" ht="15" customHeight="1" thickTop="1">
      <c r="A28" s="301" t="s">
        <v>495</v>
      </c>
      <c r="B28" s="326"/>
      <c r="C28" s="312"/>
      <c r="D28" s="312"/>
      <c r="E28" s="312"/>
      <c r="F28" s="312"/>
      <c r="G28" s="312"/>
      <c r="H28" s="312"/>
      <c r="I28" s="312"/>
      <c r="J28" s="312"/>
      <c r="K28" s="312"/>
      <c r="L28" s="322"/>
      <c r="M28" s="322"/>
      <c r="N28" s="279"/>
      <c r="O28" s="279"/>
      <c r="P28" s="279"/>
      <c r="Q28" s="279"/>
    </row>
    <row r="29" spans="1:17" ht="15" customHeight="1">
      <c r="A29" s="361" t="s">
        <v>498</v>
      </c>
      <c r="B29" s="361"/>
      <c r="C29" s="302"/>
      <c r="D29" s="302"/>
      <c r="E29" s="302"/>
      <c r="F29" s="302"/>
      <c r="G29" s="302"/>
      <c r="H29" s="302"/>
      <c r="I29" s="302"/>
      <c r="J29" s="302"/>
      <c r="K29" s="302"/>
      <c r="L29" s="302"/>
      <c r="M29" s="311"/>
      <c r="N29" s="279"/>
      <c r="O29" s="279"/>
      <c r="P29" s="279"/>
      <c r="Q29" s="279"/>
    </row>
    <row r="30" spans="1:17" ht="15" customHeight="1">
      <c r="A30" s="279"/>
      <c r="B30" s="311"/>
      <c r="C30" s="302"/>
      <c r="D30" s="302"/>
      <c r="E30" s="302"/>
      <c r="F30" s="302"/>
      <c r="G30" s="302"/>
      <c r="H30" s="302"/>
      <c r="I30" s="302"/>
      <c r="J30" s="302"/>
      <c r="K30" s="302"/>
      <c r="L30" s="302"/>
      <c r="M30" s="311"/>
      <c r="N30" s="279"/>
      <c r="O30" s="279"/>
      <c r="P30" s="279"/>
      <c r="Q30" s="279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R29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53.5703125" style="305" customWidth="1"/>
    <col min="2" max="2" width="15.7109375" style="304" customWidth="1"/>
    <col min="3" max="3" width="27.7109375" style="34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53.570312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53.570312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53.570312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53.570312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53.570312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53.570312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53.570312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53.570312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53.570312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53.570312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53.570312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53.570312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53.570312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53.570312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53.570312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53.570312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53.570312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53.570312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53.570312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53.570312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53.570312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53.570312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53.570312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53.570312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53.570312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53.570312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53.570312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53.570312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53.570312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53.570312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53.570312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53.570312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53.570312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53.570312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53.570312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53.570312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53.570312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53.570312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53.570312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53.570312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53.570312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53.570312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53.570312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53.570312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53.570312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53.570312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53.570312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53.570312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53.570312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53.570312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53.570312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53.570312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53.570312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53.570312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53.570312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53.570312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53.570312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53.570312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53.570312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53.570312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53.570312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53.570312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53.570312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604" t="s">
        <v>1158</v>
      </c>
    </row>
    <row r="2" spans="1:18" s="332" customFormat="1" ht="15" customHeight="1">
      <c r="A2" s="708" t="s">
        <v>513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</row>
    <row r="3" spans="1:18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</row>
    <row r="4" spans="1:18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8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</row>
    <row r="6" spans="1:18" s="342" customFormat="1" ht="15" customHeight="1">
      <c r="A6" s="489"/>
      <c r="B6" s="711" t="s">
        <v>506</v>
      </c>
      <c r="C6" s="711"/>
      <c r="D6" s="711"/>
      <c r="E6" s="711"/>
      <c r="F6" s="711"/>
      <c r="G6" s="711"/>
      <c r="H6" s="711"/>
      <c r="I6" s="711"/>
      <c r="J6" s="711" t="s">
        <v>60</v>
      </c>
      <c r="K6" s="711"/>
      <c r="L6" s="711"/>
      <c r="M6" s="711"/>
      <c r="N6" s="711"/>
      <c r="O6" s="711"/>
      <c r="P6" s="711"/>
      <c r="Q6" s="711"/>
    </row>
    <row r="7" spans="1:18" s="343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ht="15" customHeight="1">
      <c r="A8" s="483" t="s">
        <v>476</v>
      </c>
      <c r="B8" s="214">
        <v>1006734.15562</v>
      </c>
      <c r="C8" s="214">
        <v>64721.487520000002</v>
      </c>
      <c r="D8" s="214">
        <v>28.78678</v>
      </c>
      <c r="E8" s="214">
        <v>848.31246999999996</v>
      </c>
      <c r="F8" s="214">
        <v>4064.2730000000001</v>
      </c>
      <c r="G8" s="214">
        <v>8788.8839800000005</v>
      </c>
      <c r="H8" s="214">
        <v>58518.164240000006</v>
      </c>
      <c r="I8" s="214">
        <v>1143704.0636099998</v>
      </c>
      <c r="J8" s="214">
        <v>743807.37301999994</v>
      </c>
      <c r="K8" s="214">
        <v>40775.239150000001</v>
      </c>
      <c r="L8" s="214">
        <v>461.34840000000003</v>
      </c>
      <c r="M8" s="214">
        <v>609.83036000000004</v>
      </c>
      <c r="N8" s="214">
        <v>443.35973999999999</v>
      </c>
      <c r="O8" s="214">
        <v>433.16478000000001</v>
      </c>
      <c r="P8" s="214">
        <v>0</v>
      </c>
      <c r="Q8" s="214">
        <v>786530.31544999999</v>
      </c>
    </row>
    <row r="9" spans="1:18" ht="15" customHeight="1">
      <c r="A9" s="483" t="s">
        <v>477</v>
      </c>
      <c r="B9" s="484">
        <v>7275.1447699999999</v>
      </c>
      <c r="C9" s="484">
        <v>0</v>
      </c>
      <c r="D9" s="484">
        <v>0</v>
      </c>
      <c r="E9" s="484">
        <v>22.012619999999998</v>
      </c>
      <c r="F9" s="484">
        <v>0</v>
      </c>
      <c r="G9" s="484">
        <v>0</v>
      </c>
      <c r="H9" s="484">
        <v>6.8124599999999997</v>
      </c>
      <c r="I9" s="484">
        <v>7303.9698499999995</v>
      </c>
      <c r="J9" s="484">
        <v>3824.9240099999997</v>
      </c>
      <c r="K9" s="484">
        <v>295.08433000000002</v>
      </c>
      <c r="L9" s="214">
        <v>0</v>
      </c>
      <c r="M9" s="214">
        <v>0</v>
      </c>
      <c r="N9" s="214">
        <v>0</v>
      </c>
      <c r="O9" s="214">
        <v>0</v>
      </c>
      <c r="P9" s="214">
        <v>0</v>
      </c>
      <c r="Q9" s="214">
        <v>4120.0083399999994</v>
      </c>
    </row>
    <row r="10" spans="1:18" ht="15" customHeight="1">
      <c r="A10" s="483" t="s">
        <v>478</v>
      </c>
      <c r="B10" s="484">
        <v>4099.95046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484">
        <v>2436.2329599999998</v>
      </c>
      <c r="I10" s="484">
        <v>6536.1834200000003</v>
      </c>
      <c r="J10" s="484">
        <v>0</v>
      </c>
      <c r="K10" s="484">
        <v>0</v>
      </c>
      <c r="L10" s="214">
        <v>0</v>
      </c>
      <c r="M10" s="214">
        <v>0</v>
      </c>
      <c r="N10" s="214">
        <v>0</v>
      </c>
      <c r="O10" s="214">
        <v>0</v>
      </c>
      <c r="P10" s="214">
        <v>0</v>
      </c>
      <c r="Q10" s="214">
        <v>0</v>
      </c>
    </row>
    <row r="11" spans="1:18" ht="15" customHeight="1">
      <c r="A11" s="483" t="s">
        <v>479</v>
      </c>
      <c r="B11" s="214">
        <v>8168.4595499999996</v>
      </c>
      <c r="C11" s="214">
        <v>3343.3084700000004</v>
      </c>
      <c r="D11" s="214">
        <v>20.778200000000002</v>
      </c>
      <c r="E11" s="214">
        <v>0</v>
      </c>
      <c r="F11" s="214">
        <v>167.75493</v>
      </c>
      <c r="G11" s="214">
        <v>155.30338</v>
      </c>
      <c r="H11" s="214">
        <v>0</v>
      </c>
      <c r="I11" s="214">
        <v>11855.604529999999</v>
      </c>
      <c r="J11" s="214">
        <v>62340.912840000005</v>
      </c>
      <c r="K11" s="214">
        <v>4666.4570100000001</v>
      </c>
      <c r="L11" s="214">
        <v>7.6832799999999999</v>
      </c>
      <c r="M11" s="214">
        <v>72.697339999999997</v>
      </c>
      <c r="N11" s="214">
        <v>178.74297000000001</v>
      </c>
      <c r="O11" s="214">
        <v>137.8365</v>
      </c>
      <c r="P11" s="214">
        <v>0</v>
      </c>
      <c r="Q11" s="214">
        <v>67404.329939999996</v>
      </c>
    </row>
    <row r="12" spans="1:18" ht="15" customHeight="1">
      <c r="A12" s="483" t="s">
        <v>480</v>
      </c>
      <c r="B12" s="214">
        <v>1867391.85106</v>
      </c>
      <c r="C12" s="214">
        <v>118859.27418000001</v>
      </c>
      <c r="D12" s="214">
        <v>1915.81771</v>
      </c>
      <c r="E12" s="214">
        <v>2551.9485800000002</v>
      </c>
      <c r="F12" s="214">
        <v>3658.7059537999999</v>
      </c>
      <c r="G12" s="214">
        <v>28348.631410000002</v>
      </c>
      <c r="H12" s="214">
        <v>49283.093569999997</v>
      </c>
      <c r="I12" s="214">
        <v>2072009.3224599999</v>
      </c>
      <c r="J12" s="214">
        <v>5065060.52085</v>
      </c>
      <c r="K12" s="214">
        <v>434121.69342999998</v>
      </c>
      <c r="L12" s="214">
        <v>15507.443810000001</v>
      </c>
      <c r="M12" s="214">
        <v>16499.623759999999</v>
      </c>
      <c r="N12" s="214">
        <v>8041.0839699999997</v>
      </c>
      <c r="O12" s="214">
        <v>7387.0003899999992</v>
      </c>
      <c r="P12" s="214">
        <v>36.324739999999998</v>
      </c>
      <c r="Q12" s="214">
        <v>5546653.6909499997</v>
      </c>
    </row>
    <row r="13" spans="1:18" ht="15" customHeight="1">
      <c r="A13" s="483" t="s">
        <v>481</v>
      </c>
      <c r="B13" s="214">
        <v>219067.34109999999</v>
      </c>
      <c r="C13" s="214">
        <v>1290.6169199999999</v>
      </c>
      <c r="D13" s="214">
        <v>1.5343900000000001</v>
      </c>
      <c r="E13" s="214">
        <v>0</v>
      </c>
      <c r="F13" s="214">
        <v>0</v>
      </c>
      <c r="G13" s="214">
        <v>0</v>
      </c>
      <c r="H13" s="214">
        <v>11212.50215</v>
      </c>
      <c r="I13" s="214">
        <v>231571.99455999999</v>
      </c>
      <c r="J13" s="214">
        <v>9904.1337600000006</v>
      </c>
      <c r="K13" s="214">
        <v>1056.0899399999998</v>
      </c>
      <c r="L13" s="214">
        <v>80.644059999999996</v>
      </c>
      <c r="M13" s="214">
        <v>0</v>
      </c>
      <c r="N13" s="214">
        <v>338.35128000000003</v>
      </c>
      <c r="O13" s="214">
        <v>0</v>
      </c>
      <c r="P13" s="214">
        <v>0</v>
      </c>
      <c r="Q13" s="214">
        <v>11379.21904</v>
      </c>
    </row>
    <row r="14" spans="1:18" ht="15" customHeight="1">
      <c r="A14" s="483" t="s">
        <v>68</v>
      </c>
      <c r="B14" s="214">
        <v>1826721.6055524</v>
      </c>
      <c r="C14" s="214">
        <v>491260.69204680005</v>
      </c>
      <c r="D14" s="214">
        <v>5042.6584573999999</v>
      </c>
      <c r="E14" s="214">
        <v>11356.5612</v>
      </c>
      <c r="F14" s="214">
        <v>16482.0854808</v>
      </c>
      <c r="G14" s="214">
        <v>78141.101421600004</v>
      </c>
      <c r="H14" s="214">
        <v>241415.07147</v>
      </c>
      <c r="I14" s="214">
        <v>2670419.77568</v>
      </c>
      <c r="J14" s="214">
        <v>3958557.6159422002</v>
      </c>
      <c r="K14" s="214">
        <v>423265.3646646</v>
      </c>
      <c r="L14" s="214">
        <v>11323.553234999999</v>
      </c>
      <c r="M14" s="214">
        <v>14417.59585</v>
      </c>
      <c r="N14" s="214">
        <v>9981.5691500000012</v>
      </c>
      <c r="O14" s="214">
        <v>7242.5950499999999</v>
      </c>
      <c r="P14" s="214">
        <v>219.815</v>
      </c>
      <c r="Q14" s="214">
        <v>4425008.1088800002</v>
      </c>
    </row>
    <row r="15" spans="1:18" ht="15" customHeight="1">
      <c r="A15" s="483" t="s">
        <v>482</v>
      </c>
      <c r="B15" s="214">
        <v>1615288.1628599998</v>
      </c>
      <c r="C15" s="214">
        <v>172519.59351480001</v>
      </c>
      <c r="D15" s="214">
        <v>12585.947606599999</v>
      </c>
      <c r="E15" s="214">
        <v>15414.575419999999</v>
      </c>
      <c r="F15" s="214">
        <v>13383.184782800001</v>
      </c>
      <c r="G15" s="214">
        <v>24367.393139199998</v>
      </c>
      <c r="H15" s="214">
        <v>352347.44172</v>
      </c>
      <c r="I15" s="214">
        <v>2205906.29905</v>
      </c>
      <c r="J15" s="214">
        <v>2449587.9975345996</v>
      </c>
      <c r="K15" s="214">
        <v>369372.23760939995</v>
      </c>
      <c r="L15" s="214">
        <v>28113.953562399998</v>
      </c>
      <c r="M15" s="214">
        <v>23859.730190000002</v>
      </c>
      <c r="N15" s="214">
        <v>16736.0234108</v>
      </c>
      <c r="O15" s="214">
        <v>9773.7627100000009</v>
      </c>
      <c r="P15" s="214">
        <v>190.35585</v>
      </c>
      <c r="Q15" s="214">
        <v>2897634.0608699997</v>
      </c>
    </row>
    <row r="16" spans="1:18" ht="15" customHeight="1">
      <c r="A16" s="483" t="s">
        <v>483</v>
      </c>
      <c r="B16" s="214">
        <v>93756.631590000005</v>
      </c>
      <c r="C16" s="214">
        <v>31389.583350000001</v>
      </c>
      <c r="D16" s="214">
        <v>64.725790000000003</v>
      </c>
      <c r="E16" s="214">
        <v>138.14125000000001</v>
      </c>
      <c r="F16" s="214">
        <v>952.96693000000005</v>
      </c>
      <c r="G16" s="214">
        <v>1192.0974799999999</v>
      </c>
      <c r="H16" s="214">
        <v>815.98545999999999</v>
      </c>
      <c r="I16" s="214">
        <v>128310.13184999999</v>
      </c>
      <c r="J16" s="214">
        <v>400505.15608600003</v>
      </c>
      <c r="K16" s="214">
        <v>65380.575420000001</v>
      </c>
      <c r="L16" s="214">
        <v>5522.9041699999998</v>
      </c>
      <c r="M16" s="214">
        <v>3906.40832</v>
      </c>
      <c r="N16" s="214">
        <v>2664.0022100000001</v>
      </c>
      <c r="O16" s="214">
        <v>1230.80539</v>
      </c>
      <c r="P16" s="214">
        <v>0</v>
      </c>
      <c r="Q16" s="214">
        <v>479209.85160000005</v>
      </c>
    </row>
    <row r="17" spans="1:17" ht="15" customHeight="1">
      <c r="A17" s="483" t="s">
        <v>484</v>
      </c>
      <c r="B17" s="214">
        <v>160730.92650999999</v>
      </c>
      <c r="C17" s="214">
        <v>63463.86404</v>
      </c>
      <c r="D17" s="214">
        <v>699.40532999999994</v>
      </c>
      <c r="E17" s="214">
        <v>4520.1511600000003</v>
      </c>
      <c r="F17" s="214">
        <v>1049.5556000000001</v>
      </c>
      <c r="G17" s="214">
        <v>4984.7835684000001</v>
      </c>
      <c r="H17" s="214">
        <v>25071.80428</v>
      </c>
      <c r="I17" s="214">
        <v>260520.49049</v>
      </c>
      <c r="J17" s="214">
        <v>1253169.8406700001</v>
      </c>
      <c r="K17" s="214">
        <v>207985.19045159998</v>
      </c>
      <c r="L17" s="214">
        <v>4366.7863499999994</v>
      </c>
      <c r="M17" s="214">
        <v>6689.1465199999993</v>
      </c>
      <c r="N17" s="214">
        <v>7082.9973300000001</v>
      </c>
      <c r="O17" s="214">
        <v>3458.2395000000001</v>
      </c>
      <c r="P17" s="214">
        <v>0</v>
      </c>
      <c r="Q17" s="214">
        <v>1482752.2008199999</v>
      </c>
    </row>
    <row r="18" spans="1:17" ht="15" customHeight="1">
      <c r="A18" s="483" t="s">
        <v>485</v>
      </c>
      <c r="B18" s="214">
        <v>93766.329959999988</v>
      </c>
      <c r="C18" s="214">
        <v>21156.374909999999</v>
      </c>
      <c r="D18" s="214">
        <v>0</v>
      </c>
      <c r="E18" s="214">
        <v>21.9025</v>
      </c>
      <c r="F18" s="214">
        <v>0</v>
      </c>
      <c r="G18" s="214">
        <v>26.115490000000001</v>
      </c>
      <c r="H18" s="214">
        <v>12504.236789999999</v>
      </c>
      <c r="I18" s="214">
        <v>127474.95965</v>
      </c>
      <c r="J18" s="214">
        <v>805.33417000000009</v>
      </c>
      <c r="K18" s="214">
        <v>70.887439999999998</v>
      </c>
      <c r="L18" s="214">
        <v>0</v>
      </c>
      <c r="M18" s="214">
        <v>7.8518100000000004</v>
      </c>
      <c r="N18" s="214">
        <v>0</v>
      </c>
      <c r="O18" s="214">
        <v>0</v>
      </c>
      <c r="P18" s="214">
        <v>0</v>
      </c>
      <c r="Q18" s="214">
        <v>884.07342000000006</v>
      </c>
    </row>
    <row r="19" spans="1:17" ht="15" customHeight="1">
      <c r="A19" s="483" t="s">
        <v>486</v>
      </c>
      <c r="B19" s="214">
        <v>1977495.2083604001</v>
      </c>
      <c r="C19" s="214">
        <v>518235.72967099998</v>
      </c>
      <c r="D19" s="214">
        <v>4520.1184082</v>
      </c>
      <c r="E19" s="214">
        <v>20349.466111999998</v>
      </c>
      <c r="F19" s="214">
        <v>11597.770533399998</v>
      </c>
      <c r="G19" s="214">
        <v>38666.9541054</v>
      </c>
      <c r="H19" s="214">
        <v>39104.714030000003</v>
      </c>
      <c r="I19" s="214">
        <v>2609969.9612699999</v>
      </c>
      <c r="J19" s="214">
        <v>691981.5827747999</v>
      </c>
      <c r="K19" s="214">
        <v>84425.677299799994</v>
      </c>
      <c r="L19" s="214">
        <v>5991.39959</v>
      </c>
      <c r="M19" s="214">
        <v>5050.6679999999997</v>
      </c>
      <c r="N19" s="214">
        <v>4007.6317927999999</v>
      </c>
      <c r="O19" s="214">
        <v>1529.7859599999999</v>
      </c>
      <c r="P19" s="214">
        <v>0</v>
      </c>
      <c r="Q19" s="214">
        <v>792986.74541999993</v>
      </c>
    </row>
    <row r="20" spans="1:17" ht="15" customHeight="1">
      <c r="A20" s="483" t="s">
        <v>487</v>
      </c>
      <c r="B20" s="214">
        <v>3344.7118700000001</v>
      </c>
      <c r="C20" s="214">
        <v>234.58838</v>
      </c>
      <c r="D20" s="214">
        <v>0</v>
      </c>
      <c r="E20" s="214">
        <v>0</v>
      </c>
      <c r="F20" s="214">
        <v>0</v>
      </c>
      <c r="G20" s="214">
        <v>0</v>
      </c>
      <c r="H20" s="214">
        <v>138.77799999999999</v>
      </c>
      <c r="I20" s="214">
        <v>3718.07825</v>
      </c>
      <c r="J20" s="214">
        <v>1209.8080299999999</v>
      </c>
      <c r="K20" s="214">
        <v>257.21152999999998</v>
      </c>
      <c r="L20" s="214">
        <v>17.197089999999999</v>
      </c>
      <c r="M20" s="214">
        <v>0</v>
      </c>
      <c r="N20" s="214">
        <v>0</v>
      </c>
      <c r="O20" s="214">
        <v>0</v>
      </c>
      <c r="P20" s="214">
        <v>0</v>
      </c>
      <c r="Q20" s="214">
        <v>1484.2166499999998</v>
      </c>
    </row>
    <row r="21" spans="1:17" ht="15" customHeight="1">
      <c r="A21" s="483" t="s">
        <v>488</v>
      </c>
      <c r="B21" s="214">
        <v>89040.894579999993</v>
      </c>
      <c r="C21" s="214">
        <v>1111.27836</v>
      </c>
      <c r="D21" s="214">
        <v>4.9338800000000003</v>
      </c>
      <c r="E21" s="214">
        <v>9.1024399999999996</v>
      </c>
      <c r="F21" s="214">
        <v>0</v>
      </c>
      <c r="G21" s="214">
        <v>159.56390999999999</v>
      </c>
      <c r="H21" s="214">
        <v>309.62326999999999</v>
      </c>
      <c r="I21" s="214">
        <v>90635.396439999997</v>
      </c>
      <c r="J21" s="214">
        <v>27551.996460000002</v>
      </c>
      <c r="K21" s="214">
        <v>2306.1926600000002</v>
      </c>
      <c r="L21" s="214">
        <v>228.22964999999999</v>
      </c>
      <c r="M21" s="214">
        <v>84.549600000000012</v>
      </c>
      <c r="N21" s="214">
        <v>52.442080000000004</v>
      </c>
      <c r="O21" s="214">
        <v>0</v>
      </c>
      <c r="P21" s="214">
        <v>0</v>
      </c>
      <c r="Q21" s="214">
        <v>30223.410449999999</v>
      </c>
    </row>
    <row r="22" spans="1:17" ht="15" customHeight="1">
      <c r="A22" s="483" t="s">
        <v>489</v>
      </c>
      <c r="B22" s="214">
        <v>73296.302373400002</v>
      </c>
      <c r="C22" s="214">
        <v>8033.1824299999998</v>
      </c>
      <c r="D22" s="214">
        <v>3543.0241138000001</v>
      </c>
      <c r="E22" s="214">
        <v>419.94132059999998</v>
      </c>
      <c r="F22" s="214">
        <v>2280.2120857999998</v>
      </c>
      <c r="G22" s="214">
        <v>465.70472560000002</v>
      </c>
      <c r="H22" s="214">
        <v>20940.581399999999</v>
      </c>
      <c r="I22" s="214">
        <v>108978.94845</v>
      </c>
      <c r="J22" s="214">
        <v>276723.0053434</v>
      </c>
      <c r="K22" s="214">
        <v>43485.655319999998</v>
      </c>
      <c r="L22" s="214">
        <v>2803.0939067999998</v>
      </c>
      <c r="M22" s="214">
        <v>3142.4313099999999</v>
      </c>
      <c r="N22" s="214">
        <v>1305.0136200000002</v>
      </c>
      <c r="O22" s="214">
        <v>1539.8513899999998</v>
      </c>
      <c r="P22" s="214">
        <v>0</v>
      </c>
      <c r="Q22" s="214">
        <v>328999.05089999997</v>
      </c>
    </row>
    <row r="23" spans="1:17" ht="15" customHeight="1">
      <c r="A23" s="483" t="s">
        <v>490</v>
      </c>
      <c r="B23" s="214">
        <v>11.554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2.3860000000000001</v>
      </c>
      <c r="I23" s="214">
        <v>13.94</v>
      </c>
      <c r="J23" s="214">
        <v>5181.46306</v>
      </c>
      <c r="K23" s="214">
        <v>801.75162999999998</v>
      </c>
      <c r="L23" s="214">
        <v>11.94215</v>
      </c>
      <c r="M23" s="214">
        <v>8.8087599999999995</v>
      </c>
      <c r="N23" s="214">
        <v>0</v>
      </c>
      <c r="O23" s="214">
        <v>0</v>
      </c>
      <c r="P23" s="214">
        <v>0</v>
      </c>
      <c r="Q23" s="214">
        <v>6003.9655999999995</v>
      </c>
    </row>
    <row r="24" spans="1:17" ht="15" customHeight="1">
      <c r="A24" s="483" t="s">
        <v>491</v>
      </c>
      <c r="B24" s="214">
        <v>16.433949999999999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18.01605</v>
      </c>
      <c r="I24" s="214">
        <v>34.450000000000003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0</v>
      </c>
      <c r="Q24" s="214">
        <v>0</v>
      </c>
    </row>
    <row r="25" spans="1:17" s="313" customFormat="1" ht="15" customHeight="1">
      <c r="A25" s="483" t="s">
        <v>492</v>
      </c>
      <c r="B25" s="214">
        <v>407.42134000000004</v>
      </c>
      <c r="C25" s="214">
        <v>67.04674</v>
      </c>
      <c r="D25" s="214">
        <v>0</v>
      </c>
      <c r="E25" s="214">
        <v>0</v>
      </c>
      <c r="F25" s="214">
        <v>0</v>
      </c>
      <c r="G25" s="214">
        <v>0</v>
      </c>
      <c r="H25" s="214">
        <v>674.43342000000007</v>
      </c>
      <c r="I25" s="214">
        <v>1148.9014999999999</v>
      </c>
      <c r="J25" s="214">
        <v>24.696830000000002</v>
      </c>
      <c r="K25" s="214">
        <v>0</v>
      </c>
      <c r="L25" s="214">
        <v>0</v>
      </c>
      <c r="M25" s="214">
        <v>0</v>
      </c>
      <c r="N25" s="214">
        <v>0</v>
      </c>
      <c r="O25" s="214">
        <v>0</v>
      </c>
      <c r="P25" s="214">
        <v>0</v>
      </c>
      <c r="Q25" s="214">
        <v>24.696830000000002</v>
      </c>
    </row>
    <row r="26" spans="1:17" s="313" customFormat="1" ht="15" customHeight="1">
      <c r="A26" s="477" t="s">
        <v>67</v>
      </c>
      <c r="B26" s="485">
        <v>9046613.0855061971</v>
      </c>
      <c r="C26" s="485">
        <v>1495686.6205326002</v>
      </c>
      <c r="D26" s="485">
        <v>28427.730666000003</v>
      </c>
      <c r="E26" s="485">
        <v>55652.115072600005</v>
      </c>
      <c r="F26" s="485">
        <v>53636.509296600001</v>
      </c>
      <c r="G26" s="485">
        <v>185296.5326102</v>
      </c>
      <c r="H26" s="485">
        <v>814799.87727000017</v>
      </c>
      <c r="I26" s="485">
        <v>11680112.471059998</v>
      </c>
      <c r="J26" s="485">
        <v>14950236.361381002</v>
      </c>
      <c r="K26" s="485">
        <v>1678265.3078853996</v>
      </c>
      <c r="L26" s="485">
        <v>74436.179254200004</v>
      </c>
      <c r="M26" s="485">
        <v>74349.341820000001</v>
      </c>
      <c r="N26" s="485">
        <v>50831.217553599992</v>
      </c>
      <c r="O26" s="485">
        <v>32733.041670000002</v>
      </c>
      <c r="P26" s="485">
        <v>446.49558999999999</v>
      </c>
      <c r="Q26" s="485">
        <v>16861297.945160002</v>
      </c>
    </row>
    <row r="27" spans="1:17" ht="15" customHeight="1" thickBot="1">
      <c r="A27" s="318"/>
      <c r="B27" s="324"/>
      <c r="C27" s="320"/>
      <c r="D27" s="320"/>
      <c r="E27" s="320"/>
      <c r="F27" s="320"/>
      <c r="G27" s="320"/>
      <c r="H27" s="320"/>
      <c r="I27" s="320"/>
      <c r="J27" s="320"/>
      <c r="K27" s="320"/>
      <c r="L27" s="324"/>
      <c r="M27" s="324"/>
      <c r="N27" s="324"/>
      <c r="O27" s="324"/>
      <c r="P27" s="324"/>
      <c r="Q27" s="324"/>
    </row>
    <row r="28" spans="1:17" ht="15" customHeight="1" thickTop="1">
      <c r="A28" s="301" t="s">
        <v>495</v>
      </c>
      <c r="B28" s="326"/>
      <c r="C28" s="327"/>
      <c r="D28" s="327"/>
      <c r="E28" s="312"/>
      <c r="F28" s="312"/>
      <c r="G28" s="312"/>
      <c r="H28" s="312"/>
      <c r="I28" s="312"/>
      <c r="J28" s="312"/>
      <c r="K28" s="312"/>
      <c r="L28" s="322"/>
      <c r="M28" s="322"/>
      <c r="N28" s="279"/>
      <c r="O28" s="279"/>
      <c r="P28" s="279"/>
      <c r="Q28" s="279"/>
    </row>
    <row r="29" spans="1:17" ht="15" customHeight="1">
      <c r="A29" s="301" t="s">
        <v>520</v>
      </c>
      <c r="B29" s="301"/>
      <c r="C29" s="301"/>
      <c r="D29" s="301"/>
      <c r="E29" s="302"/>
      <c r="F29" s="302"/>
      <c r="G29" s="302"/>
      <c r="H29" s="302"/>
      <c r="I29" s="302"/>
      <c r="J29" s="302"/>
      <c r="K29" s="302"/>
      <c r="L29" s="302"/>
      <c r="M29" s="311"/>
      <c r="N29" s="279"/>
      <c r="O29" s="279"/>
      <c r="P29" s="279"/>
      <c r="Q29" s="279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R28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53.5703125" style="305" customWidth="1"/>
    <col min="2" max="2" width="11.42578125" style="304" bestFit="1" customWidth="1"/>
    <col min="3" max="3" width="27.7109375" style="344" customWidth="1"/>
    <col min="4" max="4" width="11.7109375" style="304" bestFit="1" customWidth="1"/>
    <col min="5" max="5" width="27.7109375" style="304" customWidth="1"/>
    <col min="6" max="6" width="14.28515625" style="304" bestFit="1" customWidth="1"/>
    <col min="7" max="7" width="27.7109375" style="304" customWidth="1"/>
    <col min="8" max="8" width="15.7109375" style="304" customWidth="1"/>
    <col min="9" max="9" width="9.140625" style="304" bestFit="1" customWidth="1"/>
    <col min="10" max="10" width="15.7109375" style="304" customWidth="1"/>
    <col min="11" max="11" width="27.7109375" style="304" customWidth="1"/>
    <col min="12" max="12" width="11.7109375" style="304" bestFit="1" customWidth="1"/>
    <col min="13" max="13" width="27.7109375" style="304" customWidth="1"/>
    <col min="14" max="14" width="14.28515625" style="304" bestFit="1" customWidth="1"/>
    <col min="15" max="15" width="27.7109375" style="304" customWidth="1"/>
    <col min="16" max="16" width="15.7109375" style="304" customWidth="1"/>
    <col min="17" max="17" width="10.140625" style="304" bestFit="1" customWidth="1"/>
    <col min="18" max="256" width="9.140625" style="304"/>
    <col min="257" max="257" width="53.570312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53.570312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53.570312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53.570312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53.570312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53.570312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53.570312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53.570312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53.570312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53.570312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53.570312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53.570312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53.570312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53.570312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53.570312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53.570312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53.570312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53.570312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53.570312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53.570312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53.570312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53.570312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53.570312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53.570312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53.570312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53.570312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53.570312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53.570312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53.570312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53.570312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53.570312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53.570312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53.570312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53.570312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53.570312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53.570312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53.570312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53.570312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53.570312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53.570312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53.570312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53.570312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53.570312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53.570312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53.570312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53.570312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53.570312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53.570312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53.570312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53.570312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53.570312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53.570312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53.570312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53.570312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53.570312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53.570312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53.570312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53.570312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53.570312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53.570312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53.570312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53.570312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53.570312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604" t="s">
        <v>1158</v>
      </c>
    </row>
    <row r="2" spans="1:18" s="332" customFormat="1" ht="15" customHeight="1">
      <c r="A2" s="708" t="s">
        <v>513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</row>
    <row r="3" spans="1:18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</row>
    <row r="4" spans="1:18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8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</row>
    <row r="6" spans="1:18" s="342" customFormat="1" ht="15" customHeight="1">
      <c r="A6" s="479"/>
      <c r="B6" s="711" t="s">
        <v>61</v>
      </c>
      <c r="C6" s="711"/>
      <c r="D6" s="711"/>
      <c r="E6" s="711"/>
      <c r="F6" s="711"/>
      <c r="G6" s="711"/>
      <c r="H6" s="711"/>
      <c r="I6" s="711"/>
      <c r="J6" s="711" t="s">
        <v>62</v>
      </c>
      <c r="K6" s="711"/>
      <c r="L6" s="711"/>
      <c r="M6" s="711"/>
      <c r="N6" s="711"/>
      <c r="O6" s="711"/>
      <c r="P6" s="711"/>
      <c r="Q6" s="711"/>
    </row>
    <row r="7" spans="1:18" s="343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ht="15" customHeight="1">
      <c r="A8" s="483" t="s">
        <v>476</v>
      </c>
      <c r="B8" s="214">
        <v>30692.308381999999</v>
      </c>
      <c r="C8" s="214">
        <v>158.9233562</v>
      </c>
      <c r="D8" s="214">
        <v>0</v>
      </c>
      <c r="E8" s="214">
        <v>0</v>
      </c>
      <c r="F8" s="214">
        <v>0</v>
      </c>
      <c r="G8" s="214">
        <v>0</v>
      </c>
      <c r="H8" s="214">
        <v>0</v>
      </c>
      <c r="I8" s="214">
        <v>30851.231739999999</v>
      </c>
      <c r="J8" s="214">
        <v>2977822.2155999998</v>
      </c>
      <c r="K8" s="214">
        <v>221933.16075000001</v>
      </c>
      <c r="L8" s="214">
        <v>14494.0591384</v>
      </c>
      <c r="M8" s="214">
        <v>17144.27691</v>
      </c>
      <c r="N8" s="214">
        <v>8451.3500478000005</v>
      </c>
      <c r="O8" s="214">
        <v>22972.448479999999</v>
      </c>
      <c r="P8" s="214">
        <v>0</v>
      </c>
      <c r="Q8" s="214">
        <v>3262817.5109299999</v>
      </c>
    </row>
    <row r="9" spans="1:18" ht="15" customHeight="1">
      <c r="A9" s="483" t="s">
        <v>477</v>
      </c>
      <c r="B9" s="484">
        <v>0</v>
      </c>
      <c r="C9" s="484">
        <v>0</v>
      </c>
      <c r="D9" s="484">
        <v>0</v>
      </c>
      <c r="E9" s="484">
        <v>0</v>
      </c>
      <c r="F9" s="484">
        <v>0</v>
      </c>
      <c r="G9" s="484">
        <v>0</v>
      </c>
      <c r="H9" s="484">
        <v>0</v>
      </c>
      <c r="I9" s="484">
        <v>0</v>
      </c>
      <c r="J9" s="484">
        <v>50586.862420000005</v>
      </c>
      <c r="K9" s="484">
        <v>4451.0954000000002</v>
      </c>
      <c r="L9" s="214">
        <v>834.46500000000003</v>
      </c>
      <c r="M9" s="214">
        <v>1538.92239</v>
      </c>
      <c r="N9" s="214">
        <v>348.15636000000001</v>
      </c>
      <c r="O9" s="214">
        <v>460.43545</v>
      </c>
      <c r="P9" s="214">
        <v>0</v>
      </c>
      <c r="Q9" s="214">
        <v>58219.937020000005</v>
      </c>
    </row>
    <row r="10" spans="1:18" ht="15" customHeight="1">
      <c r="A10" s="483" t="s">
        <v>478</v>
      </c>
      <c r="B10" s="484">
        <v>0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484">
        <v>259.99400000000003</v>
      </c>
      <c r="I10" s="484">
        <v>259.99400000000003</v>
      </c>
      <c r="J10" s="484">
        <v>55.583179999999999</v>
      </c>
      <c r="K10" s="484">
        <v>41.918519999999994</v>
      </c>
      <c r="L10" s="214">
        <v>0</v>
      </c>
      <c r="M10" s="214">
        <v>0</v>
      </c>
      <c r="N10" s="214">
        <v>0</v>
      </c>
      <c r="O10" s="214">
        <v>0</v>
      </c>
      <c r="P10" s="214">
        <v>9239.3435100000006</v>
      </c>
      <c r="Q10" s="214">
        <v>9336.8452100000013</v>
      </c>
    </row>
    <row r="11" spans="1:18" ht="15" customHeight="1">
      <c r="A11" s="483" t="s">
        <v>479</v>
      </c>
      <c r="B11" s="214">
        <v>0</v>
      </c>
      <c r="C11" s="214">
        <v>0</v>
      </c>
      <c r="D11" s="214">
        <v>0</v>
      </c>
      <c r="E11" s="214">
        <v>0</v>
      </c>
      <c r="F11" s="214">
        <v>0</v>
      </c>
      <c r="G11" s="214">
        <v>0</v>
      </c>
      <c r="H11" s="214">
        <v>0</v>
      </c>
      <c r="I11" s="214">
        <v>0</v>
      </c>
      <c r="J11" s="214">
        <v>89688.564840000006</v>
      </c>
      <c r="K11" s="214">
        <v>10687.346160000001</v>
      </c>
      <c r="L11" s="214">
        <v>368.88864000000001</v>
      </c>
      <c r="M11" s="214">
        <v>669.77445999999998</v>
      </c>
      <c r="N11" s="214">
        <v>101.81344</v>
      </c>
      <c r="O11" s="214">
        <v>71.665840000000003</v>
      </c>
      <c r="P11" s="214">
        <v>4314.7631500000007</v>
      </c>
      <c r="Q11" s="214">
        <v>105902.81653</v>
      </c>
    </row>
    <row r="12" spans="1:18" ht="15" customHeight="1">
      <c r="A12" s="483" t="s">
        <v>480</v>
      </c>
      <c r="B12" s="214">
        <v>61320.185299999997</v>
      </c>
      <c r="C12" s="214">
        <v>0</v>
      </c>
      <c r="D12" s="214">
        <v>0</v>
      </c>
      <c r="E12" s="214">
        <v>0</v>
      </c>
      <c r="F12" s="214">
        <v>0</v>
      </c>
      <c r="G12" s="214">
        <v>0</v>
      </c>
      <c r="H12" s="214">
        <v>877.44139000000007</v>
      </c>
      <c r="I12" s="214">
        <v>62197.626689999997</v>
      </c>
      <c r="J12" s="214">
        <v>3093496.1111099999</v>
      </c>
      <c r="K12" s="214">
        <v>215725.94696999999</v>
      </c>
      <c r="L12" s="214">
        <v>24004.209620000001</v>
      </c>
      <c r="M12" s="214">
        <v>22136.714774799999</v>
      </c>
      <c r="N12" s="214">
        <v>15735.522586999999</v>
      </c>
      <c r="O12" s="214">
        <v>8791.0778200000004</v>
      </c>
      <c r="P12" s="214">
        <v>299812.85642000003</v>
      </c>
      <c r="Q12" s="214">
        <v>3679702.4393000002</v>
      </c>
    </row>
    <row r="13" spans="1:18" ht="15" customHeight="1">
      <c r="A13" s="483" t="s">
        <v>481</v>
      </c>
      <c r="B13" s="214">
        <v>0</v>
      </c>
      <c r="C13" s="214">
        <v>0</v>
      </c>
      <c r="D13" s="214">
        <v>0</v>
      </c>
      <c r="E13" s="214">
        <v>0</v>
      </c>
      <c r="F13" s="214">
        <v>0</v>
      </c>
      <c r="G13" s="214">
        <v>0</v>
      </c>
      <c r="H13" s="214">
        <v>0</v>
      </c>
      <c r="I13" s="214">
        <v>0</v>
      </c>
      <c r="J13" s="214">
        <v>158587.41834</v>
      </c>
      <c r="K13" s="214">
        <v>182.28329000000002</v>
      </c>
      <c r="L13" s="214">
        <v>0</v>
      </c>
      <c r="M13" s="214">
        <v>0</v>
      </c>
      <c r="N13" s="214">
        <v>0</v>
      </c>
      <c r="O13" s="214">
        <v>0</v>
      </c>
      <c r="P13" s="214">
        <v>467.28578000000005</v>
      </c>
      <c r="Q13" s="214">
        <v>159236.98741</v>
      </c>
    </row>
    <row r="14" spans="1:18" ht="15" customHeight="1">
      <c r="A14" s="483" t="s">
        <v>68</v>
      </c>
      <c r="B14" s="214">
        <v>0</v>
      </c>
      <c r="C14" s="214">
        <v>0</v>
      </c>
      <c r="D14" s="214">
        <v>0</v>
      </c>
      <c r="E14" s="214">
        <v>0</v>
      </c>
      <c r="F14" s="214">
        <v>0</v>
      </c>
      <c r="G14" s="214">
        <v>0</v>
      </c>
      <c r="H14" s="214">
        <v>0</v>
      </c>
      <c r="I14" s="214">
        <v>0</v>
      </c>
      <c r="J14" s="214">
        <v>2992506.7344768001</v>
      </c>
      <c r="K14" s="214">
        <v>556088.33079459995</v>
      </c>
      <c r="L14" s="214">
        <v>15355.9609408</v>
      </c>
      <c r="M14" s="214">
        <v>55173.068460000002</v>
      </c>
      <c r="N14" s="214">
        <v>16004.727908399998</v>
      </c>
      <c r="O14" s="214">
        <v>38970.933494800003</v>
      </c>
      <c r="P14" s="214">
        <v>9095.7499000000007</v>
      </c>
      <c r="Q14" s="214">
        <v>3683195.5059699998</v>
      </c>
    </row>
    <row r="15" spans="1:18" ht="15" customHeight="1">
      <c r="A15" s="483" t="s">
        <v>482</v>
      </c>
      <c r="B15" s="214">
        <v>24918.332267999998</v>
      </c>
      <c r="C15" s="214">
        <v>0</v>
      </c>
      <c r="D15" s="214">
        <v>0</v>
      </c>
      <c r="E15" s="214">
        <v>0</v>
      </c>
      <c r="F15" s="214">
        <v>0</v>
      </c>
      <c r="G15" s="214">
        <v>0</v>
      </c>
      <c r="H15" s="214">
        <v>4814.8737099999998</v>
      </c>
      <c r="I15" s="214">
        <v>29733.205979999999</v>
      </c>
      <c r="J15" s="214">
        <v>2172446.93628</v>
      </c>
      <c r="K15" s="214">
        <v>272685.45428160002</v>
      </c>
      <c r="L15" s="214">
        <v>43779.538271999998</v>
      </c>
      <c r="M15" s="214">
        <v>52850.991053800004</v>
      </c>
      <c r="N15" s="214">
        <v>19377.363066599999</v>
      </c>
      <c r="O15" s="214">
        <v>26603.859923</v>
      </c>
      <c r="P15" s="214">
        <v>13440.797369999998</v>
      </c>
      <c r="Q15" s="214">
        <v>2601184.9402399999</v>
      </c>
    </row>
    <row r="16" spans="1:18" ht="15" customHeight="1">
      <c r="A16" s="483" t="s">
        <v>483</v>
      </c>
      <c r="B16" s="214">
        <v>0</v>
      </c>
      <c r="C16" s="214">
        <v>0</v>
      </c>
      <c r="D16" s="214">
        <v>0</v>
      </c>
      <c r="E16" s="214">
        <v>0</v>
      </c>
      <c r="F16" s="214">
        <v>0</v>
      </c>
      <c r="G16" s="214">
        <v>0</v>
      </c>
      <c r="H16" s="214">
        <v>0</v>
      </c>
      <c r="I16" s="214">
        <v>0</v>
      </c>
      <c r="J16" s="214">
        <v>199974.52364</v>
      </c>
      <c r="K16" s="214">
        <v>45014.830689999995</v>
      </c>
      <c r="L16" s="214">
        <v>6161.4047799999998</v>
      </c>
      <c r="M16" s="214">
        <v>7154.14606</v>
      </c>
      <c r="N16" s="214">
        <v>942.97074120000002</v>
      </c>
      <c r="O16" s="214">
        <v>4427.5768799999996</v>
      </c>
      <c r="P16" s="214">
        <v>0</v>
      </c>
      <c r="Q16" s="214">
        <v>263675.45279000001</v>
      </c>
    </row>
    <row r="17" spans="1:17" ht="15" customHeight="1">
      <c r="A17" s="483" t="s">
        <v>484</v>
      </c>
      <c r="B17" s="214">
        <v>160.41667000000001</v>
      </c>
      <c r="C17" s="214">
        <v>0</v>
      </c>
      <c r="D17" s="214">
        <v>0</v>
      </c>
      <c r="E17" s="214">
        <v>0</v>
      </c>
      <c r="F17" s="214">
        <v>0</v>
      </c>
      <c r="G17" s="214">
        <v>0</v>
      </c>
      <c r="H17" s="214">
        <v>337.28134999999997</v>
      </c>
      <c r="I17" s="214">
        <v>497.69802000000004</v>
      </c>
      <c r="J17" s="214">
        <v>1328010.88106</v>
      </c>
      <c r="K17" s="214">
        <v>244967.73610040001</v>
      </c>
      <c r="L17" s="214">
        <v>13687.2885326</v>
      </c>
      <c r="M17" s="214">
        <v>23805.98602</v>
      </c>
      <c r="N17" s="214">
        <v>8366.0351847999991</v>
      </c>
      <c r="O17" s="214">
        <v>8687.2337770000013</v>
      </c>
      <c r="P17" s="214">
        <v>11145.78476</v>
      </c>
      <c r="Q17" s="214">
        <v>1638670.94542</v>
      </c>
    </row>
    <row r="18" spans="1:17" ht="15" customHeight="1">
      <c r="A18" s="483" t="s">
        <v>485</v>
      </c>
      <c r="B18" s="214">
        <v>0</v>
      </c>
      <c r="C18" s="214">
        <v>0</v>
      </c>
      <c r="D18" s="214">
        <v>0</v>
      </c>
      <c r="E18" s="214">
        <v>0</v>
      </c>
      <c r="F18" s="214">
        <v>0</v>
      </c>
      <c r="G18" s="214">
        <v>0</v>
      </c>
      <c r="H18" s="214">
        <v>0</v>
      </c>
      <c r="I18" s="214">
        <v>0</v>
      </c>
      <c r="J18" s="214">
        <v>96548.661040000006</v>
      </c>
      <c r="K18" s="214">
        <v>1116.0472500000001</v>
      </c>
      <c r="L18" s="214">
        <v>298.65771999999998</v>
      </c>
      <c r="M18" s="214">
        <v>240.46092999999999</v>
      </c>
      <c r="N18" s="214">
        <v>33.099899999999998</v>
      </c>
      <c r="O18" s="214">
        <v>0</v>
      </c>
      <c r="P18" s="214">
        <v>477.46</v>
      </c>
      <c r="Q18" s="214">
        <v>98714.386840000006</v>
      </c>
    </row>
    <row r="19" spans="1:17" ht="15" customHeight="1">
      <c r="A19" s="483" t="s">
        <v>486</v>
      </c>
      <c r="B19" s="214">
        <v>0</v>
      </c>
      <c r="C19" s="214">
        <v>0</v>
      </c>
      <c r="D19" s="214">
        <v>0</v>
      </c>
      <c r="E19" s="214">
        <v>0</v>
      </c>
      <c r="F19" s="214">
        <v>0</v>
      </c>
      <c r="G19" s="214">
        <v>0</v>
      </c>
      <c r="H19" s="214">
        <v>1761.6669899999999</v>
      </c>
      <c r="I19" s="214">
        <v>1761.6669899999999</v>
      </c>
      <c r="J19" s="214">
        <v>1239747.2574100001</v>
      </c>
      <c r="K19" s="214">
        <v>319404.94063819997</v>
      </c>
      <c r="L19" s="214">
        <v>15709.584949999999</v>
      </c>
      <c r="M19" s="214">
        <v>18656.871228399999</v>
      </c>
      <c r="N19" s="214">
        <v>11350.345718</v>
      </c>
      <c r="O19" s="214">
        <v>19610.4326</v>
      </c>
      <c r="P19" s="214">
        <v>427.64155999999997</v>
      </c>
      <c r="Q19" s="214">
        <v>1624907.0740999999</v>
      </c>
    </row>
    <row r="20" spans="1:17" ht="15" customHeight="1">
      <c r="A20" s="483" t="s">
        <v>487</v>
      </c>
      <c r="B20" s="214">
        <v>0</v>
      </c>
      <c r="C20" s="214">
        <v>0</v>
      </c>
      <c r="D20" s="214">
        <v>0</v>
      </c>
      <c r="E20" s="214">
        <v>0</v>
      </c>
      <c r="F20" s="214">
        <v>0</v>
      </c>
      <c r="G20" s="214">
        <v>0</v>
      </c>
      <c r="H20" s="214">
        <v>0</v>
      </c>
      <c r="I20" s="214">
        <v>0</v>
      </c>
      <c r="J20" s="214">
        <v>2345.43921</v>
      </c>
      <c r="K20" s="214">
        <v>287.02469000000002</v>
      </c>
      <c r="L20" s="214">
        <v>72.685450000000003</v>
      </c>
      <c r="M20" s="214">
        <v>30.58445</v>
      </c>
      <c r="N20" s="214">
        <v>0</v>
      </c>
      <c r="O20" s="214">
        <v>0</v>
      </c>
      <c r="P20" s="214">
        <v>34.512</v>
      </c>
      <c r="Q20" s="214">
        <v>2770.2457999999997</v>
      </c>
    </row>
    <row r="21" spans="1:17" ht="15" customHeight="1">
      <c r="A21" s="483" t="s">
        <v>488</v>
      </c>
      <c r="B21" s="214">
        <v>0</v>
      </c>
      <c r="C21" s="214">
        <v>0</v>
      </c>
      <c r="D21" s="214">
        <v>0</v>
      </c>
      <c r="E21" s="214">
        <v>0</v>
      </c>
      <c r="F21" s="214">
        <v>0</v>
      </c>
      <c r="G21" s="214">
        <v>0</v>
      </c>
      <c r="H21" s="214">
        <v>0</v>
      </c>
      <c r="I21" s="214">
        <v>0</v>
      </c>
      <c r="J21" s="214">
        <v>23334.42798</v>
      </c>
      <c r="K21" s="214">
        <v>1597.6790000000001</v>
      </c>
      <c r="L21" s="214">
        <v>553.26386000000002</v>
      </c>
      <c r="M21" s="214">
        <v>507.13650000000001</v>
      </c>
      <c r="N21" s="214">
        <v>109.11036</v>
      </c>
      <c r="O21" s="214">
        <v>25.500319999999999</v>
      </c>
      <c r="P21" s="214">
        <v>0</v>
      </c>
      <c r="Q21" s="214">
        <v>26127.118019999998</v>
      </c>
    </row>
    <row r="22" spans="1:17" ht="15" customHeight="1">
      <c r="A22" s="483" t="s">
        <v>489</v>
      </c>
      <c r="B22" s="214">
        <v>228.8593736</v>
      </c>
      <c r="C22" s="214">
        <v>0</v>
      </c>
      <c r="D22" s="214">
        <v>0</v>
      </c>
      <c r="E22" s="214">
        <v>0</v>
      </c>
      <c r="F22" s="214">
        <v>142.26275000000001</v>
      </c>
      <c r="G22" s="214">
        <v>0</v>
      </c>
      <c r="H22" s="214">
        <v>2107.23236</v>
      </c>
      <c r="I22" s="214">
        <v>2478.35448</v>
      </c>
      <c r="J22" s="214">
        <v>145096.67999</v>
      </c>
      <c r="K22" s="214">
        <v>69078.619080000004</v>
      </c>
      <c r="L22" s="214">
        <v>2749.2094200000001</v>
      </c>
      <c r="M22" s="214">
        <v>3443.1932599999996</v>
      </c>
      <c r="N22" s="214">
        <v>538.10867000000007</v>
      </c>
      <c r="O22" s="214">
        <v>393.57088439999995</v>
      </c>
      <c r="P22" s="214">
        <v>1389.52775</v>
      </c>
      <c r="Q22" s="214">
        <v>222688.90905000002</v>
      </c>
    </row>
    <row r="23" spans="1:17" ht="15" customHeight="1">
      <c r="A23" s="483" t="s">
        <v>490</v>
      </c>
      <c r="B23" s="214">
        <v>0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0</v>
      </c>
      <c r="J23" s="214">
        <v>0</v>
      </c>
      <c r="K23" s="214">
        <v>0</v>
      </c>
      <c r="L23" s="214">
        <v>0</v>
      </c>
      <c r="M23" s="214">
        <v>0</v>
      </c>
      <c r="N23" s="214">
        <v>0</v>
      </c>
      <c r="O23" s="214">
        <v>0</v>
      </c>
      <c r="P23" s="214">
        <v>0</v>
      </c>
      <c r="Q23" s="214">
        <v>0</v>
      </c>
    </row>
    <row r="24" spans="1:17" ht="15" customHeight="1">
      <c r="A24" s="483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0</v>
      </c>
      <c r="I24" s="214">
        <v>0</v>
      </c>
      <c r="J24" s="214">
        <v>41.8703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0</v>
      </c>
      <c r="Q24" s="214">
        <v>41.8703</v>
      </c>
    </row>
    <row r="25" spans="1:17" s="313" customFormat="1" ht="15" customHeight="1">
      <c r="A25" s="483" t="s">
        <v>492</v>
      </c>
      <c r="B25" s="214">
        <v>0</v>
      </c>
      <c r="C25" s="214">
        <v>0</v>
      </c>
      <c r="D25" s="214">
        <v>0</v>
      </c>
      <c r="E25" s="214">
        <v>0</v>
      </c>
      <c r="F25" s="214">
        <v>0</v>
      </c>
      <c r="G25" s="214">
        <v>0</v>
      </c>
      <c r="H25" s="214">
        <v>0</v>
      </c>
      <c r="I25" s="214">
        <v>0</v>
      </c>
      <c r="J25" s="214">
        <v>0</v>
      </c>
      <c r="K25" s="214">
        <v>0</v>
      </c>
      <c r="L25" s="214">
        <v>0</v>
      </c>
      <c r="M25" s="214">
        <v>0</v>
      </c>
      <c r="N25" s="214">
        <v>0</v>
      </c>
      <c r="O25" s="214">
        <v>0</v>
      </c>
      <c r="P25" s="214">
        <v>0</v>
      </c>
      <c r="Q25" s="214">
        <v>0</v>
      </c>
    </row>
    <row r="26" spans="1:17" s="313" customFormat="1" ht="15" customHeight="1">
      <c r="A26" s="477" t="s">
        <v>67</v>
      </c>
      <c r="B26" s="485">
        <v>117320.10199360001</v>
      </c>
      <c r="C26" s="485">
        <v>158.9233562</v>
      </c>
      <c r="D26" s="485">
        <v>0</v>
      </c>
      <c r="E26" s="485">
        <v>0</v>
      </c>
      <c r="F26" s="485">
        <v>142.26275000000001</v>
      </c>
      <c r="G26" s="485">
        <v>0</v>
      </c>
      <c r="H26" s="485">
        <v>10158.489799999999</v>
      </c>
      <c r="I26" s="485">
        <v>127779.77789999999</v>
      </c>
      <c r="J26" s="485">
        <v>14570290.1668768</v>
      </c>
      <c r="K26" s="485">
        <v>1963262.4136148002</v>
      </c>
      <c r="L26" s="485">
        <v>138069.21632380001</v>
      </c>
      <c r="M26" s="485">
        <v>203352.12649700002</v>
      </c>
      <c r="N26" s="485">
        <v>81358.6039838</v>
      </c>
      <c r="O26" s="485">
        <v>131014.73546920001</v>
      </c>
      <c r="P26" s="485">
        <v>349845.72220000002</v>
      </c>
      <c r="Q26" s="485">
        <v>17437192.984929997</v>
      </c>
    </row>
    <row r="27" spans="1:17" ht="15" customHeight="1" thickBot="1">
      <c r="A27" s="490"/>
      <c r="B27" s="491"/>
      <c r="C27" s="492"/>
      <c r="D27" s="492"/>
      <c r="E27" s="492"/>
      <c r="F27" s="492"/>
      <c r="G27" s="492"/>
      <c r="H27" s="492"/>
      <c r="I27" s="492"/>
      <c r="J27" s="492"/>
      <c r="K27" s="492"/>
      <c r="L27" s="491"/>
      <c r="M27" s="491"/>
      <c r="N27" s="491"/>
      <c r="O27" s="491"/>
      <c r="P27" s="491"/>
      <c r="Q27" s="491"/>
    </row>
    <row r="28" spans="1:17" ht="15" customHeight="1" thickTop="1">
      <c r="A28" s="493" t="s">
        <v>495</v>
      </c>
      <c r="B28" s="494"/>
      <c r="C28" s="466"/>
      <c r="D28" s="466"/>
      <c r="E28" s="466"/>
      <c r="F28" s="466"/>
      <c r="G28" s="466"/>
      <c r="H28" s="466"/>
      <c r="I28" s="466"/>
      <c r="J28" s="466"/>
      <c r="K28" s="466"/>
      <c r="L28" s="494"/>
      <c r="M28" s="494"/>
      <c r="N28" s="495"/>
      <c r="O28" s="495"/>
      <c r="P28" s="495"/>
      <c r="Q28" s="495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R28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53.5703125" style="305" customWidth="1"/>
    <col min="2" max="2" width="15.7109375" style="304" customWidth="1"/>
    <col min="3" max="3" width="27.7109375" style="34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53.570312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53.570312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53.570312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53.570312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53.570312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53.570312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53.570312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53.570312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53.570312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53.570312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53.570312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53.570312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53.570312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53.570312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53.570312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53.570312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53.570312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53.570312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53.570312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53.570312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53.570312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53.570312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53.570312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53.570312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53.570312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53.570312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53.570312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53.570312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53.570312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53.570312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53.570312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53.570312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53.570312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53.570312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53.570312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53.570312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53.570312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53.570312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53.570312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53.570312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53.570312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53.570312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53.570312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53.570312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53.570312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53.570312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53.570312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53.570312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53.570312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53.570312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53.570312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53.570312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53.570312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53.570312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53.570312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53.570312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53.570312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53.570312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53.570312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53.570312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53.570312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53.570312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53.570312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604" t="s">
        <v>1158</v>
      </c>
    </row>
    <row r="2" spans="1:18" s="332" customFormat="1" ht="15" customHeight="1">
      <c r="A2" s="708" t="s">
        <v>513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</row>
    <row r="3" spans="1:18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</row>
    <row r="4" spans="1:18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8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</row>
    <row r="6" spans="1:18" s="342" customFormat="1" ht="15" customHeight="1">
      <c r="A6" s="479"/>
      <c r="B6" s="711" t="s">
        <v>63</v>
      </c>
      <c r="C6" s="711"/>
      <c r="D6" s="711"/>
      <c r="E6" s="711"/>
      <c r="F6" s="711"/>
      <c r="G6" s="711"/>
      <c r="H6" s="711"/>
      <c r="I6" s="711"/>
      <c r="J6" s="711" t="s">
        <v>65</v>
      </c>
      <c r="K6" s="711"/>
      <c r="L6" s="711"/>
      <c r="M6" s="711"/>
      <c r="N6" s="711"/>
      <c r="O6" s="711"/>
      <c r="P6" s="711"/>
      <c r="Q6" s="711"/>
    </row>
    <row r="7" spans="1:18" s="343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ht="15" customHeight="1">
      <c r="A8" s="483" t="s">
        <v>476</v>
      </c>
      <c r="B8" s="214">
        <v>267771.78453</v>
      </c>
      <c r="C8" s="214">
        <v>52477.043189999997</v>
      </c>
      <c r="D8" s="214">
        <v>236.72869</v>
      </c>
      <c r="E8" s="214">
        <v>1085.97363</v>
      </c>
      <c r="F8" s="214">
        <v>2268.5521899999999</v>
      </c>
      <c r="G8" s="214">
        <v>2335.2260299999998</v>
      </c>
      <c r="H8" s="214">
        <v>0.36</v>
      </c>
      <c r="I8" s="214">
        <v>326175.66826000001</v>
      </c>
      <c r="J8" s="214">
        <v>2488522.7781799999</v>
      </c>
      <c r="K8" s="214">
        <v>225924.04234000001</v>
      </c>
      <c r="L8" s="214">
        <v>3144.9098899999999</v>
      </c>
      <c r="M8" s="214">
        <v>4411.2766700000002</v>
      </c>
      <c r="N8" s="214">
        <v>3959.1512499999999</v>
      </c>
      <c r="O8" s="214">
        <v>6036.5869699999994</v>
      </c>
      <c r="P8" s="214">
        <v>869.01370999999995</v>
      </c>
      <c r="Q8" s="214">
        <v>2732867.7590100002</v>
      </c>
    </row>
    <row r="9" spans="1:18" ht="15" customHeight="1">
      <c r="A9" s="483" t="s">
        <v>477</v>
      </c>
      <c r="B9" s="484">
        <v>8317.8683399999991</v>
      </c>
      <c r="C9" s="484">
        <v>2619.3698199999999</v>
      </c>
      <c r="D9" s="484">
        <v>0</v>
      </c>
      <c r="E9" s="484">
        <v>0</v>
      </c>
      <c r="F9" s="484">
        <v>0</v>
      </c>
      <c r="G9" s="484">
        <v>0</v>
      </c>
      <c r="H9" s="484">
        <v>0</v>
      </c>
      <c r="I9" s="484">
        <v>10937.238160000001</v>
      </c>
      <c r="J9" s="484">
        <v>85548.030310000002</v>
      </c>
      <c r="K9" s="484">
        <v>4838.9196700000002</v>
      </c>
      <c r="L9" s="214">
        <v>67.304149999999993</v>
      </c>
      <c r="M9" s="214">
        <v>0</v>
      </c>
      <c r="N9" s="214">
        <v>43.537660000000002</v>
      </c>
      <c r="O9" s="214">
        <v>633.14608999999996</v>
      </c>
      <c r="P9" s="214">
        <v>49.11186</v>
      </c>
      <c r="Q9" s="214">
        <v>91180.049739999988</v>
      </c>
    </row>
    <row r="10" spans="1:18" ht="15" customHeight="1">
      <c r="A10" s="483" t="s">
        <v>478</v>
      </c>
      <c r="B10" s="484">
        <v>437.95067</v>
      </c>
      <c r="C10" s="484">
        <v>37.858789999999999</v>
      </c>
      <c r="D10" s="484">
        <v>0</v>
      </c>
      <c r="E10" s="484">
        <v>0</v>
      </c>
      <c r="F10" s="484">
        <v>0</v>
      </c>
      <c r="G10" s="484">
        <v>0</v>
      </c>
      <c r="H10" s="484">
        <v>0</v>
      </c>
      <c r="I10" s="484">
        <v>475.80946</v>
      </c>
      <c r="J10" s="484">
        <v>0</v>
      </c>
      <c r="K10" s="484">
        <v>0</v>
      </c>
      <c r="L10" s="214">
        <v>0</v>
      </c>
      <c r="M10" s="214">
        <v>0</v>
      </c>
      <c r="N10" s="214">
        <v>0</v>
      </c>
      <c r="O10" s="214">
        <v>0</v>
      </c>
      <c r="P10" s="214">
        <v>82.32</v>
      </c>
      <c r="Q10" s="214">
        <v>82.32</v>
      </c>
    </row>
    <row r="11" spans="1:18" ht="15" customHeight="1">
      <c r="A11" s="483" t="s">
        <v>479</v>
      </c>
      <c r="B11" s="214">
        <v>13921.325210000001</v>
      </c>
      <c r="C11" s="214">
        <v>2993.19389</v>
      </c>
      <c r="D11" s="214">
        <v>897.17653000000007</v>
      </c>
      <c r="E11" s="214">
        <v>380.24707000000001</v>
      </c>
      <c r="F11" s="214">
        <v>233.84582</v>
      </c>
      <c r="G11" s="214">
        <v>0</v>
      </c>
      <c r="H11" s="214">
        <v>0</v>
      </c>
      <c r="I11" s="214">
        <v>18425.788519999998</v>
      </c>
      <c r="J11" s="214">
        <v>101858.89942</v>
      </c>
      <c r="K11" s="214">
        <v>14975.693949999999</v>
      </c>
      <c r="L11" s="214">
        <v>80.131</v>
      </c>
      <c r="M11" s="214">
        <v>36.592089999999999</v>
      </c>
      <c r="N11" s="214">
        <v>131.36023</v>
      </c>
      <c r="O11" s="214">
        <v>185.02898999999999</v>
      </c>
      <c r="P11" s="214">
        <v>104.6857</v>
      </c>
      <c r="Q11" s="214">
        <v>117372.39138</v>
      </c>
    </row>
    <row r="12" spans="1:18" ht="15" customHeight="1">
      <c r="A12" s="483" t="s">
        <v>480</v>
      </c>
      <c r="B12" s="214">
        <v>549098.89561999997</v>
      </c>
      <c r="C12" s="214">
        <v>58098.721509999996</v>
      </c>
      <c r="D12" s="214">
        <v>2810.5842299999999</v>
      </c>
      <c r="E12" s="214">
        <v>2420.1943099999999</v>
      </c>
      <c r="F12" s="214">
        <v>9768.5232500000002</v>
      </c>
      <c r="G12" s="214">
        <v>12769.85095</v>
      </c>
      <c r="H12" s="214">
        <v>24705.63148</v>
      </c>
      <c r="I12" s="214">
        <v>659672.40135000006</v>
      </c>
      <c r="J12" s="214">
        <v>1241309.9265399999</v>
      </c>
      <c r="K12" s="214">
        <v>288374.38154000003</v>
      </c>
      <c r="L12" s="214">
        <v>2281.59935</v>
      </c>
      <c r="M12" s="214">
        <v>6938.8002000000006</v>
      </c>
      <c r="N12" s="214">
        <v>2207.90479</v>
      </c>
      <c r="O12" s="214">
        <v>11466.4332952</v>
      </c>
      <c r="P12" s="214">
        <v>3321.8229799999999</v>
      </c>
      <c r="Q12" s="214">
        <v>1555900.8687</v>
      </c>
    </row>
    <row r="13" spans="1:18" ht="15" customHeight="1">
      <c r="A13" s="483" t="s">
        <v>481</v>
      </c>
      <c r="B13" s="214">
        <v>2687.0583700000002</v>
      </c>
      <c r="C13" s="214">
        <v>23148.152890000001</v>
      </c>
      <c r="D13" s="214">
        <v>0</v>
      </c>
      <c r="E13" s="214">
        <v>0</v>
      </c>
      <c r="F13" s="214">
        <v>237.31973000000002</v>
      </c>
      <c r="G13" s="214">
        <v>0</v>
      </c>
      <c r="H13" s="214">
        <v>1799.5068000000001</v>
      </c>
      <c r="I13" s="214">
        <v>27872.037789999998</v>
      </c>
      <c r="J13" s="214">
        <v>4656.8564699999997</v>
      </c>
      <c r="K13" s="214">
        <v>540.78656999999998</v>
      </c>
      <c r="L13" s="214">
        <v>0</v>
      </c>
      <c r="M13" s="214">
        <v>0</v>
      </c>
      <c r="N13" s="214">
        <v>60.483530000000002</v>
      </c>
      <c r="O13" s="214">
        <v>0</v>
      </c>
      <c r="P13" s="214">
        <v>0</v>
      </c>
      <c r="Q13" s="214">
        <v>5258.1265700000004</v>
      </c>
    </row>
    <row r="14" spans="1:18" ht="15" customHeight="1">
      <c r="A14" s="483" t="s">
        <v>68</v>
      </c>
      <c r="B14" s="214">
        <v>711331.6054</v>
      </c>
      <c r="C14" s="214">
        <v>201689.24586000002</v>
      </c>
      <c r="D14" s="214">
        <v>2185.4357400000004</v>
      </c>
      <c r="E14" s="214">
        <v>5148.3528399999996</v>
      </c>
      <c r="F14" s="214">
        <v>25545.709420000003</v>
      </c>
      <c r="G14" s="214">
        <v>16349.419240000001</v>
      </c>
      <c r="H14" s="214">
        <v>260850.49750999999</v>
      </c>
      <c r="I14" s="214">
        <v>1223100.2660099999</v>
      </c>
      <c r="J14" s="214">
        <v>259676.14694139999</v>
      </c>
      <c r="K14" s="214">
        <v>45355.116150000002</v>
      </c>
      <c r="L14" s="214">
        <v>188.19365999999999</v>
      </c>
      <c r="M14" s="214">
        <v>513.43838000000005</v>
      </c>
      <c r="N14" s="214">
        <v>814.92625999999996</v>
      </c>
      <c r="O14" s="214">
        <v>2485.98056</v>
      </c>
      <c r="P14" s="214">
        <v>149601.86009999999</v>
      </c>
      <c r="Q14" s="214">
        <v>458635.66204999998</v>
      </c>
    </row>
    <row r="15" spans="1:18" ht="15" customHeight="1">
      <c r="A15" s="483" t="s">
        <v>482</v>
      </c>
      <c r="B15" s="214">
        <v>498262.39515</v>
      </c>
      <c r="C15" s="214">
        <v>131744.315</v>
      </c>
      <c r="D15" s="214">
        <v>4758.5491400000001</v>
      </c>
      <c r="E15" s="214">
        <v>5727.7904600000002</v>
      </c>
      <c r="F15" s="214">
        <v>17528.19411</v>
      </c>
      <c r="G15" s="214">
        <v>22243.605957600001</v>
      </c>
      <c r="H15" s="214">
        <v>4552.9942899999996</v>
      </c>
      <c r="I15" s="214">
        <v>684817.84411000006</v>
      </c>
      <c r="J15" s="214">
        <v>2394463.7667884002</v>
      </c>
      <c r="K15" s="214">
        <v>502753.9544548</v>
      </c>
      <c r="L15" s="214">
        <v>15988.66267</v>
      </c>
      <c r="M15" s="214">
        <v>21478.181430000001</v>
      </c>
      <c r="N15" s="214">
        <v>12045.348099999999</v>
      </c>
      <c r="O15" s="214">
        <v>22169.008550000002</v>
      </c>
      <c r="P15" s="214">
        <v>255282.16994999998</v>
      </c>
      <c r="Q15" s="214">
        <v>3224181.0919400002</v>
      </c>
    </row>
    <row r="16" spans="1:18" ht="15" customHeight="1">
      <c r="A16" s="483" t="s">
        <v>483</v>
      </c>
      <c r="B16" s="214">
        <v>123330.06359999999</v>
      </c>
      <c r="C16" s="214">
        <v>31686.279399999999</v>
      </c>
      <c r="D16" s="214">
        <v>716.57266000000004</v>
      </c>
      <c r="E16" s="214">
        <v>1316.0724399999999</v>
      </c>
      <c r="F16" s="214">
        <v>4445.6310100000001</v>
      </c>
      <c r="G16" s="214">
        <v>1645.3757599999999</v>
      </c>
      <c r="H16" s="214">
        <v>713.70633999999995</v>
      </c>
      <c r="I16" s="214">
        <v>163853.70121</v>
      </c>
      <c r="J16" s="214">
        <v>325589.44633999997</v>
      </c>
      <c r="K16" s="214">
        <v>71727.231349999987</v>
      </c>
      <c r="L16" s="214">
        <v>1205.99387</v>
      </c>
      <c r="M16" s="214">
        <v>1907.9257299999999</v>
      </c>
      <c r="N16" s="214">
        <v>1170.2621799999999</v>
      </c>
      <c r="O16" s="214">
        <v>4836.3000300000003</v>
      </c>
      <c r="P16" s="214">
        <v>1455.68788</v>
      </c>
      <c r="Q16" s="214">
        <v>407892.84737999999</v>
      </c>
    </row>
    <row r="17" spans="1:17" ht="15" customHeight="1">
      <c r="A17" s="483" t="s">
        <v>484</v>
      </c>
      <c r="B17" s="214">
        <v>216070.84828999999</v>
      </c>
      <c r="C17" s="214">
        <v>55759.474869999998</v>
      </c>
      <c r="D17" s="214">
        <v>1598.8981200000001</v>
      </c>
      <c r="E17" s="214">
        <v>827.37341000000004</v>
      </c>
      <c r="F17" s="214">
        <v>8484.6423300000006</v>
      </c>
      <c r="G17" s="214">
        <v>23250.378800000002</v>
      </c>
      <c r="H17" s="214">
        <v>446.66206</v>
      </c>
      <c r="I17" s="214">
        <v>306438.27788000001</v>
      </c>
      <c r="J17" s="214">
        <v>886719.12898000004</v>
      </c>
      <c r="K17" s="214">
        <v>212491.93958000001</v>
      </c>
      <c r="L17" s="214">
        <v>2127.3953500000002</v>
      </c>
      <c r="M17" s="214">
        <v>4486.0412000000006</v>
      </c>
      <c r="N17" s="214">
        <v>3867.0961200000002</v>
      </c>
      <c r="O17" s="214">
        <v>6511.3463400000001</v>
      </c>
      <c r="P17" s="214">
        <v>3052.0221800000004</v>
      </c>
      <c r="Q17" s="214">
        <v>1119254.9697499999</v>
      </c>
    </row>
    <row r="18" spans="1:17" ht="15" customHeight="1">
      <c r="A18" s="483" t="s">
        <v>485</v>
      </c>
      <c r="B18" s="214">
        <v>38429.999680000001</v>
      </c>
      <c r="C18" s="214">
        <v>6956.4914100000005</v>
      </c>
      <c r="D18" s="214">
        <v>68.382199999999997</v>
      </c>
      <c r="E18" s="214">
        <v>267.01253000000003</v>
      </c>
      <c r="F18" s="214">
        <v>398.31803000000002</v>
      </c>
      <c r="G18" s="214">
        <v>7363.5034299999998</v>
      </c>
      <c r="H18" s="214">
        <v>6335.7798899999998</v>
      </c>
      <c r="I18" s="214">
        <v>59819.48717</v>
      </c>
      <c r="J18" s="214">
        <v>737.32134999999994</v>
      </c>
      <c r="K18" s="214">
        <v>328.41451000000001</v>
      </c>
      <c r="L18" s="214">
        <v>27.58446</v>
      </c>
      <c r="M18" s="214">
        <v>0</v>
      </c>
      <c r="N18" s="214">
        <v>0</v>
      </c>
      <c r="O18" s="214">
        <v>0</v>
      </c>
      <c r="P18" s="214">
        <v>191.71337</v>
      </c>
      <c r="Q18" s="214">
        <v>1285.03369</v>
      </c>
    </row>
    <row r="19" spans="1:17" ht="15" customHeight="1">
      <c r="A19" s="483" t="s">
        <v>486</v>
      </c>
      <c r="B19" s="214">
        <v>544256.53053859994</v>
      </c>
      <c r="C19" s="214">
        <v>213535.28028000001</v>
      </c>
      <c r="D19" s="214">
        <v>2926.11841</v>
      </c>
      <c r="E19" s="214">
        <v>6592.0126500000006</v>
      </c>
      <c r="F19" s="214">
        <v>13656.7426</v>
      </c>
      <c r="G19" s="214">
        <v>16973.527590000002</v>
      </c>
      <c r="H19" s="214">
        <v>9672.9655999999995</v>
      </c>
      <c r="I19" s="214">
        <v>807613.17767</v>
      </c>
      <c r="J19" s="214">
        <v>140537.09656000001</v>
      </c>
      <c r="K19" s="214">
        <v>80457.241542799995</v>
      </c>
      <c r="L19" s="214">
        <v>221.41139000000001</v>
      </c>
      <c r="M19" s="214">
        <v>2024.96174</v>
      </c>
      <c r="N19" s="214">
        <v>1091.5467699999999</v>
      </c>
      <c r="O19" s="214">
        <v>3022.9205299999999</v>
      </c>
      <c r="P19" s="214">
        <v>19321.00229</v>
      </c>
      <c r="Q19" s="214">
        <v>246676.18081999998</v>
      </c>
    </row>
    <row r="20" spans="1:17" ht="15" customHeight="1">
      <c r="A20" s="483" t="s">
        <v>487</v>
      </c>
      <c r="B20" s="214">
        <v>723.46788000000004</v>
      </c>
      <c r="C20" s="214">
        <v>0</v>
      </c>
      <c r="D20" s="214">
        <v>0</v>
      </c>
      <c r="E20" s="214">
        <v>0</v>
      </c>
      <c r="F20" s="214">
        <v>140</v>
      </c>
      <c r="G20" s="214">
        <v>7.5056400000000005</v>
      </c>
      <c r="H20" s="214">
        <v>4.8</v>
      </c>
      <c r="I20" s="214">
        <v>875.77351999999996</v>
      </c>
      <c r="J20" s="214">
        <v>372.94659999999999</v>
      </c>
      <c r="K20" s="214">
        <v>0</v>
      </c>
      <c r="L20" s="214">
        <v>0</v>
      </c>
      <c r="M20" s="214">
        <v>0</v>
      </c>
      <c r="N20" s="214">
        <v>0</v>
      </c>
      <c r="O20" s="214">
        <v>0</v>
      </c>
      <c r="P20" s="214">
        <v>1.5</v>
      </c>
      <c r="Q20" s="214">
        <v>374.44659999999999</v>
      </c>
    </row>
    <row r="21" spans="1:17" ht="15" customHeight="1">
      <c r="A21" s="483" t="s">
        <v>488</v>
      </c>
      <c r="B21" s="214">
        <v>4826.9515000000001</v>
      </c>
      <c r="C21" s="214">
        <v>1497.1389999999999</v>
      </c>
      <c r="D21" s="214">
        <v>0</v>
      </c>
      <c r="E21" s="214">
        <v>0</v>
      </c>
      <c r="F21" s="214">
        <v>0</v>
      </c>
      <c r="G21" s="214">
        <v>10.037120000000002</v>
      </c>
      <c r="H21" s="214">
        <v>0</v>
      </c>
      <c r="I21" s="214">
        <v>6334.1276200000002</v>
      </c>
      <c r="J21" s="214">
        <v>2100.2197700000002</v>
      </c>
      <c r="K21" s="214">
        <v>570.18838000000005</v>
      </c>
      <c r="L21" s="214">
        <v>0</v>
      </c>
      <c r="M21" s="214">
        <v>4.0143300000000002</v>
      </c>
      <c r="N21" s="214">
        <v>0</v>
      </c>
      <c r="O21" s="214">
        <v>0</v>
      </c>
      <c r="P21" s="214">
        <v>94.007170000000002</v>
      </c>
      <c r="Q21" s="214">
        <v>2768.42965</v>
      </c>
    </row>
    <row r="22" spans="1:17" ht="15" customHeight="1">
      <c r="A22" s="483" t="s">
        <v>489</v>
      </c>
      <c r="B22" s="214">
        <v>196697.91474000001</v>
      </c>
      <c r="C22" s="214">
        <v>13606.868199999999</v>
      </c>
      <c r="D22" s="214">
        <v>1917.5354</v>
      </c>
      <c r="E22" s="214">
        <v>857.27399000000003</v>
      </c>
      <c r="F22" s="214">
        <v>7529.2405668000001</v>
      </c>
      <c r="G22" s="214">
        <v>2459.5483100000001</v>
      </c>
      <c r="H22" s="214">
        <v>32012.611980000001</v>
      </c>
      <c r="I22" s="214">
        <v>255080.99319000001</v>
      </c>
      <c r="J22" s="214">
        <v>65890.136270000003</v>
      </c>
      <c r="K22" s="214">
        <v>19132.785879999999</v>
      </c>
      <c r="L22" s="214">
        <v>238.45382999999998</v>
      </c>
      <c r="M22" s="214">
        <v>495.98728999999997</v>
      </c>
      <c r="N22" s="214">
        <v>369.65965</v>
      </c>
      <c r="O22" s="214">
        <v>574.81277999999998</v>
      </c>
      <c r="P22" s="214">
        <v>1203.09907</v>
      </c>
      <c r="Q22" s="214">
        <v>87904.934769999993</v>
      </c>
    </row>
    <row r="23" spans="1:17" ht="15" customHeight="1">
      <c r="A23" s="483" t="s">
        <v>490</v>
      </c>
      <c r="B23" s="214">
        <v>52.097149999999999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52.097149999999999</v>
      </c>
      <c r="J23" s="214">
        <v>0</v>
      </c>
      <c r="K23" s="214">
        <v>0</v>
      </c>
      <c r="L23" s="214">
        <v>0</v>
      </c>
      <c r="M23" s="214">
        <v>0</v>
      </c>
      <c r="N23" s="214">
        <v>0</v>
      </c>
      <c r="O23" s="214">
        <v>0</v>
      </c>
      <c r="P23" s="214">
        <v>0</v>
      </c>
      <c r="Q23" s="214">
        <v>0</v>
      </c>
    </row>
    <row r="24" spans="1:17" ht="15" customHeight="1">
      <c r="A24" s="483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0</v>
      </c>
      <c r="I24" s="214">
        <v>0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0</v>
      </c>
      <c r="Q24" s="214">
        <v>0</v>
      </c>
    </row>
    <row r="25" spans="1:17" s="313" customFormat="1" ht="15" customHeight="1">
      <c r="A25" s="483" t="s">
        <v>492</v>
      </c>
      <c r="B25" s="214">
        <v>144.84211999999999</v>
      </c>
      <c r="C25" s="214">
        <v>31.35998</v>
      </c>
      <c r="D25" s="214">
        <v>0</v>
      </c>
      <c r="E25" s="214">
        <v>0</v>
      </c>
      <c r="F25" s="214">
        <v>0</v>
      </c>
      <c r="G25" s="214">
        <v>0</v>
      </c>
      <c r="H25" s="214">
        <v>0</v>
      </c>
      <c r="I25" s="214">
        <v>176.2021</v>
      </c>
      <c r="J25" s="214">
        <v>0</v>
      </c>
      <c r="K25" s="214">
        <v>0</v>
      </c>
      <c r="L25" s="214">
        <v>0</v>
      </c>
      <c r="M25" s="214">
        <v>0</v>
      </c>
      <c r="N25" s="214">
        <v>0</v>
      </c>
      <c r="O25" s="214">
        <v>0</v>
      </c>
      <c r="P25" s="214">
        <v>0</v>
      </c>
      <c r="Q25" s="214">
        <v>0</v>
      </c>
    </row>
    <row r="26" spans="1:17" s="313" customFormat="1" ht="15" customHeight="1">
      <c r="A26" s="477" t="s">
        <v>67</v>
      </c>
      <c r="B26" s="485">
        <v>3176361.5987885999</v>
      </c>
      <c r="C26" s="485">
        <v>795880.79408999986</v>
      </c>
      <c r="D26" s="485">
        <v>18115.98112</v>
      </c>
      <c r="E26" s="485">
        <v>24622.303330000002</v>
      </c>
      <c r="F26" s="485">
        <v>90236.719056799993</v>
      </c>
      <c r="G26" s="485">
        <v>105407.97882759999</v>
      </c>
      <c r="H26" s="485">
        <v>341095.51594999991</v>
      </c>
      <c r="I26" s="485">
        <v>4551720.8911700007</v>
      </c>
      <c r="J26" s="485">
        <v>7997982.7005198002</v>
      </c>
      <c r="K26" s="485">
        <v>1467470.6959176003</v>
      </c>
      <c r="L26" s="485">
        <v>25571.639619999994</v>
      </c>
      <c r="M26" s="485">
        <v>42297.219059999996</v>
      </c>
      <c r="N26" s="485">
        <v>25761.276540000006</v>
      </c>
      <c r="O26" s="485">
        <v>57921.564135200002</v>
      </c>
      <c r="P26" s="485">
        <v>434630.01626</v>
      </c>
      <c r="Q26" s="485">
        <v>10051635.112049999</v>
      </c>
    </row>
    <row r="27" spans="1:17" ht="15" customHeight="1" thickBot="1">
      <c r="A27" s="490"/>
      <c r="B27" s="491"/>
      <c r="C27" s="492"/>
      <c r="D27" s="492"/>
      <c r="E27" s="492"/>
      <c r="F27" s="492"/>
      <c r="G27" s="492"/>
      <c r="H27" s="492"/>
      <c r="I27" s="492"/>
      <c r="J27" s="492"/>
      <c r="K27" s="492"/>
      <c r="L27" s="491"/>
      <c r="M27" s="491"/>
      <c r="N27" s="491"/>
      <c r="O27" s="491"/>
      <c r="P27" s="491"/>
      <c r="Q27" s="491"/>
    </row>
    <row r="28" spans="1:17" ht="15" customHeight="1" thickTop="1">
      <c r="A28" s="493" t="s">
        <v>495</v>
      </c>
      <c r="B28" s="494"/>
      <c r="C28" s="466"/>
      <c r="D28" s="466"/>
      <c r="E28" s="466"/>
      <c r="F28" s="466"/>
      <c r="G28" s="466"/>
      <c r="H28" s="466"/>
      <c r="I28" s="466"/>
      <c r="J28" s="466"/>
      <c r="K28" s="466"/>
      <c r="L28" s="494"/>
      <c r="M28" s="494"/>
      <c r="N28" s="495"/>
      <c r="O28" s="495"/>
      <c r="P28" s="495"/>
      <c r="Q28" s="495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J29"/>
  <sheetViews>
    <sheetView zoomScaleNormal="100" workbookViewId="0">
      <selection sqref="A1:I1"/>
    </sheetView>
  </sheetViews>
  <sheetFormatPr baseColWidth="10" defaultColWidth="9.140625" defaultRowHeight="12.75"/>
  <cols>
    <col min="1" max="1" width="53.5703125" style="305" customWidth="1"/>
    <col min="2" max="2" width="15.7109375" style="304" customWidth="1"/>
    <col min="3" max="3" width="27.7109375" style="30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9" width="15.7109375" style="304" customWidth="1"/>
    <col min="10" max="256" width="9.140625" style="304"/>
    <col min="257" max="257" width="53.570312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5" width="15.7109375" style="304" customWidth="1"/>
    <col min="266" max="512" width="9.140625" style="304"/>
    <col min="513" max="513" width="53.570312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1" width="15.7109375" style="304" customWidth="1"/>
    <col min="522" max="768" width="9.140625" style="304"/>
    <col min="769" max="769" width="53.570312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7" width="15.7109375" style="304" customWidth="1"/>
    <col min="778" max="1024" width="9.140625" style="304"/>
    <col min="1025" max="1025" width="53.570312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3" width="15.7109375" style="304" customWidth="1"/>
    <col min="1034" max="1280" width="9.140625" style="304"/>
    <col min="1281" max="1281" width="53.570312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89" width="15.7109375" style="304" customWidth="1"/>
    <col min="1290" max="1536" width="9.140625" style="304"/>
    <col min="1537" max="1537" width="53.570312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5" width="15.7109375" style="304" customWidth="1"/>
    <col min="1546" max="1792" width="9.140625" style="304"/>
    <col min="1793" max="1793" width="53.570312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1" width="15.7109375" style="304" customWidth="1"/>
    <col min="1802" max="2048" width="9.140625" style="304"/>
    <col min="2049" max="2049" width="53.570312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7" width="15.7109375" style="304" customWidth="1"/>
    <col min="2058" max="2304" width="9.140625" style="304"/>
    <col min="2305" max="2305" width="53.570312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3" width="15.7109375" style="304" customWidth="1"/>
    <col min="2314" max="2560" width="9.140625" style="304"/>
    <col min="2561" max="2561" width="53.570312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69" width="15.7109375" style="304" customWidth="1"/>
    <col min="2570" max="2816" width="9.140625" style="304"/>
    <col min="2817" max="2817" width="53.570312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5" width="15.7109375" style="304" customWidth="1"/>
    <col min="2826" max="3072" width="9.140625" style="304"/>
    <col min="3073" max="3073" width="53.570312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1" width="15.7109375" style="304" customWidth="1"/>
    <col min="3082" max="3328" width="9.140625" style="304"/>
    <col min="3329" max="3329" width="53.570312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7" width="15.7109375" style="304" customWidth="1"/>
    <col min="3338" max="3584" width="9.140625" style="304"/>
    <col min="3585" max="3585" width="53.570312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3" width="15.7109375" style="304" customWidth="1"/>
    <col min="3594" max="3840" width="9.140625" style="304"/>
    <col min="3841" max="3841" width="53.570312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49" width="15.7109375" style="304" customWidth="1"/>
    <col min="3850" max="4096" width="9.140625" style="304"/>
    <col min="4097" max="4097" width="53.570312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5" width="15.7109375" style="304" customWidth="1"/>
    <col min="4106" max="4352" width="9.140625" style="304"/>
    <col min="4353" max="4353" width="53.570312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1" width="15.7109375" style="304" customWidth="1"/>
    <col min="4362" max="4608" width="9.140625" style="304"/>
    <col min="4609" max="4609" width="53.570312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7" width="15.7109375" style="304" customWidth="1"/>
    <col min="4618" max="4864" width="9.140625" style="304"/>
    <col min="4865" max="4865" width="53.570312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3" width="15.7109375" style="304" customWidth="1"/>
    <col min="4874" max="5120" width="9.140625" style="304"/>
    <col min="5121" max="5121" width="53.570312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29" width="15.7109375" style="304" customWidth="1"/>
    <col min="5130" max="5376" width="9.140625" style="304"/>
    <col min="5377" max="5377" width="53.570312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5" width="15.7109375" style="304" customWidth="1"/>
    <col min="5386" max="5632" width="9.140625" style="304"/>
    <col min="5633" max="5633" width="53.570312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1" width="15.7109375" style="304" customWidth="1"/>
    <col min="5642" max="5888" width="9.140625" style="304"/>
    <col min="5889" max="5889" width="53.570312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7" width="15.7109375" style="304" customWidth="1"/>
    <col min="5898" max="6144" width="9.140625" style="304"/>
    <col min="6145" max="6145" width="53.570312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3" width="15.7109375" style="304" customWidth="1"/>
    <col min="6154" max="6400" width="9.140625" style="304"/>
    <col min="6401" max="6401" width="53.570312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09" width="15.7109375" style="304" customWidth="1"/>
    <col min="6410" max="6656" width="9.140625" style="304"/>
    <col min="6657" max="6657" width="53.570312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5" width="15.7109375" style="304" customWidth="1"/>
    <col min="6666" max="6912" width="9.140625" style="304"/>
    <col min="6913" max="6913" width="53.570312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1" width="15.7109375" style="304" customWidth="1"/>
    <col min="6922" max="7168" width="9.140625" style="304"/>
    <col min="7169" max="7169" width="53.570312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7" width="15.7109375" style="304" customWidth="1"/>
    <col min="7178" max="7424" width="9.140625" style="304"/>
    <col min="7425" max="7425" width="53.570312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3" width="15.7109375" style="304" customWidth="1"/>
    <col min="7434" max="7680" width="9.140625" style="304"/>
    <col min="7681" max="7681" width="53.570312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89" width="15.7109375" style="304" customWidth="1"/>
    <col min="7690" max="7936" width="9.140625" style="304"/>
    <col min="7937" max="7937" width="53.570312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5" width="15.7109375" style="304" customWidth="1"/>
    <col min="7946" max="8192" width="9.140625" style="304"/>
    <col min="8193" max="8193" width="53.570312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1" width="15.7109375" style="304" customWidth="1"/>
    <col min="8202" max="8448" width="9.140625" style="304"/>
    <col min="8449" max="8449" width="53.570312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7" width="15.7109375" style="304" customWidth="1"/>
    <col min="8458" max="8704" width="9.140625" style="304"/>
    <col min="8705" max="8705" width="53.570312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3" width="15.7109375" style="304" customWidth="1"/>
    <col min="8714" max="8960" width="9.140625" style="304"/>
    <col min="8961" max="8961" width="53.570312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69" width="15.7109375" style="304" customWidth="1"/>
    <col min="8970" max="9216" width="9.140625" style="304"/>
    <col min="9217" max="9217" width="53.570312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5" width="15.7109375" style="304" customWidth="1"/>
    <col min="9226" max="9472" width="9.140625" style="304"/>
    <col min="9473" max="9473" width="53.570312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1" width="15.7109375" style="304" customWidth="1"/>
    <col min="9482" max="9728" width="9.140625" style="304"/>
    <col min="9729" max="9729" width="53.570312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7" width="15.7109375" style="304" customWidth="1"/>
    <col min="9738" max="9984" width="9.140625" style="304"/>
    <col min="9985" max="9985" width="53.570312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3" width="15.7109375" style="304" customWidth="1"/>
    <col min="9994" max="10240" width="9.140625" style="304"/>
    <col min="10241" max="10241" width="53.570312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49" width="15.7109375" style="304" customWidth="1"/>
    <col min="10250" max="10496" width="9.140625" style="304"/>
    <col min="10497" max="10497" width="53.570312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5" width="15.7109375" style="304" customWidth="1"/>
    <col min="10506" max="10752" width="9.140625" style="304"/>
    <col min="10753" max="10753" width="53.570312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1" width="15.7109375" style="304" customWidth="1"/>
    <col min="10762" max="11008" width="9.140625" style="304"/>
    <col min="11009" max="11009" width="53.570312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7" width="15.7109375" style="304" customWidth="1"/>
    <col min="11018" max="11264" width="9.140625" style="304"/>
    <col min="11265" max="11265" width="53.570312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3" width="15.7109375" style="304" customWidth="1"/>
    <col min="11274" max="11520" width="9.140625" style="304"/>
    <col min="11521" max="11521" width="53.570312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29" width="15.7109375" style="304" customWidth="1"/>
    <col min="11530" max="11776" width="9.140625" style="304"/>
    <col min="11777" max="11777" width="53.570312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5" width="15.7109375" style="304" customWidth="1"/>
    <col min="11786" max="12032" width="9.140625" style="304"/>
    <col min="12033" max="12033" width="53.570312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1" width="15.7109375" style="304" customWidth="1"/>
    <col min="12042" max="12288" width="9.140625" style="304"/>
    <col min="12289" max="12289" width="53.570312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7" width="15.7109375" style="304" customWidth="1"/>
    <col min="12298" max="12544" width="9.140625" style="304"/>
    <col min="12545" max="12545" width="53.570312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3" width="15.7109375" style="304" customWidth="1"/>
    <col min="12554" max="12800" width="9.140625" style="304"/>
    <col min="12801" max="12801" width="53.570312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09" width="15.7109375" style="304" customWidth="1"/>
    <col min="12810" max="13056" width="9.140625" style="304"/>
    <col min="13057" max="13057" width="53.570312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5" width="15.7109375" style="304" customWidth="1"/>
    <col min="13066" max="13312" width="9.140625" style="304"/>
    <col min="13313" max="13313" width="53.570312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1" width="15.7109375" style="304" customWidth="1"/>
    <col min="13322" max="13568" width="9.140625" style="304"/>
    <col min="13569" max="13569" width="53.570312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7" width="15.7109375" style="304" customWidth="1"/>
    <col min="13578" max="13824" width="9.140625" style="304"/>
    <col min="13825" max="13825" width="53.570312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3" width="15.7109375" style="304" customWidth="1"/>
    <col min="13834" max="14080" width="9.140625" style="304"/>
    <col min="14081" max="14081" width="53.570312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89" width="15.7109375" style="304" customWidth="1"/>
    <col min="14090" max="14336" width="9.140625" style="304"/>
    <col min="14337" max="14337" width="53.570312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5" width="15.7109375" style="304" customWidth="1"/>
    <col min="14346" max="14592" width="9.140625" style="304"/>
    <col min="14593" max="14593" width="53.570312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1" width="15.7109375" style="304" customWidth="1"/>
    <col min="14602" max="14848" width="9.140625" style="304"/>
    <col min="14849" max="14849" width="53.570312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7" width="15.7109375" style="304" customWidth="1"/>
    <col min="14858" max="15104" width="9.140625" style="304"/>
    <col min="15105" max="15105" width="53.570312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3" width="15.7109375" style="304" customWidth="1"/>
    <col min="15114" max="15360" width="9.140625" style="304"/>
    <col min="15361" max="15361" width="53.570312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69" width="15.7109375" style="304" customWidth="1"/>
    <col min="15370" max="15616" width="9.140625" style="304"/>
    <col min="15617" max="15617" width="53.570312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5" width="15.7109375" style="304" customWidth="1"/>
    <col min="15626" max="15872" width="9.140625" style="304"/>
    <col min="15873" max="15873" width="53.570312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1" width="15.7109375" style="304" customWidth="1"/>
    <col min="15882" max="16128" width="9.140625" style="304"/>
    <col min="16129" max="16129" width="53.570312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7" width="15.7109375" style="304" customWidth="1"/>
    <col min="16138" max="16384" width="9.140625" style="304"/>
  </cols>
  <sheetData>
    <row r="1" spans="1:10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604" t="s">
        <v>1158</v>
      </c>
    </row>
    <row r="2" spans="1:10" s="332" customFormat="1" ht="15" customHeight="1">
      <c r="A2" s="708" t="s">
        <v>513</v>
      </c>
      <c r="B2" s="708"/>
      <c r="C2" s="708"/>
      <c r="D2" s="708"/>
      <c r="E2" s="708"/>
      <c r="F2" s="708"/>
      <c r="G2" s="708"/>
      <c r="H2" s="708"/>
      <c r="I2" s="708"/>
    </row>
    <row r="3" spans="1:10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</row>
    <row r="4" spans="1:10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</row>
    <row r="5" spans="1:10" ht="15" customHeight="1">
      <c r="A5" s="306"/>
      <c r="B5" s="330"/>
      <c r="C5" s="279"/>
      <c r="D5" s="330"/>
      <c r="E5" s="330"/>
      <c r="F5" s="279"/>
      <c r="G5" s="279"/>
      <c r="H5" s="330"/>
      <c r="I5" s="279"/>
    </row>
    <row r="6" spans="1:10" s="342" customFormat="1" ht="15" customHeight="1">
      <c r="A6" s="479"/>
      <c r="B6" s="711" t="s">
        <v>475</v>
      </c>
      <c r="C6" s="711"/>
      <c r="D6" s="711"/>
      <c r="E6" s="711"/>
      <c r="F6" s="711"/>
      <c r="G6" s="711"/>
      <c r="H6" s="711"/>
      <c r="I6" s="711"/>
    </row>
    <row r="7" spans="1:10" s="343" customFormat="1" ht="39.950000000000003" customHeight="1">
      <c r="A7" s="480" t="s">
        <v>500</v>
      </c>
      <c r="B7" s="481" t="s">
        <v>69</v>
      </c>
      <c r="C7" s="481" t="s">
        <v>514</v>
      </c>
      <c r="D7" s="482" t="s">
        <v>515</v>
      </c>
      <c r="E7" s="481" t="s">
        <v>516</v>
      </c>
      <c r="F7" s="481" t="s">
        <v>517</v>
      </c>
      <c r="G7" s="481" t="s">
        <v>518</v>
      </c>
      <c r="H7" s="481" t="s">
        <v>519</v>
      </c>
      <c r="I7" s="481" t="s">
        <v>67</v>
      </c>
    </row>
    <row r="8" spans="1:10" ht="15" customHeight="1">
      <c r="A8" s="483" t="s">
        <v>476</v>
      </c>
      <c r="B8" s="214">
        <v>19820976.830022</v>
      </c>
      <c r="C8" s="214">
        <v>1758060.3870371999</v>
      </c>
      <c r="D8" s="214">
        <v>50161.274959000002</v>
      </c>
      <c r="E8" s="214">
        <v>41754.456909999994</v>
      </c>
      <c r="F8" s="214">
        <v>102572.4191772</v>
      </c>
      <c r="G8" s="214">
        <v>103608.00338760001</v>
      </c>
      <c r="H8" s="214">
        <v>67327.937409999999</v>
      </c>
      <c r="I8" s="214">
        <v>21944461.308910001</v>
      </c>
    </row>
    <row r="9" spans="1:10" ht="15" customHeight="1">
      <c r="A9" s="483" t="s">
        <v>477</v>
      </c>
      <c r="B9" s="484">
        <v>354864.72722</v>
      </c>
      <c r="C9" s="484">
        <v>31518.300239999997</v>
      </c>
      <c r="D9" s="214">
        <v>955.87878000000001</v>
      </c>
      <c r="E9" s="214">
        <v>1596.8435099999999</v>
      </c>
      <c r="F9" s="214">
        <v>1353.8981999999999</v>
      </c>
      <c r="G9" s="214">
        <v>1220.7967800000001</v>
      </c>
      <c r="H9" s="214">
        <v>56.125800000000005</v>
      </c>
      <c r="I9" s="214">
        <v>391566.57052999997</v>
      </c>
    </row>
    <row r="10" spans="1:10" ht="15" customHeight="1">
      <c r="A10" s="483" t="s">
        <v>478</v>
      </c>
      <c r="B10" s="484">
        <v>26366.147489999999</v>
      </c>
      <c r="C10" s="484">
        <v>246.8581666</v>
      </c>
      <c r="D10" s="214">
        <v>0</v>
      </c>
      <c r="E10" s="214">
        <v>0</v>
      </c>
      <c r="F10" s="214">
        <v>863.62767000000008</v>
      </c>
      <c r="G10" s="214">
        <v>1337.5393999999999</v>
      </c>
      <c r="H10" s="214">
        <v>474289.85551999998</v>
      </c>
      <c r="I10" s="214">
        <v>503104.02824999997</v>
      </c>
    </row>
    <row r="11" spans="1:10" ht="15" customHeight="1">
      <c r="A11" s="483" t="s">
        <v>479</v>
      </c>
      <c r="B11" s="214">
        <v>786695.92278000002</v>
      </c>
      <c r="C11" s="214">
        <v>118165.37922</v>
      </c>
      <c r="D11" s="214">
        <v>1409.3816399999998</v>
      </c>
      <c r="E11" s="214">
        <v>1754.7441799999999</v>
      </c>
      <c r="F11" s="214">
        <v>3209.1557614000003</v>
      </c>
      <c r="G11" s="214">
        <v>5087.5613700000004</v>
      </c>
      <c r="H11" s="214">
        <v>62749.080459999997</v>
      </c>
      <c r="I11" s="214">
        <v>979071.22540999996</v>
      </c>
    </row>
    <row r="12" spans="1:10" ht="15" customHeight="1">
      <c r="A12" s="483" t="s">
        <v>480</v>
      </c>
      <c r="B12" s="214">
        <v>30335823.623792399</v>
      </c>
      <c r="C12" s="214">
        <v>3828554.5198555999</v>
      </c>
      <c r="D12" s="214">
        <v>111190.00806000001</v>
      </c>
      <c r="E12" s="214">
        <v>126993.7465468</v>
      </c>
      <c r="F12" s="214">
        <v>143956.67668639999</v>
      </c>
      <c r="G12" s="214">
        <v>511329.6921552</v>
      </c>
      <c r="H12" s="214">
        <v>2724993.2855400001</v>
      </c>
      <c r="I12" s="214">
        <v>37782841.552639998</v>
      </c>
    </row>
    <row r="13" spans="1:10" ht="15" customHeight="1">
      <c r="A13" s="483" t="s">
        <v>481</v>
      </c>
      <c r="B13" s="214">
        <v>4458244.2161099995</v>
      </c>
      <c r="C13" s="214">
        <v>110967.72229000001</v>
      </c>
      <c r="D13" s="214">
        <v>139.57785999999999</v>
      </c>
      <c r="E13" s="214">
        <v>0</v>
      </c>
      <c r="F13" s="214">
        <v>12308.10786</v>
      </c>
      <c r="G13" s="214">
        <v>1060.4555800000001</v>
      </c>
      <c r="H13" s="214">
        <v>1200937.2033199999</v>
      </c>
      <c r="I13" s="214">
        <v>5783657.2830200009</v>
      </c>
    </row>
    <row r="14" spans="1:10" ht="15" customHeight="1">
      <c r="A14" s="483" t="s">
        <v>68</v>
      </c>
      <c r="B14" s="214">
        <v>23267031.395252202</v>
      </c>
      <c r="C14" s="214">
        <v>6247642.1262816004</v>
      </c>
      <c r="D14" s="214">
        <v>103452.81582639999</v>
      </c>
      <c r="E14" s="214">
        <v>198619.80818200001</v>
      </c>
      <c r="F14" s="214">
        <v>274752.29983039998</v>
      </c>
      <c r="G14" s="214">
        <v>731446.77640239999</v>
      </c>
      <c r="H14" s="214">
        <v>2104317.3149000001</v>
      </c>
      <c r="I14" s="214">
        <v>32927262.53669</v>
      </c>
    </row>
    <row r="15" spans="1:10" ht="15" customHeight="1">
      <c r="A15" s="483" t="s">
        <v>482</v>
      </c>
      <c r="B15" s="214">
        <v>23715188.796598203</v>
      </c>
      <c r="C15" s="214">
        <v>2922314.5545469997</v>
      </c>
      <c r="D15" s="214">
        <v>221788.3027082</v>
      </c>
      <c r="E15" s="214">
        <v>221301.07552119999</v>
      </c>
      <c r="F15" s="214">
        <v>314920.86714819999</v>
      </c>
      <c r="G15" s="214">
        <v>371080.86602259998</v>
      </c>
      <c r="H15" s="214">
        <v>2570358.7680600001</v>
      </c>
      <c r="I15" s="214">
        <v>30336953.230620001</v>
      </c>
    </row>
    <row r="16" spans="1:10" ht="15" customHeight="1">
      <c r="A16" s="483" t="s">
        <v>483</v>
      </c>
      <c r="B16" s="214">
        <v>1996854.9495166</v>
      </c>
      <c r="C16" s="214">
        <v>835332.51617999992</v>
      </c>
      <c r="D16" s="214">
        <v>25718.603859999999</v>
      </c>
      <c r="E16" s="214">
        <v>34691.723549999995</v>
      </c>
      <c r="F16" s="214">
        <v>58543.707581200004</v>
      </c>
      <c r="G16" s="214">
        <v>69003.561090000003</v>
      </c>
      <c r="H16" s="214">
        <v>20572.367699999999</v>
      </c>
      <c r="I16" s="214">
        <v>3040717.4294799999</v>
      </c>
    </row>
    <row r="17" spans="1:9" ht="15" customHeight="1">
      <c r="A17" s="483" t="s">
        <v>484</v>
      </c>
      <c r="B17" s="214">
        <v>5746043.9212600002</v>
      </c>
      <c r="C17" s="214">
        <v>1458948.408722</v>
      </c>
      <c r="D17" s="214">
        <v>42564.190567400001</v>
      </c>
      <c r="E17" s="214">
        <v>58435.763420000003</v>
      </c>
      <c r="F17" s="214">
        <v>68956.7204814</v>
      </c>
      <c r="G17" s="214">
        <v>99873.838413999998</v>
      </c>
      <c r="H17" s="214">
        <v>181286.34606000001</v>
      </c>
      <c r="I17" s="214">
        <v>7656109.1888999995</v>
      </c>
    </row>
    <row r="18" spans="1:9" ht="15" customHeight="1">
      <c r="A18" s="483" t="s">
        <v>485</v>
      </c>
      <c r="B18" s="214">
        <v>2037407.5167005998</v>
      </c>
      <c r="C18" s="214">
        <v>36695.518530000001</v>
      </c>
      <c r="D18" s="214">
        <v>6358.1594999999998</v>
      </c>
      <c r="E18" s="214">
        <v>914.75636999999995</v>
      </c>
      <c r="F18" s="214">
        <v>4772.8749662</v>
      </c>
      <c r="G18" s="214">
        <v>7634.8373300000003</v>
      </c>
      <c r="H18" s="214">
        <v>3083030.6770700002</v>
      </c>
      <c r="I18" s="214">
        <v>5176814.3404700002</v>
      </c>
    </row>
    <row r="19" spans="1:9" ht="15" customHeight="1">
      <c r="A19" s="483" t="s">
        <v>486</v>
      </c>
      <c r="B19" s="214">
        <v>37652631.695799597</v>
      </c>
      <c r="C19" s="214">
        <v>9499367.9367772005</v>
      </c>
      <c r="D19" s="214">
        <v>215048.74583619999</v>
      </c>
      <c r="E19" s="214">
        <v>370958.45983300003</v>
      </c>
      <c r="F19" s="214">
        <v>553756.29103940004</v>
      </c>
      <c r="G19" s="214">
        <v>941995.49408760003</v>
      </c>
      <c r="H19" s="214">
        <v>2226033.5708499998</v>
      </c>
      <c r="I19" s="214">
        <v>51459792.194260001</v>
      </c>
    </row>
    <row r="20" spans="1:9" ht="15" customHeight="1">
      <c r="A20" s="483" t="s">
        <v>487</v>
      </c>
      <c r="B20" s="214">
        <v>2441516.5562300002</v>
      </c>
      <c r="C20" s="214">
        <v>15525.62075</v>
      </c>
      <c r="D20" s="214">
        <v>11423.545390000001</v>
      </c>
      <c r="E20" s="214">
        <v>706.25882999999999</v>
      </c>
      <c r="F20" s="214">
        <v>11109.479069999999</v>
      </c>
      <c r="G20" s="214">
        <v>2489.2213999999999</v>
      </c>
      <c r="H20" s="214">
        <v>3712.7894799999999</v>
      </c>
      <c r="I20" s="214">
        <v>2486483.4711500001</v>
      </c>
    </row>
    <row r="21" spans="1:9" ht="15" customHeight="1">
      <c r="A21" s="483" t="s">
        <v>488</v>
      </c>
      <c r="B21" s="214">
        <v>269541.76116000005</v>
      </c>
      <c r="C21" s="214">
        <v>44496.78716</v>
      </c>
      <c r="D21" s="214">
        <v>940.14208999999994</v>
      </c>
      <c r="E21" s="214">
        <v>1512.6162300000001</v>
      </c>
      <c r="F21" s="214">
        <v>1395.9514054000001</v>
      </c>
      <c r="G21" s="214">
        <v>1053.3646999999999</v>
      </c>
      <c r="H21" s="214">
        <v>17130.512920000001</v>
      </c>
      <c r="I21" s="214">
        <v>336071.13566999999</v>
      </c>
    </row>
    <row r="22" spans="1:9" ht="15" customHeight="1">
      <c r="A22" s="483" t="s">
        <v>489</v>
      </c>
      <c r="B22" s="214">
        <v>4221657.4021753995</v>
      </c>
      <c r="C22" s="214">
        <v>538565.72606480005</v>
      </c>
      <c r="D22" s="214">
        <v>59867.858128399996</v>
      </c>
      <c r="E22" s="214">
        <v>34211.376000600001</v>
      </c>
      <c r="F22" s="214">
        <v>48227.238319799995</v>
      </c>
      <c r="G22" s="214">
        <v>27316.117280000002</v>
      </c>
      <c r="H22" s="214">
        <v>416308.76610000001</v>
      </c>
      <c r="I22" s="214">
        <v>5346154.4840799998</v>
      </c>
    </row>
    <row r="23" spans="1:9" ht="15" customHeight="1">
      <c r="A23" s="483" t="s">
        <v>490</v>
      </c>
      <c r="B23" s="214">
        <v>5853.9126500000002</v>
      </c>
      <c r="C23" s="214">
        <v>803.02827000000002</v>
      </c>
      <c r="D23" s="214">
        <v>11.94215</v>
      </c>
      <c r="E23" s="214">
        <v>8.8087599999999995</v>
      </c>
      <c r="F23" s="214">
        <v>0</v>
      </c>
      <c r="G23" s="214">
        <v>0</v>
      </c>
      <c r="H23" s="214">
        <v>321.01565000000005</v>
      </c>
      <c r="I23" s="214">
        <v>6998.70748</v>
      </c>
    </row>
    <row r="24" spans="1:9" ht="15" customHeight="1">
      <c r="A24" s="483" t="s">
        <v>491</v>
      </c>
      <c r="B24" s="214">
        <v>68.674700000000001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875.13443000000007</v>
      </c>
      <c r="I24" s="214">
        <v>943.80912999999998</v>
      </c>
    </row>
    <row r="25" spans="1:9" s="313" customFormat="1" ht="15" customHeight="1">
      <c r="A25" s="483" t="s">
        <v>492</v>
      </c>
      <c r="B25" s="214">
        <v>3056.0494199999998</v>
      </c>
      <c r="C25" s="214">
        <v>203.94161</v>
      </c>
      <c r="D25" s="214">
        <v>0</v>
      </c>
      <c r="E25" s="214">
        <v>18.31682</v>
      </c>
      <c r="F25" s="214">
        <v>0</v>
      </c>
      <c r="G25" s="214">
        <v>0</v>
      </c>
      <c r="H25" s="214">
        <v>1999.07302</v>
      </c>
      <c r="I25" s="214">
        <v>5277.38087</v>
      </c>
    </row>
    <row r="26" spans="1:9" s="313" customFormat="1" ht="15" customHeight="1">
      <c r="A26" s="477" t="s">
        <v>67</v>
      </c>
      <c r="B26" s="485">
        <v>157139824.09887695</v>
      </c>
      <c r="C26" s="485">
        <v>27447409.331702001</v>
      </c>
      <c r="D26" s="485">
        <v>851030.42735559982</v>
      </c>
      <c r="E26" s="485">
        <v>1093478.7546635999</v>
      </c>
      <c r="F26" s="485">
        <v>1600699.3151969998</v>
      </c>
      <c r="G26" s="485">
        <v>2875538.1253993995</v>
      </c>
      <c r="H26" s="485">
        <v>15156299.824290002</v>
      </c>
      <c r="I26" s="485">
        <v>206164279.87756002</v>
      </c>
    </row>
    <row r="27" spans="1:9" ht="15" customHeight="1" thickBot="1">
      <c r="A27" s="490"/>
      <c r="B27" s="492"/>
      <c r="C27" s="492"/>
      <c r="D27" s="491"/>
      <c r="E27" s="491"/>
      <c r="F27" s="491"/>
      <c r="G27" s="491"/>
      <c r="H27" s="491"/>
      <c r="I27" s="491"/>
    </row>
    <row r="28" spans="1:9" ht="15" customHeight="1" thickTop="1">
      <c r="A28" s="493" t="s">
        <v>495</v>
      </c>
      <c r="B28" s="466"/>
      <c r="C28" s="466"/>
      <c r="D28" s="494"/>
      <c r="E28" s="494"/>
      <c r="F28" s="495"/>
      <c r="G28" s="495"/>
      <c r="H28" s="495"/>
      <c r="I28" s="495"/>
    </row>
    <row r="29" spans="1:9" ht="15" customHeight="1">
      <c r="A29" s="493" t="s">
        <v>521</v>
      </c>
      <c r="B29" s="465"/>
      <c r="C29" s="465"/>
      <c r="D29" s="465"/>
      <c r="E29" s="31"/>
      <c r="F29" s="495"/>
      <c r="G29" s="495"/>
      <c r="H29" s="495"/>
      <c r="I29" s="495"/>
    </row>
  </sheetData>
  <mergeCells count="5">
    <mergeCell ref="A1:I1"/>
    <mergeCell ref="A2:I2"/>
    <mergeCell ref="A3:I3"/>
    <mergeCell ref="A4:I4"/>
    <mergeCell ref="B6:I6"/>
  </mergeCells>
  <hyperlinks>
    <hyperlink ref="J1" location="ÍNDICE!A1" display="ÍNDICE"/>
  </hyperlink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N29"/>
  <sheetViews>
    <sheetView zoomScaleNormal="100" workbookViewId="0">
      <selection sqref="A1:M1"/>
    </sheetView>
  </sheetViews>
  <sheetFormatPr baseColWidth="10" defaultColWidth="9.140625" defaultRowHeight="12.75"/>
  <cols>
    <col min="1" max="1" width="53.5703125" style="305" customWidth="1"/>
    <col min="2" max="2" width="14.42578125" style="304" customWidth="1"/>
    <col min="3" max="3" width="16.42578125" style="304" customWidth="1"/>
    <col min="4" max="4" width="14.42578125" style="304" customWidth="1"/>
    <col min="5" max="5" width="9.140625" style="304" bestFit="1" customWidth="1"/>
    <col min="6" max="6" width="14.42578125" style="304" customWidth="1"/>
    <col min="7" max="7" width="16.42578125" style="304" customWidth="1"/>
    <col min="8" max="8" width="14.42578125" style="304" customWidth="1"/>
    <col min="9" max="9" width="10.140625" style="304" bestFit="1" customWidth="1"/>
    <col min="10" max="10" width="14.42578125" style="304" customWidth="1"/>
    <col min="11" max="11" width="16.42578125" style="304" customWidth="1"/>
    <col min="12" max="12" width="14.42578125" style="304" customWidth="1"/>
    <col min="13" max="13" width="10.140625" style="304" bestFit="1" customWidth="1"/>
    <col min="14" max="256" width="9.140625" style="304"/>
    <col min="257" max="257" width="53.5703125" style="304" customWidth="1"/>
    <col min="258" max="258" width="14.42578125" style="304" customWidth="1"/>
    <col min="259" max="259" width="16.42578125" style="304" customWidth="1"/>
    <col min="260" max="260" width="14.42578125" style="304" customWidth="1"/>
    <col min="261" max="261" width="9.140625" style="304" bestFit="1" customWidth="1"/>
    <col min="262" max="262" width="14.42578125" style="304" customWidth="1"/>
    <col min="263" max="263" width="16.42578125" style="304" customWidth="1"/>
    <col min="264" max="264" width="14.42578125" style="304" customWidth="1"/>
    <col min="265" max="265" width="10.140625" style="304" bestFit="1" customWidth="1"/>
    <col min="266" max="266" width="14.42578125" style="304" customWidth="1"/>
    <col min="267" max="267" width="16.42578125" style="304" customWidth="1"/>
    <col min="268" max="268" width="14.42578125" style="304" customWidth="1"/>
    <col min="269" max="269" width="10.140625" style="304" bestFit="1" customWidth="1"/>
    <col min="270" max="512" width="9.140625" style="304"/>
    <col min="513" max="513" width="53.5703125" style="304" customWidth="1"/>
    <col min="514" max="514" width="14.42578125" style="304" customWidth="1"/>
    <col min="515" max="515" width="16.42578125" style="304" customWidth="1"/>
    <col min="516" max="516" width="14.42578125" style="304" customWidth="1"/>
    <col min="517" max="517" width="9.140625" style="304" bestFit="1" customWidth="1"/>
    <col min="518" max="518" width="14.42578125" style="304" customWidth="1"/>
    <col min="519" max="519" width="16.42578125" style="304" customWidth="1"/>
    <col min="520" max="520" width="14.42578125" style="304" customWidth="1"/>
    <col min="521" max="521" width="10.140625" style="304" bestFit="1" customWidth="1"/>
    <col min="522" max="522" width="14.42578125" style="304" customWidth="1"/>
    <col min="523" max="523" width="16.42578125" style="304" customWidth="1"/>
    <col min="524" max="524" width="14.42578125" style="304" customWidth="1"/>
    <col min="525" max="525" width="10.140625" style="304" bestFit="1" customWidth="1"/>
    <col min="526" max="768" width="9.140625" style="304"/>
    <col min="769" max="769" width="53.5703125" style="304" customWidth="1"/>
    <col min="770" max="770" width="14.42578125" style="304" customWidth="1"/>
    <col min="771" max="771" width="16.42578125" style="304" customWidth="1"/>
    <col min="772" max="772" width="14.42578125" style="304" customWidth="1"/>
    <col min="773" max="773" width="9.140625" style="304" bestFit="1" customWidth="1"/>
    <col min="774" max="774" width="14.42578125" style="304" customWidth="1"/>
    <col min="775" max="775" width="16.42578125" style="304" customWidth="1"/>
    <col min="776" max="776" width="14.42578125" style="304" customWidth="1"/>
    <col min="777" max="777" width="10.140625" style="304" bestFit="1" customWidth="1"/>
    <col min="778" max="778" width="14.42578125" style="304" customWidth="1"/>
    <col min="779" max="779" width="16.42578125" style="304" customWidth="1"/>
    <col min="780" max="780" width="14.42578125" style="304" customWidth="1"/>
    <col min="781" max="781" width="10.140625" style="304" bestFit="1" customWidth="1"/>
    <col min="782" max="1024" width="9.140625" style="304"/>
    <col min="1025" max="1025" width="53.5703125" style="304" customWidth="1"/>
    <col min="1026" max="1026" width="14.42578125" style="304" customWidth="1"/>
    <col min="1027" max="1027" width="16.42578125" style="304" customWidth="1"/>
    <col min="1028" max="1028" width="14.42578125" style="304" customWidth="1"/>
    <col min="1029" max="1029" width="9.140625" style="304" bestFit="1" customWidth="1"/>
    <col min="1030" max="1030" width="14.42578125" style="304" customWidth="1"/>
    <col min="1031" max="1031" width="16.42578125" style="304" customWidth="1"/>
    <col min="1032" max="1032" width="14.42578125" style="304" customWidth="1"/>
    <col min="1033" max="1033" width="10.140625" style="304" bestFit="1" customWidth="1"/>
    <col min="1034" max="1034" width="14.42578125" style="304" customWidth="1"/>
    <col min="1035" max="1035" width="16.42578125" style="304" customWidth="1"/>
    <col min="1036" max="1036" width="14.42578125" style="304" customWidth="1"/>
    <col min="1037" max="1037" width="10.140625" style="304" bestFit="1" customWidth="1"/>
    <col min="1038" max="1280" width="9.140625" style="304"/>
    <col min="1281" max="1281" width="53.5703125" style="304" customWidth="1"/>
    <col min="1282" max="1282" width="14.42578125" style="304" customWidth="1"/>
    <col min="1283" max="1283" width="16.42578125" style="304" customWidth="1"/>
    <col min="1284" max="1284" width="14.42578125" style="304" customWidth="1"/>
    <col min="1285" max="1285" width="9.140625" style="304" bestFit="1" customWidth="1"/>
    <col min="1286" max="1286" width="14.42578125" style="304" customWidth="1"/>
    <col min="1287" max="1287" width="16.42578125" style="304" customWidth="1"/>
    <col min="1288" max="1288" width="14.42578125" style="304" customWidth="1"/>
    <col min="1289" max="1289" width="10.140625" style="304" bestFit="1" customWidth="1"/>
    <col min="1290" max="1290" width="14.42578125" style="304" customWidth="1"/>
    <col min="1291" max="1291" width="16.42578125" style="304" customWidth="1"/>
    <col min="1292" max="1292" width="14.42578125" style="304" customWidth="1"/>
    <col min="1293" max="1293" width="10.140625" style="304" bestFit="1" customWidth="1"/>
    <col min="1294" max="1536" width="9.140625" style="304"/>
    <col min="1537" max="1537" width="53.5703125" style="304" customWidth="1"/>
    <col min="1538" max="1538" width="14.42578125" style="304" customWidth="1"/>
    <col min="1539" max="1539" width="16.42578125" style="304" customWidth="1"/>
    <col min="1540" max="1540" width="14.42578125" style="304" customWidth="1"/>
    <col min="1541" max="1541" width="9.140625" style="304" bestFit="1" customWidth="1"/>
    <col min="1542" max="1542" width="14.42578125" style="304" customWidth="1"/>
    <col min="1543" max="1543" width="16.42578125" style="304" customWidth="1"/>
    <col min="1544" max="1544" width="14.42578125" style="304" customWidth="1"/>
    <col min="1545" max="1545" width="10.140625" style="304" bestFit="1" customWidth="1"/>
    <col min="1546" max="1546" width="14.42578125" style="304" customWidth="1"/>
    <col min="1547" max="1547" width="16.42578125" style="304" customWidth="1"/>
    <col min="1548" max="1548" width="14.42578125" style="304" customWidth="1"/>
    <col min="1549" max="1549" width="10.140625" style="304" bestFit="1" customWidth="1"/>
    <col min="1550" max="1792" width="9.140625" style="304"/>
    <col min="1793" max="1793" width="53.5703125" style="304" customWidth="1"/>
    <col min="1794" max="1794" width="14.42578125" style="304" customWidth="1"/>
    <col min="1795" max="1795" width="16.42578125" style="304" customWidth="1"/>
    <col min="1796" max="1796" width="14.42578125" style="304" customWidth="1"/>
    <col min="1797" max="1797" width="9.140625" style="304" bestFit="1" customWidth="1"/>
    <col min="1798" max="1798" width="14.42578125" style="304" customWidth="1"/>
    <col min="1799" max="1799" width="16.42578125" style="304" customWidth="1"/>
    <col min="1800" max="1800" width="14.42578125" style="304" customWidth="1"/>
    <col min="1801" max="1801" width="10.140625" style="304" bestFit="1" customWidth="1"/>
    <col min="1802" max="1802" width="14.42578125" style="304" customWidth="1"/>
    <col min="1803" max="1803" width="16.42578125" style="304" customWidth="1"/>
    <col min="1804" max="1804" width="14.42578125" style="304" customWidth="1"/>
    <col min="1805" max="1805" width="10.140625" style="304" bestFit="1" customWidth="1"/>
    <col min="1806" max="2048" width="9.140625" style="304"/>
    <col min="2049" max="2049" width="53.5703125" style="304" customWidth="1"/>
    <col min="2050" max="2050" width="14.42578125" style="304" customWidth="1"/>
    <col min="2051" max="2051" width="16.42578125" style="304" customWidth="1"/>
    <col min="2052" max="2052" width="14.42578125" style="304" customWidth="1"/>
    <col min="2053" max="2053" width="9.140625" style="304" bestFit="1" customWidth="1"/>
    <col min="2054" max="2054" width="14.42578125" style="304" customWidth="1"/>
    <col min="2055" max="2055" width="16.42578125" style="304" customWidth="1"/>
    <col min="2056" max="2056" width="14.42578125" style="304" customWidth="1"/>
    <col min="2057" max="2057" width="10.140625" style="304" bestFit="1" customWidth="1"/>
    <col min="2058" max="2058" width="14.42578125" style="304" customWidth="1"/>
    <col min="2059" max="2059" width="16.42578125" style="304" customWidth="1"/>
    <col min="2060" max="2060" width="14.42578125" style="304" customWidth="1"/>
    <col min="2061" max="2061" width="10.140625" style="304" bestFit="1" customWidth="1"/>
    <col min="2062" max="2304" width="9.140625" style="304"/>
    <col min="2305" max="2305" width="53.5703125" style="304" customWidth="1"/>
    <col min="2306" max="2306" width="14.42578125" style="304" customWidth="1"/>
    <col min="2307" max="2307" width="16.42578125" style="304" customWidth="1"/>
    <col min="2308" max="2308" width="14.42578125" style="304" customWidth="1"/>
    <col min="2309" max="2309" width="9.140625" style="304" bestFit="1" customWidth="1"/>
    <col min="2310" max="2310" width="14.42578125" style="304" customWidth="1"/>
    <col min="2311" max="2311" width="16.42578125" style="304" customWidth="1"/>
    <col min="2312" max="2312" width="14.42578125" style="304" customWidth="1"/>
    <col min="2313" max="2313" width="10.140625" style="304" bestFit="1" customWidth="1"/>
    <col min="2314" max="2314" width="14.42578125" style="304" customWidth="1"/>
    <col min="2315" max="2315" width="16.42578125" style="304" customWidth="1"/>
    <col min="2316" max="2316" width="14.42578125" style="304" customWidth="1"/>
    <col min="2317" max="2317" width="10.140625" style="304" bestFit="1" customWidth="1"/>
    <col min="2318" max="2560" width="9.140625" style="304"/>
    <col min="2561" max="2561" width="53.5703125" style="304" customWidth="1"/>
    <col min="2562" max="2562" width="14.42578125" style="304" customWidth="1"/>
    <col min="2563" max="2563" width="16.42578125" style="304" customWidth="1"/>
    <col min="2564" max="2564" width="14.42578125" style="304" customWidth="1"/>
    <col min="2565" max="2565" width="9.140625" style="304" bestFit="1" customWidth="1"/>
    <col min="2566" max="2566" width="14.42578125" style="304" customWidth="1"/>
    <col min="2567" max="2567" width="16.42578125" style="304" customWidth="1"/>
    <col min="2568" max="2568" width="14.42578125" style="304" customWidth="1"/>
    <col min="2569" max="2569" width="10.140625" style="304" bestFit="1" customWidth="1"/>
    <col min="2570" max="2570" width="14.42578125" style="304" customWidth="1"/>
    <col min="2571" max="2571" width="16.42578125" style="304" customWidth="1"/>
    <col min="2572" max="2572" width="14.42578125" style="304" customWidth="1"/>
    <col min="2573" max="2573" width="10.140625" style="304" bestFit="1" customWidth="1"/>
    <col min="2574" max="2816" width="9.140625" style="304"/>
    <col min="2817" max="2817" width="53.5703125" style="304" customWidth="1"/>
    <col min="2818" max="2818" width="14.42578125" style="304" customWidth="1"/>
    <col min="2819" max="2819" width="16.42578125" style="304" customWidth="1"/>
    <col min="2820" max="2820" width="14.42578125" style="304" customWidth="1"/>
    <col min="2821" max="2821" width="9.140625" style="304" bestFit="1" customWidth="1"/>
    <col min="2822" max="2822" width="14.42578125" style="304" customWidth="1"/>
    <col min="2823" max="2823" width="16.42578125" style="304" customWidth="1"/>
    <col min="2824" max="2824" width="14.42578125" style="304" customWidth="1"/>
    <col min="2825" max="2825" width="10.140625" style="304" bestFit="1" customWidth="1"/>
    <col min="2826" max="2826" width="14.42578125" style="304" customWidth="1"/>
    <col min="2827" max="2827" width="16.42578125" style="304" customWidth="1"/>
    <col min="2828" max="2828" width="14.42578125" style="304" customWidth="1"/>
    <col min="2829" max="2829" width="10.140625" style="304" bestFit="1" customWidth="1"/>
    <col min="2830" max="3072" width="9.140625" style="304"/>
    <col min="3073" max="3073" width="53.5703125" style="304" customWidth="1"/>
    <col min="3074" max="3074" width="14.42578125" style="304" customWidth="1"/>
    <col min="3075" max="3075" width="16.42578125" style="304" customWidth="1"/>
    <col min="3076" max="3076" width="14.42578125" style="304" customWidth="1"/>
    <col min="3077" max="3077" width="9.140625" style="304" bestFit="1" customWidth="1"/>
    <col min="3078" max="3078" width="14.42578125" style="304" customWidth="1"/>
    <col min="3079" max="3079" width="16.42578125" style="304" customWidth="1"/>
    <col min="3080" max="3080" width="14.42578125" style="304" customWidth="1"/>
    <col min="3081" max="3081" width="10.140625" style="304" bestFit="1" customWidth="1"/>
    <col min="3082" max="3082" width="14.42578125" style="304" customWidth="1"/>
    <col min="3083" max="3083" width="16.42578125" style="304" customWidth="1"/>
    <col min="3084" max="3084" width="14.42578125" style="304" customWidth="1"/>
    <col min="3085" max="3085" width="10.140625" style="304" bestFit="1" customWidth="1"/>
    <col min="3086" max="3328" width="9.140625" style="304"/>
    <col min="3329" max="3329" width="53.5703125" style="304" customWidth="1"/>
    <col min="3330" max="3330" width="14.42578125" style="304" customWidth="1"/>
    <col min="3331" max="3331" width="16.42578125" style="304" customWidth="1"/>
    <col min="3332" max="3332" width="14.42578125" style="304" customWidth="1"/>
    <col min="3333" max="3333" width="9.140625" style="304" bestFit="1" customWidth="1"/>
    <col min="3334" max="3334" width="14.42578125" style="304" customWidth="1"/>
    <col min="3335" max="3335" width="16.42578125" style="304" customWidth="1"/>
    <col min="3336" max="3336" width="14.42578125" style="304" customWidth="1"/>
    <col min="3337" max="3337" width="10.140625" style="304" bestFit="1" customWidth="1"/>
    <col min="3338" max="3338" width="14.42578125" style="304" customWidth="1"/>
    <col min="3339" max="3339" width="16.42578125" style="304" customWidth="1"/>
    <col min="3340" max="3340" width="14.42578125" style="304" customWidth="1"/>
    <col min="3341" max="3341" width="10.140625" style="304" bestFit="1" customWidth="1"/>
    <col min="3342" max="3584" width="9.140625" style="304"/>
    <col min="3585" max="3585" width="53.5703125" style="304" customWidth="1"/>
    <col min="3586" max="3586" width="14.42578125" style="304" customWidth="1"/>
    <col min="3587" max="3587" width="16.42578125" style="304" customWidth="1"/>
    <col min="3588" max="3588" width="14.42578125" style="304" customWidth="1"/>
    <col min="3589" max="3589" width="9.140625" style="304" bestFit="1" customWidth="1"/>
    <col min="3590" max="3590" width="14.42578125" style="304" customWidth="1"/>
    <col min="3591" max="3591" width="16.42578125" style="304" customWidth="1"/>
    <col min="3592" max="3592" width="14.42578125" style="304" customWidth="1"/>
    <col min="3593" max="3593" width="10.140625" style="304" bestFit="1" customWidth="1"/>
    <col min="3594" max="3594" width="14.42578125" style="304" customWidth="1"/>
    <col min="3595" max="3595" width="16.42578125" style="304" customWidth="1"/>
    <col min="3596" max="3596" width="14.42578125" style="304" customWidth="1"/>
    <col min="3597" max="3597" width="10.140625" style="304" bestFit="1" customWidth="1"/>
    <col min="3598" max="3840" width="9.140625" style="304"/>
    <col min="3841" max="3841" width="53.5703125" style="304" customWidth="1"/>
    <col min="3842" max="3842" width="14.42578125" style="304" customWidth="1"/>
    <col min="3843" max="3843" width="16.42578125" style="304" customWidth="1"/>
    <col min="3844" max="3844" width="14.42578125" style="304" customWidth="1"/>
    <col min="3845" max="3845" width="9.140625" style="304" bestFit="1" customWidth="1"/>
    <col min="3846" max="3846" width="14.42578125" style="304" customWidth="1"/>
    <col min="3847" max="3847" width="16.42578125" style="304" customWidth="1"/>
    <col min="3848" max="3848" width="14.42578125" style="304" customWidth="1"/>
    <col min="3849" max="3849" width="10.140625" style="304" bestFit="1" customWidth="1"/>
    <col min="3850" max="3850" width="14.42578125" style="304" customWidth="1"/>
    <col min="3851" max="3851" width="16.42578125" style="304" customWidth="1"/>
    <col min="3852" max="3852" width="14.42578125" style="304" customWidth="1"/>
    <col min="3853" max="3853" width="10.140625" style="304" bestFit="1" customWidth="1"/>
    <col min="3854" max="4096" width="9.140625" style="304"/>
    <col min="4097" max="4097" width="53.5703125" style="304" customWidth="1"/>
    <col min="4098" max="4098" width="14.42578125" style="304" customWidth="1"/>
    <col min="4099" max="4099" width="16.42578125" style="304" customWidth="1"/>
    <col min="4100" max="4100" width="14.42578125" style="304" customWidth="1"/>
    <col min="4101" max="4101" width="9.140625" style="304" bestFit="1" customWidth="1"/>
    <col min="4102" max="4102" width="14.42578125" style="304" customWidth="1"/>
    <col min="4103" max="4103" width="16.42578125" style="304" customWidth="1"/>
    <col min="4104" max="4104" width="14.42578125" style="304" customWidth="1"/>
    <col min="4105" max="4105" width="10.140625" style="304" bestFit="1" customWidth="1"/>
    <col min="4106" max="4106" width="14.42578125" style="304" customWidth="1"/>
    <col min="4107" max="4107" width="16.42578125" style="304" customWidth="1"/>
    <col min="4108" max="4108" width="14.42578125" style="304" customWidth="1"/>
    <col min="4109" max="4109" width="10.140625" style="304" bestFit="1" customWidth="1"/>
    <col min="4110" max="4352" width="9.140625" style="304"/>
    <col min="4353" max="4353" width="53.5703125" style="304" customWidth="1"/>
    <col min="4354" max="4354" width="14.42578125" style="304" customWidth="1"/>
    <col min="4355" max="4355" width="16.42578125" style="304" customWidth="1"/>
    <col min="4356" max="4356" width="14.42578125" style="304" customWidth="1"/>
    <col min="4357" max="4357" width="9.140625" style="304" bestFit="1" customWidth="1"/>
    <col min="4358" max="4358" width="14.42578125" style="304" customWidth="1"/>
    <col min="4359" max="4359" width="16.42578125" style="304" customWidth="1"/>
    <col min="4360" max="4360" width="14.42578125" style="304" customWidth="1"/>
    <col min="4361" max="4361" width="10.140625" style="304" bestFit="1" customWidth="1"/>
    <col min="4362" max="4362" width="14.42578125" style="304" customWidth="1"/>
    <col min="4363" max="4363" width="16.42578125" style="304" customWidth="1"/>
    <col min="4364" max="4364" width="14.42578125" style="304" customWidth="1"/>
    <col min="4365" max="4365" width="10.140625" style="304" bestFit="1" customWidth="1"/>
    <col min="4366" max="4608" width="9.140625" style="304"/>
    <col min="4609" max="4609" width="53.5703125" style="304" customWidth="1"/>
    <col min="4610" max="4610" width="14.42578125" style="304" customWidth="1"/>
    <col min="4611" max="4611" width="16.42578125" style="304" customWidth="1"/>
    <col min="4612" max="4612" width="14.42578125" style="304" customWidth="1"/>
    <col min="4613" max="4613" width="9.140625" style="304" bestFit="1" customWidth="1"/>
    <col min="4614" max="4614" width="14.42578125" style="304" customWidth="1"/>
    <col min="4615" max="4615" width="16.42578125" style="304" customWidth="1"/>
    <col min="4616" max="4616" width="14.42578125" style="304" customWidth="1"/>
    <col min="4617" max="4617" width="10.140625" style="304" bestFit="1" customWidth="1"/>
    <col min="4618" max="4618" width="14.42578125" style="304" customWidth="1"/>
    <col min="4619" max="4619" width="16.42578125" style="304" customWidth="1"/>
    <col min="4620" max="4620" width="14.42578125" style="304" customWidth="1"/>
    <col min="4621" max="4621" width="10.140625" style="304" bestFit="1" customWidth="1"/>
    <col min="4622" max="4864" width="9.140625" style="304"/>
    <col min="4865" max="4865" width="53.5703125" style="304" customWidth="1"/>
    <col min="4866" max="4866" width="14.42578125" style="304" customWidth="1"/>
    <col min="4867" max="4867" width="16.42578125" style="304" customWidth="1"/>
    <col min="4868" max="4868" width="14.42578125" style="304" customWidth="1"/>
    <col min="4869" max="4869" width="9.140625" style="304" bestFit="1" customWidth="1"/>
    <col min="4870" max="4870" width="14.42578125" style="304" customWidth="1"/>
    <col min="4871" max="4871" width="16.42578125" style="304" customWidth="1"/>
    <col min="4872" max="4872" width="14.42578125" style="304" customWidth="1"/>
    <col min="4873" max="4873" width="10.140625" style="304" bestFit="1" customWidth="1"/>
    <col min="4874" max="4874" width="14.42578125" style="304" customWidth="1"/>
    <col min="4875" max="4875" width="16.42578125" style="304" customWidth="1"/>
    <col min="4876" max="4876" width="14.42578125" style="304" customWidth="1"/>
    <col min="4877" max="4877" width="10.140625" style="304" bestFit="1" customWidth="1"/>
    <col min="4878" max="5120" width="9.140625" style="304"/>
    <col min="5121" max="5121" width="53.5703125" style="304" customWidth="1"/>
    <col min="5122" max="5122" width="14.42578125" style="304" customWidth="1"/>
    <col min="5123" max="5123" width="16.42578125" style="304" customWidth="1"/>
    <col min="5124" max="5124" width="14.42578125" style="304" customWidth="1"/>
    <col min="5125" max="5125" width="9.140625" style="304" bestFit="1" customWidth="1"/>
    <col min="5126" max="5126" width="14.42578125" style="304" customWidth="1"/>
    <col min="5127" max="5127" width="16.42578125" style="304" customWidth="1"/>
    <col min="5128" max="5128" width="14.42578125" style="304" customWidth="1"/>
    <col min="5129" max="5129" width="10.140625" style="304" bestFit="1" customWidth="1"/>
    <col min="5130" max="5130" width="14.42578125" style="304" customWidth="1"/>
    <col min="5131" max="5131" width="16.42578125" style="304" customWidth="1"/>
    <col min="5132" max="5132" width="14.42578125" style="304" customWidth="1"/>
    <col min="5133" max="5133" width="10.140625" style="304" bestFit="1" customWidth="1"/>
    <col min="5134" max="5376" width="9.140625" style="304"/>
    <col min="5377" max="5377" width="53.5703125" style="304" customWidth="1"/>
    <col min="5378" max="5378" width="14.42578125" style="304" customWidth="1"/>
    <col min="5379" max="5379" width="16.42578125" style="304" customWidth="1"/>
    <col min="5380" max="5380" width="14.42578125" style="304" customWidth="1"/>
    <col min="5381" max="5381" width="9.140625" style="304" bestFit="1" customWidth="1"/>
    <col min="5382" max="5382" width="14.42578125" style="304" customWidth="1"/>
    <col min="5383" max="5383" width="16.42578125" style="304" customWidth="1"/>
    <col min="5384" max="5384" width="14.42578125" style="304" customWidth="1"/>
    <col min="5385" max="5385" width="10.140625" style="304" bestFit="1" customWidth="1"/>
    <col min="5386" max="5386" width="14.42578125" style="304" customWidth="1"/>
    <col min="5387" max="5387" width="16.42578125" style="304" customWidth="1"/>
    <col min="5388" max="5388" width="14.42578125" style="304" customWidth="1"/>
    <col min="5389" max="5389" width="10.140625" style="304" bestFit="1" customWidth="1"/>
    <col min="5390" max="5632" width="9.140625" style="304"/>
    <col min="5633" max="5633" width="53.5703125" style="304" customWidth="1"/>
    <col min="5634" max="5634" width="14.42578125" style="304" customWidth="1"/>
    <col min="5635" max="5635" width="16.42578125" style="304" customWidth="1"/>
    <col min="5636" max="5636" width="14.42578125" style="304" customWidth="1"/>
    <col min="5637" max="5637" width="9.140625" style="304" bestFit="1" customWidth="1"/>
    <col min="5638" max="5638" width="14.42578125" style="304" customWidth="1"/>
    <col min="5639" max="5639" width="16.42578125" style="304" customWidth="1"/>
    <col min="5640" max="5640" width="14.42578125" style="304" customWidth="1"/>
    <col min="5641" max="5641" width="10.140625" style="304" bestFit="1" customWidth="1"/>
    <col min="5642" max="5642" width="14.42578125" style="304" customWidth="1"/>
    <col min="5643" max="5643" width="16.42578125" style="304" customWidth="1"/>
    <col min="5644" max="5644" width="14.42578125" style="304" customWidth="1"/>
    <col min="5645" max="5645" width="10.140625" style="304" bestFit="1" customWidth="1"/>
    <col min="5646" max="5888" width="9.140625" style="304"/>
    <col min="5889" max="5889" width="53.5703125" style="304" customWidth="1"/>
    <col min="5890" max="5890" width="14.42578125" style="304" customWidth="1"/>
    <col min="5891" max="5891" width="16.42578125" style="304" customWidth="1"/>
    <col min="5892" max="5892" width="14.42578125" style="304" customWidth="1"/>
    <col min="5893" max="5893" width="9.140625" style="304" bestFit="1" customWidth="1"/>
    <col min="5894" max="5894" width="14.42578125" style="304" customWidth="1"/>
    <col min="5895" max="5895" width="16.42578125" style="304" customWidth="1"/>
    <col min="5896" max="5896" width="14.42578125" style="304" customWidth="1"/>
    <col min="5897" max="5897" width="10.140625" style="304" bestFit="1" customWidth="1"/>
    <col min="5898" max="5898" width="14.42578125" style="304" customWidth="1"/>
    <col min="5899" max="5899" width="16.42578125" style="304" customWidth="1"/>
    <col min="5900" max="5900" width="14.42578125" style="304" customWidth="1"/>
    <col min="5901" max="5901" width="10.140625" style="304" bestFit="1" customWidth="1"/>
    <col min="5902" max="6144" width="9.140625" style="304"/>
    <col min="6145" max="6145" width="53.5703125" style="304" customWidth="1"/>
    <col min="6146" max="6146" width="14.42578125" style="304" customWidth="1"/>
    <col min="6147" max="6147" width="16.42578125" style="304" customWidth="1"/>
    <col min="6148" max="6148" width="14.42578125" style="304" customWidth="1"/>
    <col min="6149" max="6149" width="9.140625" style="304" bestFit="1" customWidth="1"/>
    <col min="6150" max="6150" width="14.42578125" style="304" customWidth="1"/>
    <col min="6151" max="6151" width="16.42578125" style="304" customWidth="1"/>
    <col min="6152" max="6152" width="14.42578125" style="304" customWidth="1"/>
    <col min="6153" max="6153" width="10.140625" style="304" bestFit="1" customWidth="1"/>
    <col min="6154" max="6154" width="14.42578125" style="304" customWidth="1"/>
    <col min="6155" max="6155" width="16.42578125" style="304" customWidth="1"/>
    <col min="6156" max="6156" width="14.42578125" style="304" customWidth="1"/>
    <col min="6157" max="6157" width="10.140625" style="304" bestFit="1" customWidth="1"/>
    <col min="6158" max="6400" width="9.140625" style="304"/>
    <col min="6401" max="6401" width="53.5703125" style="304" customWidth="1"/>
    <col min="6402" max="6402" width="14.42578125" style="304" customWidth="1"/>
    <col min="6403" max="6403" width="16.42578125" style="304" customWidth="1"/>
    <col min="6404" max="6404" width="14.42578125" style="304" customWidth="1"/>
    <col min="6405" max="6405" width="9.140625" style="304" bestFit="1" customWidth="1"/>
    <col min="6406" max="6406" width="14.42578125" style="304" customWidth="1"/>
    <col min="6407" max="6407" width="16.42578125" style="304" customWidth="1"/>
    <col min="6408" max="6408" width="14.42578125" style="304" customWidth="1"/>
    <col min="6409" max="6409" width="10.140625" style="304" bestFit="1" customWidth="1"/>
    <col min="6410" max="6410" width="14.42578125" style="304" customWidth="1"/>
    <col min="6411" max="6411" width="16.42578125" style="304" customWidth="1"/>
    <col min="6412" max="6412" width="14.42578125" style="304" customWidth="1"/>
    <col min="6413" max="6413" width="10.140625" style="304" bestFit="1" customWidth="1"/>
    <col min="6414" max="6656" width="9.140625" style="304"/>
    <col min="6657" max="6657" width="53.5703125" style="304" customWidth="1"/>
    <col min="6658" max="6658" width="14.42578125" style="304" customWidth="1"/>
    <col min="6659" max="6659" width="16.42578125" style="304" customWidth="1"/>
    <col min="6660" max="6660" width="14.42578125" style="304" customWidth="1"/>
    <col min="6661" max="6661" width="9.140625" style="304" bestFit="1" customWidth="1"/>
    <col min="6662" max="6662" width="14.42578125" style="304" customWidth="1"/>
    <col min="6663" max="6663" width="16.42578125" style="304" customWidth="1"/>
    <col min="6664" max="6664" width="14.42578125" style="304" customWidth="1"/>
    <col min="6665" max="6665" width="10.140625" style="304" bestFit="1" customWidth="1"/>
    <col min="6666" max="6666" width="14.42578125" style="304" customWidth="1"/>
    <col min="6667" max="6667" width="16.42578125" style="304" customWidth="1"/>
    <col min="6668" max="6668" width="14.42578125" style="304" customWidth="1"/>
    <col min="6669" max="6669" width="10.140625" style="304" bestFit="1" customWidth="1"/>
    <col min="6670" max="6912" width="9.140625" style="304"/>
    <col min="6913" max="6913" width="53.5703125" style="304" customWidth="1"/>
    <col min="6914" max="6914" width="14.42578125" style="304" customWidth="1"/>
    <col min="6915" max="6915" width="16.42578125" style="304" customWidth="1"/>
    <col min="6916" max="6916" width="14.42578125" style="304" customWidth="1"/>
    <col min="6917" max="6917" width="9.140625" style="304" bestFit="1" customWidth="1"/>
    <col min="6918" max="6918" width="14.42578125" style="304" customWidth="1"/>
    <col min="6919" max="6919" width="16.42578125" style="304" customWidth="1"/>
    <col min="6920" max="6920" width="14.42578125" style="304" customWidth="1"/>
    <col min="6921" max="6921" width="10.140625" style="304" bestFit="1" customWidth="1"/>
    <col min="6922" max="6922" width="14.42578125" style="304" customWidth="1"/>
    <col min="6923" max="6923" width="16.42578125" style="304" customWidth="1"/>
    <col min="6924" max="6924" width="14.42578125" style="304" customWidth="1"/>
    <col min="6925" max="6925" width="10.140625" style="304" bestFit="1" customWidth="1"/>
    <col min="6926" max="7168" width="9.140625" style="304"/>
    <col min="7169" max="7169" width="53.5703125" style="304" customWidth="1"/>
    <col min="7170" max="7170" width="14.42578125" style="304" customWidth="1"/>
    <col min="7171" max="7171" width="16.42578125" style="304" customWidth="1"/>
    <col min="7172" max="7172" width="14.42578125" style="304" customWidth="1"/>
    <col min="7173" max="7173" width="9.140625" style="304" bestFit="1" customWidth="1"/>
    <col min="7174" max="7174" width="14.42578125" style="304" customWidth="1"/>
    <col min="7175" max="7175" width="16.42578125" style="304" customWidth="1"/>
    <col min="7176" max="7176" width="14.42578125" style="304" customWidth="1"/>
    <col min="7177" max="7177" width="10.140625" style="304" bestFit="1" customWidth="1"/>
    <col min="7178" max="7178" width="14.42578125" style="304" customWidth="1"/>
    <col min="7179" max="7179" width="16.42578125" style="304" customWidth="1"/>
    <col min="7180" max="7180" width="14.42578125" style="304" customWidth="1"/>
    <col min="7181" max="7181" width="10.140625" style="304" bestFit="1" customWidth="1"/>
    <col min="7182" max="7424" width="9.140625" style="304"/>
    <col min="7425" max="7425" width="53.5703125" style="304" customWidth="1"/>
    <col min="7426" max="7426" width="14.42578125" style="304" customWidth="1"/>
    <col min="7427" max="7427" width="16.42578125" style="304" customWidth="1"/>
    <col min="7428" max="7428" width="14.42578125" style="304" customWidth="1"/>
    <col min="7429" max="7429" width="9.140625" style="304" bestFit="1" customWidth="1"/>
    <col min="7430" max="7430" width="14.42578125" style="304" customWidth="1"/>
    <col min="7431" max="7431" width="16.42578125" style="304" customWidth="1"/>
    <col min="7432" max="7432" width="14.42578125" style="304" customWidth="1"/>
    <col min="7433" max="7433" width="10.140625" style="304" bestFit="1" customWidth="1"/>
    <col min="7434" max="7434" width="14.42578125" style="304" customWidth="1"/>
    <col min="7435" max="7435" width="16.42578125" style="304" customWidth="1"/>
    <col min="7436" max="7436" width="14.42578125" style="304" customWidth="1"/>
    <col min="7437" max="7437" width="10.140625" style="304" bestFit="1" customWidth="1"/>
    <col min="7438" max="7680" width="9.140625" style="304"/>
    <col min="7681" max="7681" width="53.5703125" style="304" customWidth="1"/>
    <col min="7682" max="7682" width="14.42578125" style="304" customWidth="1"/>
    <col min="7683" max="7683" width="16.42578125" style="304" customWidth="1"/>
    <col min="7684" max="7684" width="14.42578125" style="304" customWidth="1"/>
    <col min="7685" max="7685" width="9.140625" style="304" bestFit="1" customWidth="1"/>
    <col min="7686" max="7686" width="14.42578125" style="304" customWidth="1"/>
    <col min="7687" max="7687" width="16.42578125" style="304" customWidth="1"/>
    <col min="7688" max="7688" width="14.42578125" style="304" customWidth="1"/>
    <col min="7689" max="7689" width="10.140625" style="304" bestFit="1" customWidth="1"/>
    <col min="7690" max="7690" width="14.42578125" style="304" customWidth="1"/>
    <col min="7691" max="7691" width="16.42578125" style="304" customWidth="1"/>
    <col min="7692" max="7692" width="14.42578125" style="304" customWidth="1"/>
    <col min="7693" max="7693" width="10.140625" style="304" bestFit="1" customWidth="1"/>
    <col min="7694" max="7936" width="9.140625" style="304"/>
    <col min="7937" max="7937" width="53.5703125" style="304" customWidth="1"/>
    <col min="7938" max="7938" width="14.42578125" style="304" customWidth="1"/>
    <col min="7939" max="7939" width="16.42578125" style="304" customWidth="1"/>
    <col min="7940" max="7940" width="14.42578125" style="304" customWidth="1"/>
    <col min="7941" max="7941" width="9.140625" style="304" bestFit="1" customWidth="1"/>
    <col min="7942" max="7942" width="14.42578125" style="304" customWidth="1"/>
    <col min="7943" max="7943" width="16.42578125" style="304" customWidth="1"/>
    <col min="7944" max="7944" width="14.42578125" style="304" customWidth="1"/>
    <col min="7945" max="7945" width="10.140625" style="304" bestFit="1" customWidth="1"/>
    <col min="7946" max="7946" width="14.42578125" style="304" customWidth="1"/>
    <col min="7947" max="7947" width="16.42578125" style="304" customWidth="1"/>
    <col min="7948" max="7948" width="14.42578125" style="304" customWidth="1"/>
    <col min="7949" max="7949" width="10.140625" style="304" bestFit="1" customWidth="1"/>
    <col min="7950" max="8192" width="9.140625" style="304"/>
    <col min="8193" max="8193" width="53.5703125" style="304" customWidth="1"/>
    <col min="8194" max="8194" width="14.42578125" style="304" customWidth="1"/>
    <col min="8195" max="8195" width="16.42578125" style="304" customWidth="1"/>
    <col min="8196" max="8196" width="14.42578125" style="304" customWidth="1"/>
    <col min="8197" max="8197" width="9.140625" style="304" bestFit="1" customWidth="1"/>
    <col min="8198" max="8198" width="14.42578125" style="304" customWidth="1"/>
    <col min="8199" max="8199" width="16.42578125" style="304" customWidth="1"/>
    <col min="8200" max="8200" width="14.42578125" style="304" customWidth="1"/>
    <col min="8201" max="8201" width="10.140625" style="304" bestFit="1" customWidth="1"/>
    <col min="8202" max="8202" width="14.42578125" style="304" customWidth="1"/>
    <col min="8203" max="8203" width="16.42578125" style="304" customWidth="1"/>
    <col min="8204" max="8204" width="14.42578125" style="304" customWidth="1"/>
    <col min="8205" max="8205" width="10.140625" style="304" bestFit="1" customWidth="1"/>
    <col min="8206" max="8448" width="9.140625" style="304"/>
    <col min="8449" max="8449" width="53.5703125" style="304" customWidth="1"/>
    <col min="8450" max="8450" width="14.42578125" style="304" customWidth="1"/>
    <col min="8451" max="8451" width="16.42578125" style="304" customWidth="1"/>
    <col min="8452" max="8452" width="14.42578125" style="304" customWidth="1"/>
    <col min="8453" max="8453" width="9.140625" style="304" bestFit="1" customWidth="1"/>
    <col min="8454" max="8454" width="14.42578125" style="304" customWidth="1"/>
    <col min="8455" max="8455" width="16.42578125" style="304" customWidth="1"/>
    <col min="8456" max="8456" width="14.42578125" style="304" customWidth="1"/>
    <col min="8457" max="8457" width="10.140625" style="304" bestFit="1" customWidth="1"/>
    <col min="8458" max="8458" width="14.42578125" style="304" customWidth="1"/>
    <col min="8459" max="8459" width="16.42578125" style="304" customWidth="1"/>
    <col min="8460" max="8460" width="14.42578125" style="304" customWidth="1"/>
    <col min="8461" max="8461" width="10.140625" style="304" bestFit="1" customWidth="1"/>
    <col min="8462" max="8704" width="9.140625" style="304"/>
    <col min="8705" max="8705" width="53.5703125" style="304" customWidth="1"/>
    <col min="8706" max="8706" width="14.42578125" style="304" customWidth="1"/>
    <col min="8707" max="8707" width="16.42578125" style="304" customWidth="1"/>
    <col min="8708" max="8708" width="14.42578125" style="304" customWidth="1"/>
    <col min="8709" max="8709" width="9.140625" style="304" bestFit="1" customWidth="1"/>
    <col min="8710" max="8710" width="14.42578125" style="304" customWidth="1"/>
    <col min="8711" max="8711" width="16.42578125" style="304" customWidth="1"/>
    <col min="8712" max="8712" width="14.42578125" style="304" customWidth="1"/>
    <col min="8713" max="8713" width="10.140625" style="304" bestFit="1" customWidth="1"/>
    <col min="8714" max="8714" width="14.42578125" style="304" customWidth="1"/>
    <col min="8715" max="8715" width="16.42578125" style="304" customWidth="1"/>
    <col min="8716" max="8716" width="14.42578125" style="304" customWidth="1"/>
    <col min="8717" max="8717" width="10.140625" style="304" bestFit="1" customWidth="1"/>
    <col min="8718" max="8960" width="9.140625" style="304"/>
    <col min="8961" max="8961" width="53.5703125" style="304" customWidth="1"/>
    <col min="8962" max="8962" width="14.42578125" style="304" customWidth="1"/>
    <col min="8963" max="8963" width="16.42578125" style="304" customWidth="1"/>
    <col min="8964" max="8964" width="14.42578125" style="304" customWidth="1"/>
    <col min="8965" max="8965" width="9.140625" style="304" bestFit="1" customWidth="1"/>
    <col min="8966" max="8966" width="14.42578125" style="304" customWidth="1"/>
    <col min="8967" max="8967" width="16.42578125" style="304" customWidth="1"/>
    <col min="8968" max="8968" width="14.42578125" style="304" customWidth="1"/>
    <col min="8969" max="8969" width="10.140625" style="304" bestFit="1" customWidth="1"/>
    <col min="8970" max="8970" width="14.42578125" style="304" customWidth="1"/>
    <col min="8971" max="8971" width="16.42578125" style="304" customWidth="1"/>
    <col min="8972" max="8972" width="14.42578125" style="304" customWidth="1"/>
    <col min="8973" max="8973" width="10.140625" style="304" bestFit="1" customWidth="1"/>
    <col min="8974" max="9216" width="9.140625" style="304"/>
    <col min="9217" max="9217" width="53.5703125" style="304" customWidth="1"/>
    <col min="9218" max="9218" width="14.42578125" style="304" customWidth="1"/>
    <col min="9219" max="9219" width="16.42578125" style="304" customWidth="1"/>
    <col min="9220" max="9220" width="14.42578125" style="304" customWidth="1"/>
    <col min="9221" max="9221" width="9.140625" style="304" bestFit="1" customWidth="1"/>
    <col min="9222" max="9222" width="14.42578125" style="304" customWidth="1"/>
    <col min="9223" max="9223" width="16.42578125" style="304" customWidth="1"/>
    <col min="9224" max="9224" width="14.42578125" style="304" customWidth="1"/>
    <col min="9225" max="9225" width="10.140625" style="304" bestFit="1" customWidth="1"/>
    <col min="9226" max="9226" width="14.42578125" style="304" customWidth="1"/>
    <col min="9227" max="9227" width="16.42578125" style="304" customWidth="1"/>
    <col min="9228" max="9228" width="14.42578125" style="304" customWidth="1"/>
    <col min="9229" max="9229" width="10.140625" style="304" bestFit="1" customWidth="1"/>
    <col min="9230" max="9472" width="9.140625" style="304"/>
    <col min="9473" max="9473" width="53.5703125" style="304" customWidth="1"/>
    <col min="9474" max="9474" width="14.42578125" style="304" customWidth="1"/>
    <col min="9475" max="9475" width="16.42578125" style="304" customWidth="1"/>
    <col min="9476" max="9476" width="14.42578125" style="304" customWidth="1"/>
    <col min="9477" max="9477" width="9.140625" style="304" bestFit="1" customWidth="1"/>
    <col min="9478" max="9478" width="14.42578125" style="304" customWidth="1"/>
    <col min="9479" max="9479" width="16.42578125" style="304" customWidth="1"/>
    <col min="9480" max="9480" width="14.42578125" style="304" customWidth="1"/>
    <col min="9481" max="9481" width="10.140625" style="304" bestFit="1" customWidth="1"/>
    <col min="9482" max="9482" width="14.42578125" style="304" customWidth="1"/>
    <col min="9483" max="9483" width="16.42578125" style="304" customWidth="1"/>
    <col min="9484" max="9484" width="14.42578125" style="304" customWidth="1"/>
    <col min="9485" max="9485" width="10.140625" style="304" bestFit="1" customWidth="1"/>
    <col min="9486" max="9728" width="9.140625" style="304"/>
    <col min="9729" max="9729" width="53.5703125" style="304" customWidth="1"/>
    <col min="9730" max="9730" width="14.42578125" style="304" customWidth="1"/>
    <col min="9731" max="9731" width="16.42578125" style="304" customWidth="1"/>
    <col min="9732" max="9732" width="14.42578125" style="304" customWidth="1"/>
    <col min="9733" max="9733" width="9.140625" style="304" bestFit="1" customWidth="1"/>
    <col min="9734" max="9734" width="14.42578125" style="304" customWidth="1"/>
    <col min="9735" max="9735" width="16.42578125" style="304" customWidth="1"/>
    <col min="9736" max="9736" width="14.42578125" style="304" customWidth="1"/>
    <col min="9737" max="9737" width="10.140625" style="304" bestFit="1" customWidth="1"/>
    <col min="9738" max="9738" width="14.42578125" style="304" customWidth="1"/>
    <col min="9739" max="9739" width="16.42578125" style="304" customWidth="1"/>
    <col min="9740" max="9740" width="14.42578125" style="304" customWidth="1"/>
    <col min="9741" max="9741" width="10.140625" style="304" bestFit="1" customWidth="1"/>
    <col min="9742" max="9984" width="9.140625" style="304"/>
    <col min="9985" max="9985" width="53.5703125" style="304" customWidth="1"/>
    <col min="9986" max="9986" width="14.42578125" style="304" customWidth="1"/>
    <col min="9987" max="9987" width="16.42578125" style="304" customWidth="1"/>
    <col min="9988" max="9988" width="14.42578125" style="304" customWidth="1"/>
    <col min="9989" max="9989" width="9.140625" style="304" bestFit="1" customWidth="1"/>
    <col min="9990" max="9990" width="14.42578125" style="304" customWidth="1"/>
    <col min="9991" max="9991" width="16.42578125" style="304" customWidth="1"/>
    <col min="9992" max="9992" width="14.42578125" style="304" customWidth="1"/>
    <col min="9993" max="9993" width="10.140625" style="304" bestFit="1" customWidth="1"/>
    <col min="9994" max="9994" width="14.42578125" style="304" customWidth="1"/>
    <col min="9995" max="9995" width="16.42578125" style="304" customWidth="1"/>
    <col min="9996" max="9996" width="14.42578125" style="304" customWidth="1"/>
    <col min="9997" max="9997" width="10.140625" style="304" bestFit="1" customWidth="1"/>
    <col min="9998" max="10240" width="9.140625" style="304"/>
    <col min="10241" max="10241" width="53.5703125" style="304" customWidth="1"/>
    <col min="10242" max="10242" width="14.42578125" style="304" customWidth="1"/>
    <col min="10243" max="10243" width="16.42578125" style="304" customWidth="1"/>
    <col min="10244" max="10244" width="14.42578125" style="304" customWidth="1"/>
    <col min="10245" max="10245" width="9.140625" style="304" bestFit="1" customWidth="1"/>
    <col min="10246" max="10246" width="14.42578125" style="304" customWidth="1"/>
    <col min="10247" max="10247" width="16.42578125" style="304" customWidth="1"/>
    <col min="10248" max="10248" width="14.42578125" style="304" customWidth="1"/>
    <col min="10249" max="10249" width="10.140625" style="304" bestFit="1" customWidth="1"/>
    <col min="10250" max="10250" width="14.42578125" style="304" customWidth="1"/>
    <col min="10251" max="10251" width="16.42578125" style="304" customWidth="1"/>
    <col min="10252" max="10252" width="14.42578125" style="304" customWidth="1"/>
    <col min="10253" max="10253" width="10.140625" style="304" bestFit="1" customWidth="1"/>
    <col min="10254" max="10496" width="9.140625" style="304"/>
    <col min="10497" max="10497" width="53.5703125" style="304" customWidth="1"/>
    <col min="10498" max="10498" width="14.42578125" style="304" customWidth="1"/>
    <col min="10499" max="10499" width="16.42578125" style="304" customWidth="1"/>
    <col min="10500" max="10500" width="14.42578125" style="304" customWidth="1"/>
    <col min="10501" max="10501" width="9.140625" style="304" bestFit="1" customWidth="1"/>
    <col min="10502" max="10502" width="14.42578125" style="304" customWidth="1"/>
    <col min="10503" max="10503" width="16.42578125" style="304" customWidth="1"/>
    <col min="10504" max="10504" width="14.42578125" style="304" customWidth="1"/>
    <col min="10505" max="10505" width="10.140625" style="304" bestFit="1" customWidth="1"/>
    <col min="10506" max="10506" width="14.42578125" style="304" customWidth="1"/>
    <col min="10507" max="10507" width="16.42578125" style="304" customWidth="1"/>
    <col min="10508" max="10508" width="14.42578125" style="304" customWidth="1"/>
    <col min="10509" max="10509" width="10.140625" style="304" bestFit="1" customWidth="1"/>
    <col min="10510" max="10752" width="9.140625" style="304"/>
    <col min="10753" max="10753" width="53.5703125" style="304" customWidth="1"/>
    <col min="10754" max="10754" width="14.42578125" style="304" customWidth="1"/>
    <col min="10755" max="10755" width="16.42578125" style="304" customWidth="1"/>
    <col min="10756" max="10756" width="14.42578125" style="304" customWidth="1"/>
    <col min="10757" max="10757" width="9.140625" style="304" bestFit="1" customWidth="1"/>
    <col min="10758" max="10758" width="14.42578125" style="304" customWidth="1"/>
    <col min="10759" max="10759" width="16.42578125" style="304" customWidth="1"/>
    <col min="10760" max="10760" width="14.42578125" style="304" customWidth="1"/>
    <col min="10761" max="10761" width="10.140625" style="304" bestFit="1" customWidth="1"/>
    <col min="10762" max="10762" width="14.42578125" style="304" customWidth="1"/>
    <col min="10763" max="10763" width="16.42578125" style="304" customWidth="1"/>
    <col min="10764" max="10764" width="14.42578125" style="304" customWidth="1"/>
    <col min="10765" max="10765" width="10.140625" style="304" bestFit="1" customWidth="1"/>
    <col min="10766" max="11008" width="9.140625" style="304"/>
    <col min="11009" max="11009" width="53.5703125" style="304" customWidth="1"/>
    <col min="11010" max="11010" width="14.42578125" style="304" customWidth="1"/>
    <col min="11011" max="11011" width="16.42578125" style="304" customWidth="1"/>
    <col min="11012" max="11012" width="14.42578125" style="304" customWidth="1"/>
    <col min="11013" max="11013" width="9.140625" style="304" bestFit="1" customWidth="1"/>
    <col min="11014" max="11014" width="14.42578125" style="304" customWidth="1"/>
    <col min="11015" max="11015" width="16.42578125" style="304" customWidth="1"/>
    <col min="11016" max="11016" width="14.42578125" style="304" customWidth="1"/>
    <col min="11017" max="11017" width="10.140625" style="304" bestFit="1" customWidth="1"/>
    <col min="11018" max="11018" width="14.42578125" style="304" customWidth="1"/>
    <col min="11019" max="11019" width="16.42578125" style="304" customWidth="1"/>
    <col min="11020" max="11020" width="14.42578125" style="304" customWidth="1"/>
    <col min="11021" max="11021" width="10.140625" style="304" bestFit="1" customWidth="1"/>
    <col min="11022" max="11264" width="9.140625" style="304"/>
    <col min="11265" max="11265" width="53.5703125" style="304" customWidth="1"/>
    <col min="11266" max="11266" width="14.42578125" style="304" customWidth="1"/>
    <col min="11267" max="11267" width="16.42578125" style="304" customWidth="1"/>
    <col min="11268" max="11268" width="14.42578125" style="304" customWidth="1"/>
    <col min="11269" max="11269" width="9.140625" style="304" bestFit="1" customWidth="1"/>
    <col min="11270" max="11270" width="14.42578125" style="304" customWidth="1"/>
    <col min="11271" max="11271" width="16.42578125" style="304" customWidth="1"/>
    <col min="11272" max="11272" width="14.42578125" style="304" customWidth="1"/>
    <col min="11273" max="11273" width="10.140625" style="304" bestFit="1" customWidth="1"/>
    <col min="11274" max="11274" width="14.42578125" style="304" customWidth="1"/>
    <col min="11275" max="11275" width="16.42578125" style="304" customWidth="1"/>
    <col min="11276" max="11276" width="14.42578125" style="304" customWidth="1"/>
    <col min="11277" max="11277" width="10.140625" style="304" bestFit="1" customWidth="1"/>
    <col min="11278" max="11520" width="9.140625" style="304"/>
    <col min="11521" max="11521" width="53.5703125" style="304" customWidth="1"/>
    <col min="11522" max="11522" width="14.42578125" style="304" customWidth="1"/>
    <col min="11523" max="11523" width="16.42578125" style="304" customWidth="1"/>
    <col min="11524" max="11524" width="14.42578125" style="304" customWidth="1"/>
    <col min="11525" max="11525" width="9.140625" style="304" bestFit="1" customWidth="1"/>
    <col min="11526" max="11526" width="14.42578125" style="304" customWidth="1"/>
    <col min="11527" max="11527" width="16.42578125" style="304" customWidth="1"/>
    <col min="11528" max="11528" width="14.42578125" style="304" customWidth="1"/>
    <col min="11529" max="11529" width="10.140625" style="304" bestFit="1" customWidth="1"/>
    <col min="11530" max="11530" width="14.42578125" style="304" customWidth="1"/>
    <col min="11531" max="11531" width="16.42578125" style="304" customWidth="1"/>
    <col min="11532" max="11532" width="14.42578125" style="304" customWidth="1"/>
    <col min="11533" max="11533" width="10.140625" style="304" bestFit="1" customWidth="1"/>
    <col min="11534" max="11776" width="9.140625" style="304"/>
    <col min="11777" max="11777" width="53.5703125" style="304" customWidth="1"/>
    <col min="11778" max="11778" width="14.42578125" style="304" customWidth="1"/>
    <col min="11779" max="11779" width="16.42578125" style="304" customWidth="1"/>
    <col min="11780" max="11780" width="14.42578125" style="304" customWidth="1"/>
    <col min="11781" max="11781" width="9.140625" style="304" bestFit="1" customWidth="1"/>
    <col min="11782" max="11782" width="14.42578125" style="304" customWidth="1"/>
    <col min="11783" max="11783" width="16.42578125" style="304" customWidth="1"/>
    <col min="11784" max="11784" width="14.42578125" style="304" customWidth="1"/>
    <col min="11785" max="11785" width="10.140625" style="304" bestFit="1" customWidth="1"/>
    <col min="11786" max="11786" width="14.42578125" style="304" customWidth="1"/>
    <col min="11787" max="11787" width="16.42578125" style="304" customWidth="1"/>
    <col min="11788" max="11788" width="14.42578125" style="304" customWidth="1"/>
    <col min="11789" max="11789" width="10.140625" style="304" bestFit="1" customWidth="1"/>
    <col min="11790" max="12032" width="9.140625" style="304"/>
    <col min="12033" max="12033" width="53.5703125" style="304" customWidth="1"/>
    <col min="12034" max="12034" width="14.42578125" style="304" customWidth="1"/>
    <col min="12035" max="12035" width="16.42578125" style="304" customWidth="1"/>
    <col min="12036" max="12036" width="14.42578125" style="304" customWidth="1"/>
    <col min="12037" max="12037" width="9.140625" style="304" bestFit="1" customWidth="1"/>
    <col min="12038" max="12038" width="14.42578125" style="304" customWidth="1"/>
    <col min="12039" max="12039" width="16.42578125" style="304" customWidth="1"/>
    <col min="12040" max="12040" width="14.42578125" style="304" customWidth="1"/>
    <col min="12041" max="12041" width="10.140625" style="304" bestFit="1" customWidth="1"/>
    <col min="12042" max="12042" width="14.42578125" style="304" customWidth="1"/>
    <col min="12043" max="12043" width="16.42578125" style="304" customWidth="1"/>
    <col min="12044" max="12044" width="14.42578125" style="304" customWidth="1"/>
    <col min="12045" max="12045" width="10.140625" style="304" bestFit="1" customWidth="1"/>
    <col min="12046" max="12288" width="9.140625" style="304"/>
    <col min="12289" max="12289" width="53.5703125" style="304" customWidth="1"/>
    <col min="12290" max="12290" width="14.42578125" style="304" customWidth="1"/>
    <col min="12291" max="12291" width="16.42578125" style="304" customWidth="1"/>
    <col min="12292" max="12292" width="14.42578125" style="304" customWidth="1"/>
    <col min="12293" max="12293" width="9.140625" style="304" bestFit="1" customWidth="1"/>
    <col min="12294" max="12294" width="14.42578125" style="304" customWidth="1"/>
    <col min="12295" max="12295" width="16.42578125" style="304" customWidth="1"/>
    <col min="12296" max="12296" width="14.42578125" style="304" customWidth="1"/>
    <col min="12297" max="12297" width="10.140625" style="304" bestFit="1" customWidth="1"/>
    <col min="12298" max="12298" width="14.42578125" style="304" customWidth="1"/>
    <col min="12299" max="12299" width="16.42578125" style="304" customWidth="1"/>
    <col min="12300" max="12300" width="14.42578125" style="304" customWidth="1"/>
    <col min="12301" max="12301" width="10.140625" style="304" bestFit="1" customWidth="1"/>
    <col min="12302" max="12544" width="9.140625" style="304"/>
    <col min="12545" max="12545" width="53.5703125" style="304" customWidth="1"/>
    <col min="12546" max="12546" width="14.42578125" style="304" customWidth="1"/>
    <col min="12547" max="12547" width="16.42578125" style="304" customWidth="1"/>
    <col min="12548" max="12548" width="14.42578125" style="304" customWidth="1"/>
    <col min="12549" max="12549" width="9.140625" style="304" bestFit="1" customWidth="1"/>
    <col min="12550" max="12550" width="14.42578125" style="304" customWidth="1"/>
    <col min="12551" max="12551" width="16.42578125" style="304" customWidth="1"/>
    <col min="12552" max="12552" width="14.42578125" style="304" customWidth="1"/>
    <col min="12553" max="12553" width="10.140625" style="304" bestFit="1" customWidth="1"/>
    <col min="12554" max="12554" width="14.42578125" style="304" customWidth="1"/>
    <col min="12555" max="12555" width="16.42578125" style="304" customWidth="1"/>
    <col min="12556" max="12556" width="14.42578125" style="304" customWidth="1"/>
    <col min="12557" max="12557" width="10.140625" style="304" bestFit="1" customWidth="1"/>
    <col min="12558" max="12800" width="9.140625" style="304"/>
    <col min="12801" max="12801" width="53.5703125" style="304" customWidth="1"/>
    <col min="12802" max="12802" width="14.42578125" style="304" customWidth="1"/>
    <col min="12803" max="12803" width="16.42578125" style="304" customWidth="1"/>
    <col min="12804" max="12804" width="14.42578125" style="304" customWidth="1"/>
    <col min="12805" max="12805" width="9.140625" style="304" bestFit="1" customWidth="1"/>
    <col min="12806" max="12806" width="14.42578125" style="304" customWidth="1"/>
    <col min="12807" max="12807" width="16.42578125" style="304" customWidth="1"/>
    <col min="12808" max="12808" width="14.42578125" style="304" customWidth="1"/>
    <col min="12809" max="12809" width="10.140625" style="304" bestFit="1" customWidth="1"/>
    <col min="12810" max="12810" width="14.42578125" style="304" customWidth="1"/>
    <col min="12811" max="12811" width="16.42578125" style="304" customWidth="1"/>
    <col min="12812" max="12812" width="14.42578125" style="304" customWidth="1"/>
    <col min="12813" max="12813" width="10.140625" style="304" bestFit="1" customWidth="1"/>
    <col min="12814" max="13056" width="9.140625" style="304"/>
    <col min="13057" max="13057" width="53.5703125" style="304" customWidth="1"/>
    <col min="13058" max="13058" width="14.42578125" style="304" customWidth="1"/>
    <col min="13059" max="13059" width="16.42578125" style="304" customWidth="1"/>
    <col min="13060" max="13060" width="14.42578125" style="304" customWidth="1"/>
    <col min="13061" max="13061" width="9.140625" style="304" bestFit="1" customWidth="1"/>
    <col min="13062" max="13062" width="14.42578125" style="304" customWidth="1"/>
    <col min="13063" max="13063" width="16.42578125" style="304" customWidth="1"/>
    <col min="13064" max="13064" width="14.42578125" style="304" customWidth="1"/>
    <col min="13065" max="13065" width="10.140625" style="304" bestFit="1" customWidth="1"/>
    <col min="13066" max="13066" width="14.42578125" style="304" customWidth="1"/>
    <col min="13067" max="13067" width="16.42578125" style="304" customWidth="1"/>
    <col min="13068" max="13068" width="14.42578125" style="304" customWidth="1"/>
    <col min="13069" max="13069" width="10.140625" style="304" bestFit="1" customWidth="1"/>
    <col min="13070" max="13312" width="9.140625" style="304"/>
    <col min="13313" max="13313" width="53.5703125" style="304" customWidth="1"/>
    <col min="13314" max="13314" width="14.42578125" style="304" customWidth="1"/>
    <col min="13315" max="13315" width="16.42578125" style="304" customWidth="1"/>
    <col min="13316" max="13316" width="14.42578125" style="304" customWidth="1"/>
    <col min="13317" max="13317" width="9.140625" style="304" bestFit="1" customWidth="1"/>
    <col min="13318" max="13318" width="14.42578125" style="304" customWidth="1"/>
    <col min="13319" max="13319" width="16.42578125" style="304" customWidth="1"/>
    <col min="13320" max="13320" width="14.42578125" style="304" customWidth="1"/>
    <col min="13321" max="13321" width="10.140625" style="304" bestFit="1" customWidth="1"/>
    <col min="13322" max="13322" width="14.42578125" style="304" customWidth="1"/>
    <col min="13323" max="13323" width="16.42578125" style="304" customWidth="1"/>
    <col min="13324" max="13324" width="14.42578125" style="304" customWidth="1"/>
    <col min="13325" max="13325" width="10.140625" style="304" bestFit="1" customWidth="1"/>
    <col min="13326" max="13568" width="9.140625" style="304"/>
    <col min="13569" max="13569" width="53.5703125" style="304" customWidth="1"/>
    <col min="13570" max="13570" width="14.42578125" style="304" customWidth="1"/>
    <col min="13571" max="13571" width="16.42578125" style="304" customWidth="1"/>
    <col min="13572" max="13572" width="14.42578125" style="304" customWidth="1"/>
    <col min="13573" max="13573" width="9.140625" style="304" bestFit="1" customWidth="1"/>
    <col min="13574" max="13574" width="14.42578125" style="304" customWidth="1"/>
    <col min="13575" max="13575" width="16.42578125" style="304" customWidth="1"/>
    <col min="13576" max="13576" width="14.42578125" style="304" customWidth="1"/>
    <col min="13577" max="13577" width="10.140625" style="304" bestFit="1" customWidth="1"/>
    <col min="13578" max="13578" width="14.42578125" style="304" customWidth="1"/>
    <col min="13579" max="13579" width="16.42578125" style="304" customWidth="1"/>
    <col min="13580" max="13580" width="14.42578125" style="304" customWidth="1"/>
    <col min="13581" max="13581" width="10.140625" style="304" bestFit="1" customWidth="1"/>
    <col min="13582" max="13824" width="9.140625" style="304"/>
    <col min="13825" max="13825" width="53.5703125" style="304" customWidth="1"/>
    <col min="13826" max="13826" width="14.42578125" style="304" customWidth="1"/>
    <col min="13827" max="13827" width="16.42578125" style="304" customWidth="1"/>
    <col min="13828" max="13828" width="14.42578125" style="304" customWidth="1"/>
    <col min="13829" max="13829" width="9.140625" style="304" bestFit="1" customWidth="1"/>
    <col min="13830" max="13830" width="14.42578125" style="304" customWidth="1"/>
    <col min="13831" max="13831" width="16.42578125" style="304" customWidth="1"/>
    <col min="13832" max="13832" width="14.42578125" style="304" customWidth="1"/>
    <col min="13833" max="13833" width="10.140625" style="304" bestFit="1" customWidth="1"/>
    <col min="13834" max="13834" width="14.42578125" style="304" customWidth="1"/>
    <col min="13835" max="13835" width="16.42578125" style="304" customWidth="1"/>
    <col min="13836" max="13836" width="14.42578125" style="304" customWidth="1"/>
    <col min="13837" max="13837" width="10.140625" style="304" bestFit="1" customWidth="1"/>
    <col min="13838" max="14080" width="9.140625" style="304"/>
    <col min="14081" max="14081" width="53.5703125" style="304" customWidth="1"/>
    <col min="14082" max="14082" width="14.42578125" style="304" customWidth="1"/>
    <col min="14083" max="14083" width="16.42578125" style="304" customWidth="1"/>
    <col min="14084" max="14084" width="14.42578125" style="304" customWidth="1"/>
    <col min="14085" max="14085" width="9.140625" style="304" bestFit="1" customWidth="1"/>
    <col min="14086" max="14086" width="14.42578125" style="304" customWidth="1"/>
    <col min="14087" max="14087" width="16.42578125" style="304" customWidth="1"/>
    <col min="14088" max="14088" width="14.42578125" style="304" customWidth="1"/>
    <col min="14089" max="14089" width="10.140625" style="304" bestFit="1" customWidth="1"/>
    <col min="14090" max="14090" width="14.42578125" style="304" customWidth="1"/>
    <col min="14091" max="14091" width="16.42578125" style="304" customWidth="1"/>
    <col min="14092" max="14092" width="14.42578125" style="304" customWidth="1"/>
    <col min="14093" max="14093" width="10.140625" style="304" bestFit="1" customWidth="1"/>
    <col min="14094" max="14336" width="9.140625" style="304"/>
    <col min="14337" max="14337" width="53.5703125" style="304" customWidth="1"/>
    <col min="14338" max="14338" width="14.42578125" style="304" customWidth="1"/>
    <col min="14339" max="14339" width="16.42578125" style="304" customWidth="1"/>
    <col min="14340" max="14340" width="14.42578125" style="304" customWidth="1"/>
    <col min="14341" max="14341" width="9.140625" style="304" bestFit="1" customWidth="1"/>
    <col min="14342" max="14342" width="14.42578125" style="304" customWidth="1"/>
    <col min="14343" max="14343" width="16.42578125" style="304" customWidth="1"/>
    <col min="14344" max="14344" width="14.42578125" style="304" customWidth="1"/>
    <col min="14345" max="14345" width="10.140625" style="304" bestFit="1" customWidth="1"/>
    <col min="14346" max="14346" width="14.42578125" style="304" customWidth="1"/>
    <col min="14347" max="14347" width="16.42578125" style="304" customWidth="1"/>
    <col min="14348" max="14348" width="14.42578125" style="304" customWidth="1"/>
    <col min="14349" max="14349" width="10.140625" style="304" bestFit="1" customWidth="1"/>
    <col min="14350" max="14592" width="9.140625" style="304"/>
    <col min="14593" max="14593" width="53.5703125" style="304" customWidth="1"/>
    <col min="14594" max="14594" width="14.42578125" style="304" customWidth="1"/>
    <col min="14595" max="14595" width="16.42578125" style="304" customWidth="1"/>
    <col min="14596" max="14596" width="14.42578125" style="304" customWidth="1"/>
    <col min="14597" max="14597" width="9.140625" style="304" bestFit="1" customWidth="1"/>
    <col min="14598" max="14598" width="14.42578125" style="304" customWidth="1"/>
    <col min="14599" max="14599" width="16.42578125" style="304" customWidth="1"/>
    <col min="14600" max="14600" width="14.42578125" style="304" customWidth="1"/>
    <col min="14601" max="14601" width="10.140625" style="304" bestFit="1" customWidth="1"/>
    <col min="14602" max="14602" width="14.42578125" style="304" customWidth="1"/>
    <col min="14603" max="14603" width="16.42578125" style="304" customWidth="1"/>
    <col min="14604" max="14604" width="14.42578125" style="304" customWidth="1"/>
    <col min="14605" max="14605" width="10.140625" style="304" bestFit="1" customWidth="1"/>
    <col min="14606" max="14848" width="9.140625" style="304"/>
    <col min="14849" max="14849" width="53.5703125" style="304" customWidth="1"/>
    <col min="14850" max="14850" width="14.42578125" style="304" customWidth="1"/>
    <col min="14851" max="14851" width="16.42578125" style="304" customWidth="1"/>
    <col min="14852" max="14852" width="14.42578125" style="304" customWidth="1"/>
    <col min="14853" max="14853" width="9.140625" style="304" bestFit="1" customWidth="1"/>
    <col min="14854" max="14854" width="14.42578125" style="304" customWidth="1"/>
    <col min="14855" max="14855" width="16.42578125" style="304" customWidth="1"/>
    <col min="14856" max="14856" width="14.42578125" style="304" customWidth="1"/>
    <col min="14857" max="14857" width="10.140625" style="304" bestFit="1" customWidth="1"/>
    <col min="14858" max="14858" width="14.42578125" style="304" customWidth="1"/>
    <col min="14859" max="14859" width="16.42578125" style="304" customWidth="1"/>
    <col min="14860" max="14860" width="14.42578125" style="304" customWidth="1"/>
    <col min="14861" max="14861" width="10.140625" style="304" bestFit="1" customWidth="1"/>
    <col min="14862" max="15104" width="9.140625" style="304"/>
    <col min="15105" max="15105" width="53.5703125" style="304" customWidth="1"/>
    <col min="15106" max="15106" width="14.42578125" style="304" customWidth="1"/>
    <col min="15107" max="15107" width="16.42578125" style="304" customWidth="1"/>
    <col min="15108" max="15108" width="14.42578125" style="304" customWidth="1"/>
    <col min="15109" max="15109" width="9.140625" style="304" bestFit="1" customWidth="1"/>
    <col min="15110" max="15110" width="14.42578125" style="304" customWidth="1"/>
    <col min="15111" max="15111" width="16.42578125" style="304" customWidth="1"/>
    <col min="15112" max="15112" width="14.42578125" style="304" customWidth="1"/>
    <col min="15113" max="15113" width="10.140625" style="304" bestFit="1" customWidth="1"/>
    <col min="15114" max="15114" width="14.42578125" style="304" customWidth="1"/>
    <col min="15115" max="15115" width="16.42578125" style="304" customWidth="1"/>
    <col min="15116" max="15116" width="14.42578125" style="304" customWidth="1"/>
    <col min="15117" max="15117" width="10.140625" style="304" bestFit="1" customWidth="1"/>
    <col min="15118" max="15360" width="9.140625" style="304"/>
    <col min="15361" max="15361" width="53.5703125" style="304" customWidth="1"/>
    <col min="15362" max="15362" width="14.42578125" style="304" customWidth="1"/>
    <col min="15363" max="15363" width="16.42578125" style="304" customWidth="1"/>
    <col min="15364" max="15364" width="14.42578125" style="304" customWidth="1"/>
    <col min="15365" max="15365" width="9.140625" style="304" bestFit="1" customWidth="1"/>
    <col min="15366" max="15366" width="14.42578125" style="304" customWidth="1"/>
    <col min="15367" max="15367" width="16.42578125" style="304" customWidth="1"/>
    <col min="15368" max="15368" width="14.42578125" style="304" customWidth="1"/>
    <col min="15369" max="15369" width="10.140625" style="304" bestFit="1" customWidth="1"/>
    <col min="15370" max="15370" width="14.42578125" style="304" customWidth="1"/>
    <col min="15371" max="15371" width="16.42578125" style="304" customWidth="1"/>
    <col min="15372" max="15372" width="14.42578125" style="304" customWidth="1"/>
    <col min="15373" max="15373" width="10.140625" style="304" bestFit="1" customWidth="1"/>
    <col min="15374" max="15616" width="9.140625" style="304"/>
    <col min="15617" max="15617" width="53.5703125" style="304" customWidth="1"/>
    <col min="15618" max="15618" width="14.42578125" style="304" customWidth="1"/>
    <col min="15619" max="15619" width="16.42578125" style="304" customWidth="1"/>
    <col min="15620" max="15620" width="14.42578125" style="304" customWidth="1"/>
    <col min="15621" max="15621" width="9.140625" style="304" bestFit="1" customWidth="1"/>
    <col min="15622" max="15622" width="14.42578125" style="304" customWidth="1"/>
    <col min="15623" max="15623" width="16.42578125" style="304" customWidth="1"/>
    <col min="15624" max="15624" width="14.42578125" style="304" customWidth="1"/>
    <col min="15625" max="15625" width="10.140625" style="304" bestFit="1" customWidth="1"/>
    <col min="15626" max="15626" width="14.42578125" style="304" customWidth="1"/>
    <col min="15627" max="15627" width="16.42578125" style="304" customWidth="1"/>
    <col min="15628" max="15628" width="14.42578125" style="304" customWidth="1"/>
    <col min="15629" max="15629" width="10.140625" style="304" bestFit="1" customWidth="1"/>
    <col min="15630" max="15872" width="9.140625" style="304"/>
    <col min="15873" max="15873" width="53.5703125" style="304" customWidth="1"/>
    <col min="15874" max="15874" width="14.42578125" style="304" customWidth="1"/>
    <col min="15875" max="15875" width="16.42578125" style="304" customWidth="1"/>
    <col min="15876" max="15876" width="14.42578125" style="304" customWidth="1"/>
    <col min="15877" max="15877" width="9.140625" style="304" bestFit="1" customWidth="1"/>
    <col min="15878" max="15878" width="14.42578125" style="304" customWidth="1"/>
    <col min="15879" max="15879" width="16.42578125" style="304" customWidth="1"/>
    <col min="15880" max="15880" width="14.42578125" style="304" customWidth="1"/>
    <col min="15881" max="15881" width="10.140625" style="304" bestFit="1" customWidth="1"/>
    <col min="15882" max="15882" width="14.42578125" style="304" customWidth="1"/>
    <col min="15883" max="15883" width="16.42578125" style="304" customWidth="1"/>
    <col min="15884" max="15884" width="14.42578125" style="304" customWidth="1"/>
    <col min="15885" max="15885" width="10.140625" style="304" bestFit="1" customWidth="1"/>
    <col min="15886" max="16128" width="9.140625" style="304"/>
    <col min="16129" max="16129" width="53.5703125" style="304" customWidth="1"/>
    <col min="16130" max="16130" width="14.42578125" style="304" customWidth="1"/>
    <col min="16131" max="16131" width="16.42578125" style="304" customWidth="1"/>
    <col min="16132" max="16132" width="14.42578125" style="304" customWidth="1"/>
    <col min="16133" max="16133" width="9.140625" style="304" bestFit="1" customWidth="1"/>
    <col min="16134" max="16134" width="14.42578125" style="304" customWidth="1"/>
    <col min="16135" max="16135" width="16.42578125" style="304" customWidth="1"/>
    <col min="16136" max="16136" width="14.42578125" style="304" customWidth="1"/>
    <col min="16137" max="16137" width="10.140625" style="304" bestFit="1" customWidth="1"/>
    <col min="16138" max="16138" width="14.42578125" style="304" customWidth="1"/>
    <col min="16139" max="16139" width="16.42578125" style="304" customWidth="1"/>
    <col min="16140" max="16140" width="14.42578125" style="304" customWidth="1"/>
    <col min="16141" max="16141" width="10.140625" style="304" bestFit="1" customWidth="1"/>
    <col min="16142" max="16384" width="9.140625" style="304"/>
  </cols>
  <sheetData>
    <row r="1" spans="1:14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604" t="s">
        <v>1158</v>
      </c>
    </row>
    <row r="2" spans="1:14" s="332" customFormat="1" ht="15" customHeight="1">
      <c r="A2" s="708" t="s">
        <v>522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</row>
    <row r="3" spans="1:14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</row>
    <row r="4" spans="1:14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</row>
    <row r="5" spans="1:14" ht="15" customHeight="1">
      <c r="A5" s="306"/>
      <c r="B5" s="330"/>
      <c r="C5" s="330"/>
      <c r="D5" s="279"/>
      <c r="E5" s="279"/>
      <c r="F5" s="330"/>
      <c r="G5" s="279"/>
      <c r="H5" s="330"/>
      <c r="I5" s="330"/>
      <c r="J5" s="279"/>
      <c r="K5" s="279"/>
      <c r="L5" s="330"/>
      <c r="M5" s="279"/>
    </row>
    <row r="6" spans="1:14" s="346" customFormat="1" ht="15" customHeight="1">
      <c r="A6" s="479"/>
      <c r="B6" s="711" t="s">
        <v>73</v>
      </c>
      <c r="C6" s="711"/>
      <c r="D6" s="711"/>
      <c r="E6" s="711"/>
      <c r="F6" s="711" t="s">
        <v>74</v>
      </c>
      <c r="G6" s="711"/>
      <c r="H6" s="711"/>
      <c r="I6" s="711"/>
      <c r="J6" s="711" t="s">
        <v>70</v>
      </c>
      <c r="K6" s="711"/>
      <c r="L6" s="711"/>
      <c r="M6" s="711"/>
    </row>
    <row r="7" spans="1:14" s="348" customFormat="1" ht="15" customHeight="1">
      <c r="A7" s="480" t="s">
        <v>500</v>
      </c>
      <c r="B7" s="481" t="s">
        <v>508</v>
      </c>
      <c r="C7" s="482" t="s">
        <v>509</v>
      </c>
      <c r="D7" s="481" t="s">
        <v>510</v>
      </c>
      <c r="E7" s="481" t="s">
        <v>67</v>
      </c>
      <c r="F7" s="482" t="s">
        <v>508</v>
      </c>
      <c r="G7" s="481" t="s">
        <v>509</v>
      </c>
      <c r="H7" s="481" t="s">
        <v>510</v>
      </c>
      <c r="I7" s="482" t="s">
        <v>67</v>
      </c>
      <c r="J7" s="481" t="s">
        <v>508</v>
      </c>
      <c r="K7" s="481" t="s">
        <v>509</v>
      </c>
      <c r="L7" s="482" t="s">
        <v>510</v>
      </c>
      <c r="M7" s="481" t="s">
        <v>67</v>
      </c>
    </row>
    <row r="8" spans="1:14" s="349" customFormat="1" ht="15" customHeight="1">
      <c r="A8" s="483" t="s">
        <v>476</v>
      </c>
      <c r="B8" s="214">
        <v>331.15282999999999</v>
      </c>
      <c r="C8" s="214">
        <v>124216.94689939999</v>
      </c>
      <c r="D8" s="214">
        <v>428774.63150000002</v>
      </c>
      <c r="E8" s="214">
        <v>553322.73122940003</v>
      </c>
      <c r="F8" s="214">
        <v>114536.14709999999</v>
      </c>
      <c r="G8" s="214">
        <v>2149261.3253397997</v>
      </c>
      <c r="H8" s="214">
        <v>1339992.6335400001</v>
      </c>
      <c r="I8" s="214">
        <v>3603790.1059798002</v>
      </c>
      <c r="J8" s="214">
        <v>52607.307280000001</v>
      </c>
      <c r="K8" s="214">
        <v>743160.65979999991</v>
      </c>
      <c r="L8" s="214">
        <v>1935897.34146</v>
      </c>
      <c r="M8" s="214">
        <v>2731665.3085400001</v>
      </c>
    </row>
    <row r="9" spans="1:14" s="349" customFormat="1" ht="15" customHeight="1">
      <c r="A9" s="483" t="s">
        <v>477</v>
      </c>
      <c r="B9" s="484">
        <v>480.71632</v>
      </c>
      <c r="C9" s="484">
        <v>1180.7188000000001</v>
      </c>
      <c r="D9" s="484">
        <v>2784.9913300000003</v>
      </c>
      <c r="E9" s="484">
        <v>4446.4264499999999</v>
      </c>
      <c r="F9" s="484">
        <v>342.99662000000001</v>
      </c>
      <c r="G9" s="484">
        <v>7150.2486500000005</v>
      </c>
      <c r="H9" s="214">
        <v>16645.048869999999</v>
      </c>
      <c r="I9" s="214">
        <v>24138.294140000002</v>
      </c>
      <c r="J9" s="214">
        <v>4351.1885000000002</v>
      </c>
      <c r="K9" s="214">
        <v>23174.007590000001</v>
      </c>
      <c r="L9" s="214">
        <v>135782.18102000002</v>
      </c>
      <c r="M9" s="214">
        <v>163307.37711</v>
      </c>
    </row>
    <row r="10" spans="1:14" s="349" customFormat="1" ht="15" customHeight="1">
      <c r="A10" s="483" t="s">
        <v>478</v>
      </c>
      <c r="B10" s="484">
        <v>0</v>
      </c>
      <c r="C10" s="484">
        <v>83.691999999999993</v>
      </c>
      <c r="D10" s="484">
        <v>37.858789999999999</v>
      </c>
      <c r="E10" s="484">
        <v>121.55078999999999</v>
      </c>
      <c r="F10" s="484">
        <v>340.25599999999997</v>
      </c>
      <c r="G10" s="484">
        <v>105.1389578</v>
      </c>
      <c r="H10" s="214">
        <v>208.99937659999998</v>
      </c>
      <c r="I10" s="214">
        <v>654.39433440000005</v>
      </c>
      <c r="J10" s="214">
        <v>0</v>
      </c>
      <c r="K10" s="214">
        <v>56.86</v>
      </c>
      <c r="L10" s="214">
        <v>443.48782</v>
      </c>
      <c r="M10" s="214">
        <v>500.34782000000001</v>
      </c>
    </row>
    <row r="11" spans="1:14" s="349" customFormat="1" ht="15" customHeight="1">
      <c r="A11" s="483" t="s">
        <v>479</v>
      </c>
      <c r="B11" s="214">
        <v>0</v>
      </c>
      <c r="C11" s="214">
        <v>1158.0789600000001</v>
      </c>
      <c r="D11" s="214">
        <v>38784.97453</v>
      </c>
      <c r="E11" s="214">
        <v>39943.053490000006</v>
      </c>
      <c r="F11" s="214">
        <v>169841.0632792</v>
      </c>
      <c r="G11" s="214">
        <v>305653.04942140001</v>
      </c>
      <c r="H11" s="214">
        <v>119242.90849</v>
      </c>
      <c r="I11" s="214">
        <v>594737.0211906</v>
      </c>
      <c r="J11" s="214">
        <v>647.14700000000005</v>
      </c>
      <c r="K11" s="214">
        <v>25801.060100000002</v>
      </c>
      <c r="L11" s="214">
        <v>49762.921579999995</v>
      </c>
      <c r="M11" s="214">
        <v>76211.128680000009</v>
      </c>
    </row>
    <row r="12" spans="1:14" s="349" customFormat="1" ht="15" customHeight="1">
      <c r="A12" s="483" t="s">
        <v>480</v>
      </c>
      <c r="B12" s="214">
        <v>23865.04623</v>
      </c>
      <c r="C12" s="214">
        <v>161745.30244999999</v>
      </c>
      <c r="D12" s="214">
        <v>723938.19344920001</v>
      </c>
      <c r="E12" s="214">
        <v>909548.54212919995</v>
      </c>
      <c r="F12" s="214">
        <v>646529.83445959992</v>
      </c>
      <c r="G12" s="214">
        <v>4078809.0132885999</v>
      </c>
      <c r="H12" s="214">
        <v>4673437.7608233998</v>
      </c>
      <c r="I12" s="214">
        <v>9398776.6085716002</v>
      </c>
      <c r="J12" s="214">
        <v>235454.68449020002</v>
      </c>
      <c r="K12" s="214">
        <v>1918899.2309164</v>
      </c>
      <c r="L12" s="214">
        <v>2719975.2693940001</v>
      </c>
      <c r="M12" s="214">
        <v>4874329.1848005997</v>
      </c>
    </row>
    <row r="13" spans="1:14" s="349" customFormat="1" ht="15" customHeight="1">
      <c r="A13" s="483" t="s">
        <v>481</v>
      </c>
      <c r="B13" s="214">
        <v>9477.58014</v>
      </c>
      <c r="C13" s="214">
        <v>14388.116249999999</v>
      </c>
      <c r="D13" s="214">
        <v>62244.845820000002</v>
      </c>
      <c r="E13" s="214">
        <v>86110.54221</v>
      </c>
      <c r="F13" s="214">
        <v>4059.2987200000002</v>
      </c>
      <c r="G13" s="214">
        <v>175900.62844999999</v>
      </c>
      <c r="H13" s="214">
        <v>1200635.6847699999</v>
      </c>
      <c r="I13" s="214">
        <v>1380595.61194</v>
      </c>
      <c r="J13" s="214">
        <v>758515.54538000003</v>
      </c>
      <c r="K13" s="214">
        <v>335334.28158999997</v>
      </c>
      <c r="L13" s="214">
        <v>2193576.2155800001</v>
      </c>
      <c r="M13" s="214">
        <v>3287426.0425500004</v>
      </c>
    </row>
    <row r="14" spans="1:14" s="349" customFormat="1" ht="15" customHeight="1">
      <c r="A14" s="483" t="s">
        <v>68</v>
      </c>
      <c r="B14" s="214">
        <v>147208.3309</v>
      </c>
      <c r="C14" s="214">
        <v>309746.98832200002</v>
      </c>
      <c r="D14" s="214">
        <v>1675845.0051392</v>
      </c>
      <c r="E14" s="214">
        <v>2132800.3243612</v>
      </c>
      <c r="F14" s="214">
        <v>745798.10383779998</v>
      </c>
      <c r="G14" s="214">
        <v>3358870.0717074</v>
      </c>
      <c r="H14" s="214">
        <v>4595138.7028450007</v>
      </c>
      <c r="I14" s="214">
        <v>8699806.8783902004</v>
      </c>
      <c r="J14" s="214">
        <v>373683.14988799999</v>
      </c>
      <c r="K14" s="214">
        <v>2117718.5145109999</v>
      </c>
      <c r="L14" s="214">
        <v>3054117.7109735999</v>
      </c>
      <c r="M14" s="214">
        <v>5545519.3753725998</v>
      </c>
    </row>
    <row r="15" spans="1:14" s="349" customFormat="1" ht="15" customHeight="1">
      <c r="A15" s="483" t="s">
        <v>482</v>
      </c>
      <c r="B15" s="214">
        <v>24075.334309999998</v>
      </c>
      <c r="C15" s="214">
        <v>249770.36373840002</v>
      </c>
      <c r="D15" s="214">
        <v>563731.49305239995</v>
      </c>
      <c r="E15" s="214">
        <v>837577.19110080006</v>
      </c>
      <c r="F15" s="214">
        <v>705635.69499880006</v>
      </c>
      <c r="G15" s="214">
        <v>3130304.5593462</v>
      </c>
      <c r="H15" s="214">
        <v>3231488.6207452002</v>
      </c>
      <c r="I15" s="214">
        <v>7067428.8750902005</v>
      </c>
      <c r="J15" s="214">
        <v>288861.24755839998</v>
      </c>
      <c r="K15" s="214">
        <v>1790405.2270344</v>
      </c>
      <c r="L15" s="214">
        <v>2441620.4421978001</v>
      </c>
      <c r="M15" s="214">
        <v>4520886.9167905999</v>
      </c>
    </row>
    <row r="16" spans="1:14" s="349" customFormat="1" ht="15" customHeight="1">
      <c r="A16" s="483" t="s">
        <v>483</v>
      </c>
      <c r="B16" s="214">
        <v>124.664</v>
      </c>
      <c r="C16" s="214">
        <v>21185.348969999999</v>
      </c>
      <c r="D16" s="214">
        <v>90353.778439999995</v>
      </c>
      <c r="E16" s="214">
        <v>111663.79140999999</v>
      </c>
      <c r="F16" s="214">
        <v>3269.1099900000004</v>
      </c>
      <c r="G16" s="214">
        <v>267518.63218000002</v>
      </c>
      <c r="H16" s="214">
        <v>604070.75993599999</v>
      </c>
      <c r="I16" s="214">
        <v>874858.50210599997</v>
      </c>
      <c r="J16" s="214">
        <v>8470.6542300000001</v>
      </c>
      <c r="K16" s="214">
        <v>114136.25631</v>
      </c>
      <c r="L16" s="214">
        <v>504953.67863059998</v>
      </c>
      <c r="M16" s="214">
        <v>627560.58917060005</v>
      </c>
    </row>
    <row r="17" spans="1:13" s="349" customFormat="1" ht="15" customHeight="1">
      <c r="A17" s="483" t="s">
        <v>484</v>
      </c>
      <c r="B17" s="214">
        <v>387.15062999999998</v>
      </c>
      <c r="C17" s="214">
        <v>61354.952317399999</v>
      </c>
      <c r="D17" s="214">
        <v>210687.38762999998</v>
      </c>
      <c r="E17" s="214">
        <v>272429.49057740002</v>
      </c>
      <c r="F17" s="214">
        <v>69588.705419999998</v>
      </c>
      <c r="G17" s="214">
        <v>570789.55851859995</v>
      </c>
      <c r="H17" s="214">
        <v>1261778.7353239998</v>
      </c>
      <c r="I17" s="214">
        <v>1902156.9992626</v>
      </c>
      <c r="J17" s="214">
        <v>8896.6171099999992</v>
      </c>
      <c r="K17" s="214">
        <v>489886.76522519998</v>
      </c>
      <c r="L17" s="214">
        <v>1534500.5649948001</v>
      </c>
      <c r="M17" s="214">
        <v>2033283.9473299999</v>
      </c>
    </row>
    <row r="18" spans="1:13" s="349" customFormat="1" ht="15" customHeight="1">
      <c r="A18" s="483" t="s">
        <v>485</v>
      </c>
      <c r="B18" s="214">
        <v>4.47</v>
      </c>
      <c r="C18" s="214">
        <v>7402.0337399999999</v>
      </c>
      <c r="D18" s="214">
        <v>15192.65315</v>
      </c>
      <c r="E18" s="214">
        <v>22599.156890000002</v>
      </c>
      <c r="F18" s="214">
        <v>1251840.0047954</v>
      </c>
      <c r="G18" s="214">
        <v>1633826.1765984001</v>
      </c>
      <c r="H18" s="214">
        <v>1107780.9376172</v>
      </c>
      <c r="I18" s="214">
        <v>3993447.1190110003</v>
      </c>
      <c r="J18" s="214">
        <v>70674.1535382</v>
      </c>
      <c r="K18" s="214">
        <v>81657.446155800004</v>
      </c>
      <c r="L18" s="214">
        <v>87295.067569999999</v>
      </c>
      <c r="M18" s="214">
        <v>239626.66726399999</v>
      </c>
    </row>
    <row r="19" spans="1:13" s="349" customFormat="1" ht="15" customHeight="1">
      <c r="A19" s="483" t="s">
        <v>486</v>
      </c>
      <c r="B19" s="214">
        <v>6678.7134800000003</v>
      </c>
      <c r="C19" s="214">
        <v>56297.448526600005</v>
      </c>
      <c r="D19" s="214">
        <v>2772754.6688456</v>
      </c>
      <c r="E19" s="214">
        <v>2835730.8308521998</v>
      </c>
      <c r="F19" s="214">
        <v>907940.07181780005</v>
      </c>
      <c r="G19" s="214">
        <v>1282953.4713172</v>
      </c>
      <c r="H19" s="214">
        <v>10893527.267880801</v>
      </c>
      <c r="I19" s="214">
        <v>13084420.8110158</v>
      </c>
      <c r="J19" s="214">
        <v>199791.6040972</v>
      </c>
      <c r="K19" s="214">
        <v>442777.95537379995</v>
      </c>
      <c r="L19" s="214">
        <v>8021248.8672208004</v>
      </c>
      <c r="M19" s="214">
        <v>8663818.4266917985</v>
      </c>
    </row>
    <row r="20" spans="1:13" s="349" customFormat="1" ht="15" customHeight="1">
      <c r="A20" s="483" t="s">
        <v>487</v>
      </c>
      <c r="B20" s="214">
        <v>219.78223</v>
      </c>
      <c r="C20" s="214">
        <v>4366.1831099999999</v>
      </c>
      <c r="D20" s="214">
        <v>116566.1145</v>
      </c>
      <c r="E20" s="214">
        <v>121152.07984000001</v>
      </c>
      <c r="F20" s="214">
        <v>962.73856999999998</v>
      </c>
      <c r="G20" s="214">
        <v>48735.32286</v>
      </c>
      <c r="H20" s="214">
        <v>573953.72261000006</v>
      </c>
      <c r="I20" s="214">
        <v>623651.78403999994</v>
      </c>
      <c r="J20" s="214">
        <v>10.628770000000001</v>
      </c>
      <c r="K20" s="214">
        <v>10120.80516</v>
      </c>
      <c r="L20" s="214">
        <v>403040.15255</v>
      </c>
      <c r="M20" s="214">
        <v>413171.58648</v>
      </c>
    </row>
    <row r="21" spans="1:13" s="349" customFormat="1" ht="15" customHeight="1">
      <c r="A21" s="483" t="s">
        <v>488</v>
      </c>
      <c r="B21" s="214">
        <v>27.747430000000001</v>
      </c>
      <c r="C21" s="214">
        <v>1879.2699754</v>
      </c>
      <c r="D21" s="214">
        <v>2317.9936699999998</v>
      </c>
      <c r="E21" s="214">
        <v>4225.0110754000007</v>
      </c>
      <c r="F21" s="214">
        <v>811.16007999999999</v>
      </c>
      <c r="G21" s="214">
        <v>31510.348899999997</v>
      </c>
      <c r="H21" s="214">
        <v>53189.693950000001</v>
      </c>
      <c r="I21" s="214">
        <v>85511.202930000014</v>
      </c>
      <c r="J21" s="214">
        <v>14825.224689999999</v>
      </c>
      <c r="K21" s="214">
        <v>7196.5997500000003</v>
      </c>
      <c r="L21" s="214">
        <v>27897.171979999999</v>
      </c>
      <c r="M21" s="214">
        <v>49918.996420000003</v>
      </c>
    </row>
    <row r="22" spans="1:13" s="349" customFormat="1" ht="15" customHeight="1">
      <c r="A22" s="483" t="s">
        <v>489</v>
      </c>
      <c r="B22" s="214">
        <v>3155.2508199999997</v>
      </c>
      <c r="C22" s="214">
        <v>25573.90568</v>
      </c>
      <c r="D22" s="214">
        <v>181838.17648960001</v>
      </c>
      <c r="E22" s="214">
        <v>210567.33298959999</v>
      </c>
      <c r="F22" s="214">
        <v>54038.02188</v>
      </c>
      <c r="G22" s="214">
        <v>328033.77574879996</v>
      </c>
      <c r="H22" s="214">
        <v>1319140.7216370001</v>
      </c>
      <c r="I22" s="214">
        <v>1701212.5192658</v>
      </c>
      <c r="J22" s="214">
        <v>8052.0647138000004</v>
      </c>
      <c r="K22" s="214">
        <v>110643.52084</v>
      </c>
      <c r="L22" s="214">
        <v>779976.31756240001</v>
      </c>
      <c r="M22" s="214">
        <v>898671.9031162</v>
      </c>
    </row>
    <row r="23" spans="1:13" s="349" customFormat="1" ht="15" customHeight="1">
      <c r="A23" s="483" t="s">
        <v>490</v>
      </c>
      <c r="B23" s="214">
        <v>0</v>
      </c>
      <c r="C23" s="214">
        <v>51.578690000000002</v>
      </c>
      <c r="D23" s="214">
        <v>0</v>
      </c>
      <c r="E23" s="214">
        <v>51.578690000000002</v>
      </c>
      <c r="F23" s="214">
        <v>318.62965000000003</v>
      </c>
      <c r="G23" s="214">
        <v>1301.6915800000002</v>
      </c>
      <c r="H23" s="214">
        <v>527.34342000000004</v>
      </c>
      <c r="I23" s="214">
        <v>2147.6646499999997</v>
      </c>
      <c r="J23" s="214">
        <v>0</v>
      </c>
      <c r="K23" s="214">
        <v>1024.8951500000001</v>
      </c>
      <c r="L23" s="214">
        <v>524.73275999999998</v>
      </c>
      <c r="M23" s="214">
        <v>1549.6279099999999</v>
      </c>
    </row>
    <row r="24" spans="1:13" s="349" customFormat="1" ht="15" customHeight="1">
      <c r="A24" s="483" t="s">
        <v>491</v>
      </c>
      <c r="B24" s="214">
        <v>178.52797000000001</v>
      </c>
      <c r="C24" s="214">
        <v>100.12048</v>
      </c>
      <c r="D24" s="214">
        <v>0</v>
      </c>
      <c r="E24" s="214">
        <v>278.64845000000003</v>
      </c>
      <c r="F24" s="214">
        <v>0</v>
      </c>
      <c r="G24" s="214">
        <v>25.83231</v>
      </c>
      <c r="H24" s="214">
        <v>10.37045</v>
      </c>
      <c r="I24" s="214">
        <v>36.202760000000005</v>
      </c>
      <c r="J24" s="214">
        <v>0</v>
      </c>
      <c r="K24" s="214">
        <v>57.975540000000002</v>
      </c>
      <c r="L24" s="214">
        <v>0</v>
      </c>
      <c r="M24" s="214">
        <v>57.975540000000002</v>
      </c>
    </row>
    <row r="25" spans="1:13" s="350" customFormat="1" ht="15" customHeight="1">
      <c r="A25" s="483" t="s">
        <v>492</v>
      </c>
      <c r="B25" s="214">
        <v>278.58168999999998</v>
      </c>
      <c r="C25" s="214">
        <v>121.12041000000001</v>
      </c>
      <c r="D25" s="214">
        <v>38.251160000000006</v>
      </c>
      <c r="E25" s="214">
        <v>437.95326</v>
      </c>
      <c r="F25" s="214">
        <v>296.72815000000003</v>
      </c>
      <c r="G25" s="214">
        <v>180.73039859999997</v>
      </c>
      <c r="H25" s="214">
        <v>1015.57428</v>
      </c>
      <c r="I25" s="214">
        <v>1493.0328285999999</v>
      </c>
      <c r="J25" s="214">
        <v>174.19617000000002</v>
      </c>
      <c r="K25" s="214">
        <v>83.074660000000009</v>
      </c>
      <c r="L25" s="214">
        <v>424.55040000000002</v>
      </c>
      <c r="M25" s="214">
        <v>681.82123000000001</v>
      </c>
    </row>
    <row r="26" spans="1:13" s="349" customFormat="1" ht="15" customHeight="1">
      <c r="A26" s="477" t="s">
        <v>511</v>
      </c>
      <c r="B26" s="485">
        <v>216493.04897999996</v>
      </c>
      <c r="C26" s="485">
        <v>1040622.1693192</v>
      </c>
      <c r="D26" s="485">
        <v>6885891.017496</v>
      </c>
      <c r="E26" s="485">
        <v>8143006.2357951999</v>
      </c>
      <c r="F26" s="485">
        <v>4676148.5653685993</v>
      </c>
      <c r="G26" s="485">
        <v>17370929.5755728</v>
      </c>
      <c r="H26" s="485">
        <v>30991785.486565206</v>
      </c>
      <c r="I26" s="485">
        <v>53038863.627506606</v>
      </c>
      <c r="J26" s="485">
        <v>2025015.4134158003</v>
      </c>
      <c r="K26" s="485">
        <v>8212135.1357066007</v>
      </c>
      <c r="L26" s="485">
        <v>23891036.673694003</v>
      </c>
      <c r="M26" s="485">
        <v>34128187.2228164</v>
      </c>
    </row>
    <row r="27" spans="1:13" ht="15" customHeight="1" thickBot="1">
      <c r="A27" s="490"/>
      <c r="B27" s="491"/>
      <c r="C27" s="492"/>
      <c r="D27" s="492"/>
      <c r="E27" s="492"/>
      <c r="F27" s="492"/>
      <c r="G27" s="492"/>
      <c r="H27" s="491"/>
      <c r="I27" s="491"/>
      <c r="J27" s="491"/>
      <c r="K27" s="491"/>
      <c r="L27" s="491"/>
      <c r="M27" s="491"/>
    </row>
    <row r="28" spans="1:13" ht="15" customHeight="1" thickTop="1">
      <c r="A28" s="493" t="s">
        <v>495</v>
      </c>
      <c r="B28" s="494"/>
      <c r="C28" s="466"/>
      <c r="D28" s="466"/>
      <c r="E28" s="466"/>
      <c r="F28" s="466"/>
      <c r="G28" s="466"/>
      <c r="H28" s="494"/>
      <c r="I28" s="494"/>
      <c r="J28" s="495"/>
      <c r="K28" s="495"/>
      <c r="L28" s="495"/>
      <c r="M28" s="495"/>
    </row>
    <row r="29" spans="1:13" ht="15" customHeight="1">
      <c r="A29" s="329"/>
      <c r="B29" s="311"/>
      <c r="C29" s="302"/>
      <c r="D29" s="302"/>
      <c r="E29" s="302"/>
      <c r="F29" s="302"/>
      <c r="G29" s="302"/>
      <c r="H29" s="302"/>
      <c r="I29" s="311"/>
      <c r="J29" s="279"/>
      <c r="K29" s="279"/>
      <c r="L29" s="279"/>
      <c r="M29" s="279"/>
    </row>
  </sheetData>
  <mergeCells count="7">
    <mergeCell ref="A1:M1"/>
    <mergeCell ref="A2:M2"/>
    <mergeCell ref="A3:M3"/>
    <mergeCell ref="A4:M4"/>
    <mergeCell ref="B6:E6"/>
    <mergeCell ref="F6:I6"/>
    <mergeCell ref="J6:M6"/>
  </mergeCells>
  <hyperlinks>
    <hyperlink ref="N1" location="ÍNDICE!A1" display="ÍNDICE"/>
  </hyperlink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N28"/>
  <sheetViews>
    <sheetView zoomScaleNormal="100" workbookViewId="0">
      <selection sqref="A1:M1"/>
    </sheetView>
  </sheetViews>
  <sheetFormatPr baseColWidth="10" defaultColWidth="9.140625" defaultRowHeight="12.75"/>
  <cols>
    <col min="1" max="1" width="53.5703125" style="305" customWidth="1"/>
    <col min="2" max="2" width="14.42578125" style="304" customWidth="1"/>
    <col min="3" max="3" width="16.42578125" style="304" customWidth="1"/>
    <col min="4" max="4" width="14.42578125" style="304" customWidth="1"/>
    <col min="5" max="5" width="9.140625" style="304" bestFit="1" customWidth="1"/>
    <col min="6" max="6" width="14.42578125" style="304" customWidth="1"/>
    <col min="7" max="7" width="16.42578125" style="304" customWidth="1"/>
    <col min="8" max="8" width="14.42578125" style="304" customWidth="1"/>
    <col min="9" max="9" width="9.140625" style="304" bestFit="1" customWidth="1"/>
    <col min="10" max="10" width="14.42578125" style="304" customWidth="1"/>
    <col min="11" max="11" width="16.42578125" style="304" customWidth="1"/>
    <col min="12" max="12" width="14.42578125" style="304" customWidth="1"/>
    <col min="13" max="13" width="9.140625" style="304" bestFit="1" customWidth="1"/>
    <col min="14" max="256" width="9.140625" style="304"/>
    <col min="257" max="257" width="53.5703125" style="304" customWidth="1"/>
    <col min="258" max="258" width="14.42578125" style="304" customWidth="1"/>
    <col min="259" max="259" width="16.42578125" style="304" customWidth="1"/>
    <col min="260" max="260" width="14.42578125" style="304" customWidth="1"/>
    <col min="261" max="261" width="9.140625" style="304" bestFit="1" customWidth="1"/>
    <col min="262" max="262" width="14.42578125" style="304" customWidth="1"/>
    <col min="263" max="263" width="16.42578125" style="304" customWidth="1"/>
    <col min="264" max="264" width="14.42578125" style="304" customWidth="1"/>
    <col min="265" max="265" width="9.140625" style="304" bestFit="1" customWidth="1"/>
    <col min="266" max="266" width="14.42578125" style="304" customWidth="1"/>
    <col min="267" max="267" width="16.42578125" style="304" customWidth="1"/>
    <col min="268" max="268" width="14.42578125" style="304" customWidth="1"/>
    <col min="269" max="269" width="9.140625" style="304" bestFit="1" customWidth="1"/>
    <col min="270" max="512" width="9.140625" style="304"/>
    <col min="513" max="513" width="53.5703125" style="304" customWidth="1"/>
    <col min="514" max="514" width="14.42578125" style="304" customWidth="1"/>
    <col min="515" max="515" width="16.42578125" style="304" customWidth="1"/>
    <col min="516" max="516" width="14.42578125" style="304" customWidth="1"/>
    <col min="517" max="517" width="9.140625" style="304" bestFit="1" customWidth="1"/>
    <col min="518" max="518" width="14.42578125" style="304" customWidth="1"/>
    <col min="519" max="519" width="16.42578125" style="304" customWidth="1"/>
    <col min="520" max="520" width="14.42578125" style="304" customWidth="1"/>
    <col min="521" max="521" width="9.140625" style="304" bestFit="1" customWidth="1"/>
    <col min="522" max="522" width="14.42578125" style="304" customWidth="1"/>
    <col min="523" max="523" width="16.42578125" style="304" customWidth="1"/>
    <col min="524" max="524" width="14.42578125" style="304" customWidth="1"/>
    <col min="525" max="525" width="9.140625" style="304" bestFit="1" customWidth="1"/>
    <col min="526" max="768" width="9.140625" style="304"/>
    <col min="769" max="769" width="53.5703125" style="304" customWidth="1"/>
    <col min="770" max="770" width="14.42578125" style="304" customWidth="1"/>
    <col min="771" max="771" width="16.42578125" style="304" customWidth="1"/>
    <col min="772" max="772" width="14.42578125" style="304" customWidth="1"/>
    <col min="773" max="773" width="9.140625" style="304" bestFit="1" customWidth="1"/>
    <col min="774" max="774" width="14.42578125" style="304" customWidth="1"/>
    <col min="775" max="775" width="16.42578125" style="304" customWidth="1"/>
    <col min="776" max="776" width="14.42578125" style="304" customWidth="1"/>
    <col min="777" max="777" width="9.140625" style="304" bestFit="1" customWidth="1"/>
    <col min="778" max="778" width="14.42578125" style="304" customWidth="1"/>
    <col min="779" max="779" width="16.42578125" style="304" customWidth="1"/>
    <col min="780" max="780" width="14.42578125" style="304" customWidth="1"/>
    <col min="781" max="781" width="9.140625" style="304" bestFit="1" customWidth="1"/>
    <col min="782" max="1024" width="9.140625" style="304"/>
    <col min="1025" max="1025" width="53.5703125" style="304" customWidth="1"/>
    <col min="1026" max="1026" width="14.42578125" style="304" customWidth="1"/>
    <col min="1027" max="1027" width="16.42578125" style="304" customWidth="1"/>
    <col min="1028" max="1028" width="14.42578125" style="304" customWidth="1"/>
    <col min="1029" max="1029" width="9.140625" style="304" bestFit="1" customWidth="1"/>
    <col min="1030" max="1030" width="14.42578125" style="304" customWidth="1"/>
    <col min="1031" max="1031" width="16.42578125" style="304" customWidth="1"/>
    <col min="1032" max="1032" width="14.42578125" style="304" customWidth="1"/>
    <col min="1033" max="1033" width="9.140625" style="304" bestFit="1" customWidth="1"/>
    <col min="1034" max="1034" width="14.42578125" style="304" customWidth="1"/>
    <col min="1035" max="1035" width="16.42578125" style="304" customWidth="1"/>
    <col min="1036" max="1036" width="14.42578125" style="304" customWidth="1"/>
    <col min="1037" max="1037" width="9.140625" style="304" bestFit="1" customWidth="1"/>
    <col min="1038" max="1280" width="9.140625" style="304"/>
    <col min="1281" max="1281" width="53.5703125" style="304" customWidth="1"/>
    <col min="1282" max="1282" width="14.42578125" style="304" customWidth="1"/>
    <col min="1283" max="1283" width="16.42578125" style="304" customWidth="1"/>
    <col min="1284" max="1284" width="14.42578125" style="304" customWidth="1"/>
    <col min="1285" max="1285" width="9.140625" style="304" bestFit="1" customWidth="1"/>
    <col min="1286" max="1286" width="14.42578125" style="304" customWidth="1"/>
    <col min="1287" max="1287" width="16.42578125" style="304" customWidth="1"/>
    <col min="1288" max="1288" width="14.42578125" style="304" customWidth="1"/>
    <col min="1289" max="1289" width="9.140625" style="304" bestFit="1" customWidth="1"/>
    <col min="1290" max="1290" width="14.42578125" style="304" customWidth="1"/>
    <col min="1291" max="1291" width="16.42578125" style="304" customWidth="1"/>
    <col min="1292" max="1292" width="14.42578125" style="304" customWidth="1"/>
    <col min="1293" max="1293" width="9.140625" style="304" bestFit="1" customWidth="1"/>
    <col min="1294" max="1536" width="9.140625" style="304"/>
    <col min="1537" max="1537" width="53.5703125" style="304" customWidth="1"/>
    <col min="1538" max="1538" width="14.42578125" style="304" customWidth="1"/>
    <col min="1539" max="1539" width="16.42578125" style="304" customWidth="1"/>
    <col min="1540" max="1540" width="14.42578125" style="304" customWidth="1"/>
    <col min="1541" max="1541" width="9.140625" style="304" bestFit="1" customWidth="1"/>
    <col min="1542" max="1542" width="14.42578125" style="304" customWidth="1"/>
    <col min="1543" max="1543" width="16.42578125" style="304" customWidth="1"/>
    <col min="1544" max="1544" width="14.42578125" style="304" customWidth="1"/>
    <col min="1545" max="1545" width="9.140625" style="304" bestFit="1" customWidth="1"/>
    <col min="1546" max="1546" width="14.42578125" style="304" customWidth="1"/>
    <col min="1547" max="1547" width="16.42578125" style="304" customWidth="1"/>
    <col min="1548" max="1548" width="14.42578125" style="304" customWidth="1"/>
    <col min="1549" max="1549" width="9.140625" style="304" bestFit="1" customWidth="1"/>
    <col min="1550" max="1792" width="9.140625" style="304"/>
    <col min="1793" max="1793" width="53.5703125" style="304" customWidth="1"/>
    <col min="1794" max="1794" width="14.42578125" style="304" customWidth="1"/>
    <col min="1795" max="1795" width="16.42578125" style="304" customWidth="1"/>
    <col min="1796" max="1796" width="14.42578125" style="304" customWidth="1"/>
    <col min="1797" max="1797" width="9.140625" style="304" bestFit="1" customWidth="1"/>
    <col min="1798" max="1798" width="14.42578125" style="304" customWidth="1"/>
    <col min="1799" max="1799" width="16.42578125" style="304" customWidth="1"/>
    <col min="1800" max="1800" width="14.42578125" style="304" customWidth="1"/>
    <col min="1801" max="1801" width="9.140625" style="304" bestFit="1" customWidth="1"/>
    <col min="1802" max="1802" width="14.42578125" style="304" customWidth="1"/>
    <col min="1803" max="1803" width="16.42578125" style="304" customWidth="1"/>
    <col min="1804" max="1804" width="14.42578125" style="304" customWidth="1"/>
    <col min="1805" max="1805" width="9.140625" style="304" bestFit="1" customWidth="1"/>
    <col min="1806" max="2048" width="9.140625" style="304"/>
    <col min="2049" max="2049" width="53.5703125" style="304" customWidth="1"/>
    <col min="2050" max="2050" width="14.42578125" style="304" customWidth="1"/>
    <col min="2051" max="2051" width="16.42578125" style="304" customWidth="1"/>
    <col min="2052" max="2052" width="14.42578125" style="304" customWidth="1"/>
    <col min="2053" max="2053" width="9.140625" style="304" bestFit="1" customWidth="1"/>
    <col min="2054" max="2054" width="14.42578125" style="304" customWidth="1"/>
    <col min="2055" max="2055" width="16.42578125" style="304" customWidth="1"/>
    <col min="2056" max="2056" width="14.42578125" style="304" customWidth="1"/>
    <col min="2057" max="2057" width="9.140625" style="304" bestFit="1" customWidth="1"/>
    <col min="2058" max="2058" width="14.42578125" style="304" customWidth="1"/>
    <col min="2059" max="2059" width="16.42578125" style="304" customWidth="1"/>
    <col min="2060" max="2060" width="14.42578125" style="304" customWidth="1"/>
    <col min="2061" max="2061" width="9.140625" style="304" bestFit="1" customWidth="1"/>
    <col min="2062" max="2304" width="9.140625" style="304"/>
    <col min="2305" max="2305" width="53.5703125" style="304" customWidth="1"/>
    <col min="2306" max="2306" width="14.42578125" style="304" customWidth="1"/>
    <col min="2307" max="2307" width="16.42578125" style="304" customWidth="1"/>
    <col min="2308" max="2308" width="14.42578125" style="304" customWidth="1"/>
    <col min="2309" max="2309" width="9.140625" style="304" bestFit="1" customWidth="1"/>
    <col min="2310" max="2310" width="14.42578125" style="304" customWidth="1"/>
    <col min="2311" max="2311" width="16.42578125" style="304" customWidth="1"/>
    <col min="2312" max="2312" width="14.42578125" style="304" customWidth="1"/>
    <col min="2313" max="2313" width="9.140625" style="304" bestFit="1" customWidth="1"/>
    <col min="2314" max="2314" width="14.42578125" style="304" customWidth="1"/>
    <col min="2315" max="2315" width="16.42578125" style="304" customWidth="1"/>
    <col min="2316" max="2316" width="14.42578125" style="304" customWidth="1"/>
    <col min="2317" max="2317" width="9.140625" style="304" bestFit="1" customWidth="1"/>
    <col min="2318" max="2560" width="9.140625" style="304"/>
    <col min="2561" max="2561" width="53.5703125" style="304" customWidth="1"/>
    <col min="2562" max="2562" width="14.42578125" style="304" customWidth="1"/>
    <col min="2563" max="2563" width="16.42578125" style="304" customWidth="1"/>
    <col min="2564" max="2564" width="14.42578125" style="304" customWidth="1"/>
    <col min="2565" max="2565" width="9.140625" style="304" bestFit="1" customWidth="1"/>
    <col min="2566" max="2566" width="14.42578125" style="304" customWidth="1"/>
    <col min="2567" max="2567" width="16.42578125" style="304" customWidth="1"/>
    <col min="2568" max="2568" width="14.42578125" style="304" customWidth="1"/>
    <col min="2569" max="2569" width="9.140625" style="304" bestFit="1" customWidth="1"/>
    <col min="2570" max="2570" width="14.42578125" style="304" customWidth="1"/>
    <col min="2571" max="2571" width="16.42578125" style="304" customWidth="1"/>
    <col min="2572" max="2572" width="14.42578125" style="304" customWidth="1"/>
    <col min="2573" max="2573" width="9.140625" style="304" bestFit="1" customWidth="1"/>
    <col min="2574" max="2816" width="9.140625" style="304"/>
    <col min="2817" max="2817" width="53.5703125" style="304" customWidth="1"/>
    <col min="2818" max="2818" width="14.42578125" style="304" customWidth="1"/>
    <col min="2819" max="2819" width="16.42578125" style="304" customWidth="1"/>
    <col min="2820" max="2820" width="14.42578125" style="304" customWidth="1"/>
    <col min="2821" max="2821" width="9.140625" style="304" bestFit="1" customWidth="1"/>
    <col min="2822" max="2822" width="14.42578125" style="304" customWidth="1"/>
    <col min="2823" max="2823" width="16.42578125" style="304" customWidth="1"/>
    <col min="2824" max="2824" width="14.42578125" style="304" customWidth="1"/>
    <col min="2825" max="2825" width="9.140625" style="304" bestFit="1" customWidth="1"/>
    <col min="2826" max="2826" width="14.42578125" style="304" customWidth="1"/>
    <col min="2827" max="2827" width="16.42578125" style="304" customWidth="1"/>
    <col min="2828" max="2828" width="14.42578125" style="304" customWidth="1"/>
    <col min="2829" max="2829" width="9.140625" style="304" bestFit="1" customWidth="1"/>
    <col min="2830" max="3072" width="9.140625" style="304"/>
    <col min="3073" max="3073" width="53.5703125" style="304" customWidth="1"/>
    <col min="3074" max="3074" width="14.42578125" style="304" customWidth="1"/>
    <col min="3075" max="3075" width="16.42578125" style="304" customWidth="1"/>
    <col min="3076" max="3076" width="14.42578125" style="304" customWidth="1"/>
    <col min="3077" max="3077" width="9.140625" style="304" bestFit="1" customWidth="1"/>
    <col min="3078" max="3078" width="14.42578125" style="304" customWidth="1"/>
    <col min="3079" max="3079" width="16.42578125" style="304" customWidth="1"/>
    <col min="3080" max="3080" width="14.42578125" style="304" customWidth="1"/>
    <col min="3081" max="3081" width="9.140625" style="304" bestFit="1" customWidth="1"/>
    <col min="3082" max="3082" width="14.42578125" style="304" customWidth="1"/>
    <col min="3083" max="3083" width="16.42578125" style="304" customWidth="1"/>
    <col min="3084" max="3084" width="14.42578125" style="304" customWidth="1"/>
    <col min="3085" max="3085" width="9.140625" style="304" bestFit="1" customWidth="1"/>
    <col min="3086" max="3328" width="9.140625" style="304"/>
    <col min="3329" max="3329" width="53.5703125" style="304" customWidth="1"/>
    <col min="3330" max="3330" width="14.42578125" style="304" customWidth="1"/>
    <col min="3331" max="3331" width="16.42578125" style="304" customWidth="1"/>
    <col min="3332" max="3332" width="14.42578125" style="304" customWidth="1"/>
    <col min="3333" max="3333" width="9.140625" style="304" bestFit="1" customWidth="1"/>
    <col min="3334" max="3334" width="14.42578125" style="304" customWidth="1"/>
    <col min="3335" max="3335" width="16.42578125" style="304" customWidth="1"/>
    <col min="3336" max="3336" width="14.42578125" style="304" customWidth="1"/>
    <col min="3337" max="3337" width="9.140625" style="304" bestFit="1" customWidth="1"/>
    <col min="3338" max="3338" width="14.42578125" style="304" customWidth="1"/>
    <col min="3339" max="3339" width="16.42578125" style="304" customWidth="1"/>
    <col min="3340" max="3340" width="14.42578125" style="304" customWidth="1"/>
    <col min="3341" max="3341" width="9.140625" style="304" bestFit="1" customWidth="1"/>
    <col min="3342" max="3584" width="9.140625" style="304"/>
    <col min="3585" max="3585" width="53.5703125" style="304" customWidth="1"/>
    <col min="3586" max="3586" width="14.42578125" style="304" customWidth="1"/>
    <col min="3587" max="3587" width="16.42578125" style="304" customWidth="1"/>
    <col min="3588" max="3588" width="14.42578125" style="304" customWidth="1"/>
    <col min="3589" max="3589" width="9.140625" style="304" bestFit="1" customWidth="1"/>
    <col min="3590" max="3590" width="14.42578125" style="304" customWidth="1"/>
    <col min="3591" max="3591" width="16.42578125" style="304" customWidth="1"/>
    <col min="3592" max="3592" width="14.42578125" style="304" customWidth="1"/>
    <col min="3593" max="3593" width="9.140625" style="304" bestFit="1" customWidth="1"/>
    <col min="3594" max="3594" width="14.42578125" style="304" customWidth="1"/>
    <col min="3595" max="3595" width="16.42578125" style="304" customWidth="1"/>
    <col min="3596" max="3596" width="14.42578125" style="304" customWidth="1"/>
    <col min="3597" max="3597" width="9.140625" style="304" bestFit="1" customWidth="1"/>
    <col min="3598" max="3840" width="9.140625" style="304"/>
    <col min="3841" max="3841" width="53.5703125" style="304" customWidth="1"/>
    <col min="3842" max="3842" width="14.42578125" style="304" customWidth="1"/>
    <col min="3843" max="3843" width="16.42578125" style="304" customWidth="1"/>
    <col min="3844" max="3844" width="14.42578125" style="304" customWidth="1"/>
    <col min="3845" max="3845" width="9.140625" style="304" bestFit="1" customWidth="1"/>
    <col min="3846" max="3846" width="14.42578125" style="304" customWidth="1"/>
    <col min="3847" max="3847" width="16.42578125" style="304" customWidth="1"/>
    <col min="3848" max="3848" width="14.42578125" style="304" customWidth="1"/>
    <col min="3849" max="3849" width="9.140625" style="304" bestFit="1" customWidth="1"/>
    <col min="3850" max="3850" width="14.42578125" style="304" customWidth="1"/>
    <col min="3851" max="3851" width="16.42578125" style="304" customWidth="1"/>
    <col min="3852" max="3852" width="14.42578125" style="304" customWidth="1"/>
    <col min="3853" max="3853" width="9.140625" style="304" bestFit="1" customWidth="1"/>
    <col min="3854" max="4096" width="9.140625" style="304"/>
    <col min="4097" max="4097" width="53.5703125" style="304" customWidth="1"/>
    <col min="4098" max="4098" width="14.42578125" style="304" customWidth="1"/>
    <col min="4099" max="4099" width="16.42578125" style="304" customWidth="1"/>
    <col min="4100" max="4100" width="14.42578125" style="304" customWidth="1"/>
    <col min="4101" max="4101" width="9.140625" style="304" bestFit="1" customWidth="1"/>
    <col min="4102" max="4102" width="14.42578125" style="304" customWidth="1"/>
    <col min="4103" max="4103" width="16.42578125" style="304" customWidth="1"/>
    <col min="4104" max="4104" width="14.42578125" style="304" customWidth="1"/>
    <col min="4105" max="4105" width="9.140625" style="304" bestFit="1" customWidth="1"/>
    <col min="4106" max="4106" width="14.42578125" style="304" customWidth="1"/>
    <col min="4107" max="4107" width="16.42578125" style="304" customWidth="1"/>
    <col min="4108" max="4108" width="14.42578125" style="304" customWidth="1"/>
    <col min="4109" max="4109" width="9.140625" style="304" bestFit="1" customWidth="1"/>
    <col min="4110" max="4352" width="9.140625" style="304"/>
    <col min="4353" max="4353" width="53.5703125" style="304" customWidth="1"/>
    <col min="4354" max="4354" width="14.42578125" style="304" customWidth="1"/>
    <col min="4355" max="4355" width="16.42578125" style="304" customWidth="1"/>
    <col min="4356" max="4356" width="14.42578125" style="304" customWidth="1"/>
    <col min="4357" max="4357" width="9.140625" style="304" bestFit="1" customWidth="1"/>
    <col min="4358" max="4358" width="14.42578125" style="304" customWidth="1"/>
    <col min="4359" max="4359" width="16.42578125" style="304" customWidth="1"/>
    <col min="4360" max="4360" width="14.42578125" style="304" customWidth="1"/>
    <col min="4361" max="4361" width="9.140625" style="304" bestFit="1" customWidth="1"/>
    <col min="4362" max="4362" width="14.42578125" style="304" customWidth="1"/>
    <col min="4363" max="4363" width="16.42578125" style="304" customWidth="1"/>
    <col min="4364" max="4364" width="14.42578125" style="304" customWidth="1"/>
    <col min="4365" max="4365" width="9.140625" style="304" bestFit="1" customWidth="1"/>
    <col min="4366" max="4608" width="9.140625" style="304"/>
    <col min="4609" max="4609" width="53.5703125" style="304" customWidth="1"/>
    <col min="4610" max="4610" width="14.42578125" style="304" customWidth="1"/>
    <col min="4611" max="4611" width="16.42578125" style="304" customWidth="1"/>
    <col min="4612" max="4612" width="14.42578125" style="304" customWidth="1"/>
    <col min="4613" max="4613" width="9.140625" style="304" bestFit="1" customWidth="1"/>
    <col min="4614" max="4614" width="14.42578125" style="304" customWidth="1"/>
    <col min="4615" max="4615" width="16.42578125" style="304" customWidth="1"/>
    <col min="4616" max="4616" width="14.42578125" style="304" customWidth="1"/>
    <col min="4617" max="4617" width="9.140625" style="304" bestFit="1" customWidth="1"/>
    <col min="4618" max="4618" width="14.42578125" style="304" customWidth="1"/>
    <col min="4619" max="4619" width="16.42578125" style="304" customWidth="1"/>
    <col min="4620" max="4620" width="14.42578125" style="304" customWidth="1"/>
    <col min="4621" max="4621" width="9.140625" style="304" bestFit="1" customWidth="1"/>
    <col min="4622" max="4864" width="9.140625" style="304"/>
    <col min="4865" max="4865" width="53.5703125" style="304" customWidth="1"/>
    <col min="4866" max="4866" width="14.42578125" style="304" customWidth="1"/>
    <col min="4867" max="4867" width="16.42578125" style="304" customWidth="1"/>
    <col min="4868" max="4868" width="14.42578125" style="304" customWidth="1"/>
    <col min="4869" max="4869" width="9.140625" style="304" bestFit="1" customWidth="1"/>
    <col min="4870" max="4870" width="14.42578125" style="304" customWidth="1"/>
    <col min="4871" max="4871" width="16.42578125" style="304" customWidth="1"/>
    <col min="4872" max="4872" width="14.42578125" style="304" customWidth="1"/>
    <col min="4873" max="4873" width="9.140625" style="304" bestFit="1" customWidth="1"/>
    <col min="4874" max="4874" width="14.42578125" style="304" customWidth="1"/>
    <col min="4875" max="4875" width="16.42578125" style="304" customWidth="1"/>
    <col min="4876" max="4876" width="14.42578125" style="304" customWidth="1"/>
    <col min="4877" max="4877" width="9.140625" style="304" bestFit="1" customWidth="1"/>
    <col min="4878" max="5120" width="9.140625" style="304"/>
    <col min="5121" max="5121" width="53.5703125" style="304" customWidth="1"/>
    <col min="5122" max="5122" width="14.42578125" style="304" customWidth="1"/>
    <col min="5123" max="5123" width="16.42578125" style="304" customWidth="1"/>
    <col min="5124" max="5124" width="14.42578125" style="304" customWidth="1"/>
    <col min="5125" max="5125" width="9.140625" style="304" bestFit="1" customWidth="1"/>
    <col min="5126" max="5126" width="14.42578125" style="304" customWidth="1"/>
    <col min="5127" max="5127" width="16.42578125" style="304" customWidth="1"/>
    <col min="5128" max="5128" width="14.42578125" style="304" customWidth="1"/>
    <col min="5129" max="5129" width="9.140625" style="304" bestFit="1" customWidth="1"/>
    <col min="5130" max="5130" width="14.42578125" style="304" customWidth="1"/>
    <col min="5131" max="5131" width="16.42578125" style="304" customWidth="1"/>
    <col min="5132" max="5132" width="14.42578125" style="304" customWidth="1"/>
    <col min="5133" max="5133" width="9.140625" style="304" bestFit="1" customWidth="1"/>
    <col min="5134" max="5376" width="9.140625" style="304"/>
    <col min="5377" max="5377" width="53.5703125" style="304" customWidth="1"/>
    <col min="5378" max="5378" width="14.42578125" style="304" customWidth="1"/>
    <col min="5379" max="5379" width="16.42578125" style="304" customWidth="1"/>
    <col min="5380" max="5380" width="14.42578125" style="304" customWidth="1"/>
    <col min="5381" max="5381" width="9.140625" style="304" bestFit="1" customWidth="1"/>
    <col min="5382" max="5382" width="14.42578125" style="304" customWidth="1"/>
    <col min="5383" max="5383" width="16.42578125" style="304" customWidth="1"/>
    <col min="5384" max="5384" width="14.42578125" style="304" customWidth="1"/>
    <col min="5385" max="5385" width="9.140625" style="304" bestFit="1" customWidth="1"/>
    <col min="5386" max="5386" width="14.42578125" style="304" customWidth="1"/>
    <col min="5387" max="5387" width="16.42578125" style="304" customWidth="1"/>
    <col min="5388" max="5388" width="14.42578125" style="304" customWidth="1"/>
    <col min="5389" max="5389" width="9.140625" style="304" bestFit="1" customWidth="1"/>
    <col min="5390" max="5632" width="9.140625" style="304"/>
    <col min="5633" max="5633" width="53.5703125" style="304" customWidth="1"/>
    <col min="5634" max="5634" width="14.42578125" style="304" customWidth="1"/>
    <col min="5635" max="5635" width="16.42578125" style="304" customWidth="1"/>
    <col min="5636" max="5636" width="14.42578125" style="304" customWidth="1"/>
    <col min="5637" max="5637" width="9.140625" style="304" bestFit="1" customWidth="1"/>
    <col min="5638" max="5638" width="14.42578125" style="304" customWidth="1"/>
    <col min="5639" max="5639" width="16.42578125" style="304" customWidth="1"/>
    <col min="5640" max="5640" width="14.42578125" style="304" customWidth="1"/>
    <col min="5641" max="5641" width="9.140625" style="304" bestFit="1" customWidth="1"/>
    <col min="5642" max="5642" width="14.42578125" style="304" customWidth="1"/>
    <col min="5643" max="5643" width="16.42578125" style="304" customWidth="1"/>
    <col min="5644" max="5644" width="14.42578125" style="304" customWidth="1"/>
    <col min="5645" max="5645" width="9.140625" style="304" bestFit="1" customWidth="1"/>
    <col min="5646" max="5888" width="9.140625" style="304"/>
    <col min="5889" max="5889" width="53.5703125" style="304" customWidth="1"/>
    <col min="5890" max="5890" width="14.42578125" style="304" customWidth="1"/>
    <col min="5891" max="5891" width="16.42578125" style="304" customWidth="1"/>
    <col min="5892" max="5892" width="14.42578125" style="304" customWidth="1"/>
    <col min="5893" max="5893" width="9.140625" style="304" bestFit="1" customWidth="1"/>
    <col min="5894" max="5894" width="14.42578125" style="304" customWidth="1"/>
    <col min="5895" max="5895" width="16.42578125" style="304" customWidth="1"/>
    <col min="5896" max="5896" width="14.42578125" style="304" customWidth="1"/>
    <col min="5897" max="5897" width="9.140625" style="304" bestFit="1" customWidth="1"/>
    <col min="5898" max="5898" width="14.42578125" style="304" customWidth="1"/>
    <col min="5899" max="5899" width="16.42578125" style="304" customWidth="1"/>
    <col min="5900" max="5900" width="14.42578125" style="304" customWidth="1"/>
    <col min="5901" max="5901" width="9.140625" style="304" bestFit="1" customWidth="1"/>
    <col min="5902" max="6144" width="9.140625" style="304"/>
    <col min="6145" max="6145" width="53.5703125" style="304" customWidth="1"/>
    <col min="6146" max="6146" width="14.42578125" style="304" customWidth="1"/>
    <col min="6147" max="6147" width="16.42578125" style="304" customWidth="1"/>
    <col min="6148" max="6148" width="14.42578125" style="304" customWidth="1"/>
    <col min="6149" max="6149" width="9.140625" style="304" bestFit="1" customWidth="1"/>
    <col min="6150" max="6150" width="14.42578125" style="304" customWidth="1"/>
    <col min="6151" max="6151" width="16.42578125" style="304" customWidth="1"/>
    <col min="6152" max="6152" width="14.42578125" style="304" customWidth="1"/>
    <col min="6153" max="6153" width="9.140625" style="304" bestFit="1" customWidth="1"/>
    <col min="6154" max="6154" width="14.42578125" style="304" customWidth="1"/>
    <col min="6155" max="6155" width="16.42578125" style="304" customWidth="1"/>
    <col min="6156" max="6156" width="14.42578125" style="304" customWidth="1"/>
    <col min="6157" max="6157" width="9.140625" style="304" bestFit="1" customWidth="1"/>
    <col min="6158" max="6400" width="9.140625" style="304"/>
    <col min="6401" max="6401" width="53.5703125" style="304" customWidth="1"/>
    <col min="6402" max="6402" width="14.42578125" style="304" customWidth="1"/>
    <col min="6403" max="6403" width="16.42578125" style="304" customWidth="1"/>
    <col min="6404" max="6404" width="14.42578125" style="304" customWidth="1"/>
    <col min="6405" max="6405" width="9.140625" style="304" bestFit="1" customWidth="1"/>
    <col min="6406" max="6406" width="14.42578125" style="304" customWidth="1"/>
    <col min="6407" max="6407" width="16.42578125" style="304" customWidth="1"/>
    <col min="6408" max="6408" width="14.42578125" style="304" customWidth="1"/>
    <col min="6409" max="6409" width="9.140625" style="304" bestFit="1" customWidth="1"/>
    <col min="6410" max="6410" width="14.42578125" style="304" customWidth="1"/>
    <col min="6411" max="6411" width="16.42578125" style="304" customWidth="1"/>
    <col min="6412" max="6412" width="14.42578125" style="304" customWidth="1"/>
    <col min="6413" max="6413" width="9.140625" style="304" bestFit="1" customWidth="1"/>
    <col min="6414" max="6656" width="9.140625" style="304"/>
    <col min="6657" max="6657" width="53.5703125" style="304" customWidth="1"/>
    <col min="6658" max="6658" width="14.42578125" style="304" customWidth="1"/>
    <col min="6659" max="6659" width="16.42578125" style="304" customWidth="1"/>
    <col min="6660" max="6660" width="14.42578125" style="304" customWidth="1"/>
    <col min="6661" max="6661" width="9.140625" style="304" bestFit="1" customWidth="1"/>
    <col min="6662" max="6662" width="14.42578125" style="304" customWidth="1"/>
    <col min="6663" max="6663" width="16.42578125" style="304" customWidth="1"/>
    <col min="6664" max="6664" width="14.42578125" style="304" customWidth="1"/>
    <col min="6665" max="6665" width="9.140625" style="304" bestFit="1" customWidth="1"/>
    <col min="6666" max="6666" width="14.42578125" style="304" customWidth="1"/>
    <col min="6667" max="6667" width="16.42578125" style="304" customWidth="1"/>
    <col min="6668" max="6668" width="14.42578125" style="304" customWidth="1"/>
    <col min="6669" max="6669" width="9.140625" style="304" bestFit="1" customWidth="1"/>
    <col min="6670" max="6912" width="9.140625" style="304"/>
    <col min="6913" max="6913" width="53.5703125" style="304" customWidth="1"/>
    <col min="6914" max="6914" width="14.42578125" style="304" customWidth="1"/>
    <col min="6915" max="6915" width="16.42578125" style="304" customWidth="1"/>
    <col min="6916" max="6916" width="14.42578125" style="304" customWidth="1"/>
    <col min="6917" max="6917" width="9.140625" style="304" bestFit="1" customWidth="1"/>
    <col min="6918" max="6918" width="14.42578125" style="304" customWidth="1"/>
    <col min="6919" max="6919" width="16.42578125" style="304" customWidth="1"/>
    <col min="6920" max="6920" width="14.42578125" style="304" customWidth="1"/>
    <col min="6921" max="6921" width="9.140625" style="304" bestFit="1" customWidth="1"/>
    <col min="6922" max="6922" width="14.42578125" style="304" customWidth="1"/>
    <col min="6923" max="6923" width="16.42578125" style="304" customWidth="1"/>
    <col min="6924" max="6924" width="14.42578125" style="304" customWidth="1"/>
    <col min="6925" max="6925" width="9.140625" style="304" bestFit="1" customWidth="1"/>
    <col min="6926" max="7168" width="9.140625" style="304"/>
    <col min="7169" max="7169" width="53.5703125" style="304" customWidth="1"/>
    <col min="7170" max="7170" width="14.42578125" style="304" customWidth="1"/>
    <col min="7171" max="7171" width="16.42578125" style="304" customWidth="1"/>
    <col min="7172" max="7172" width="14.42578125" style="304" customWidth="1"/>
    <col min="7173" max="7173" width="9.140625" style="304" bestFit="1" customWidth="1"/>
    <col min="7174" max="7174" width="14.42578125" style="304" customWidth="1"/>
    <col min="7175" max="7175" width="16.42578125" style="304" customWidth="1"/>
    <col min="7176" max="7176" width="14.42578125" style="304" customWidth="1"/>
    <col min="7177" max="7177" width="9.140625" style="304" bestFit="1" customWidth="1"/>
    <col min="7178" max="7178" width="14.42578125" style="304" customWidth="1"/>
    <col min="7179" max="7179" width="16.42578125" style="304" customWidth="1"/>
    <col min="7180" max="7180" width="14.42578125" style="304" customWidth="1"/>
    <col min="7181" max="7181" width="9.140625" style="304" bestFit="1" customWidth="1"/>
    <col min="7182" max="7424" width="9.140625" style="304"/>
    <col min="7425" max="7425" width="53.5703125" style="304" customWidth="1"/>
    <col min="7426" max="7426" width="14.42578125" style="304" customWidth="1"/>
    <col min="7427" max="7427" width="16.42578125" style="304" customWidth="1"/>
    <col min="7428" max="7428" width="14.42578125" style="304" customWidth="1"/>
    <col min="7429" max="7429" width="9.140625" style="304" bestFit="1" customWidth="1"/>
    <col min="7430" max="7430" width="14.42578125" style="304" customWidth="1"/>
    <col min="7431" max="7431" width="16.42578125" style="304" customWidth="1"/>
    <col min="7432" max="7432" width="14.42578125" style="304" customWidth="1"/>
    <col min="7433" max="7433" width="9.140625" style="304" bestFit="1" customWidth="1"/>
    <col min="7434" max="7434" width="14.42578125" style="304" customWidth="1"/>
    <col min="7435" max="7435" width="16.42578125" style="304" customWidth="1"/>
    <col min="7436" max="7436" width="14.42578125" style="304" customWidth="1"/>
    <col min="7437" max="7437" width="9.140625" style="304" bestFit="1" customWidth="1"/>
    <col min="7438" max="7680" width="9.140625" style="304"/>
    <col min="7681" max="7681" width="53.5703125" style="304" customWidth="1"/>
    <col min="7682" max="7682" width="14.42578125" style="304" customWidth="1"/>
    <col min="7683" max="7683" width="16.42578125" style="304" customWidth="1"/>
    <col min="7684" max="7684" width="14.42578125" style="304" customWidth="1"/>
    <col min="7685" max="7685" width="9.140625" style="304" bestFit="1" customWidth="1"/>
    <col min="7686" max="7686" width="14.42578125" style="304" customWidth="1"/>
    <col min="7687" max="7687" width="16.42578125" style="304" customWidth="1"/>
    <col min="7688" max="7688" width="14.42578125" style="304" customWidth="1"/>
    <col min="7689" max="7689" width="9.140625" style="304" bestFit="1" customWidth="1"/>
    <col min="7690" max="7690" width="14.42578125" style="304" customWidth="1"/>
    <col min="7691" max="7691" width="16.42578125" style="304" customWidth="1"/>
    <col min="7692" max="7692" width="14.42578125" style="304" customWidth="1"/>
    <col min="7693" max="7693" width="9.140625" style="304" bestFit="1" customWidth="1"/>
    <col min="7694" max="7936" width="9.140625" style="304"/>
    <col min="7937" max="7937" width="53.5703125" style="304" customWidth="1"/>
    <col min="7938" max="7938" width="14.42578125" style="304" customWidth="1"/>
    <col min="7939" max="7939" width="16.42578125" style="304" customWidth="1"/>
    <col min="7940" max="7940" width="14.42578125" style="304" customWidth="1"/>
    <col min="7941" max="7941" width="9.140625" style="304" bestFit="1" customWidth="1"/>
    <col min="7942" max="7942" width="14.42578125" style="304" customWidth="1"/>
    <col min="7943" max="7943" width="16.42578125" style="304" customWidth="1"/>
    <col min="7944" max="7944" width="14.42578125" style="304" customWidth="1"/>
    <col min="7945" max="7945" width="9.140625" style="304" bestFit="1" customWidth="1"/>
    <col min="7946" max="7946" width="14.42578125" style="304" customWidth="1"/>
    <col min="7947" max="7947" width="16.42578125" style="304" customWidth="1"/>
    <col min="7948" max="7948" width="14.42578125" style="304" customWidth="1"/>
    <col min="7949" max="7949" width="9.140625" style="304" bestFit="1" customWidth="1"/>
    <col min="7950" max="8192" width="9.140625" style="304"/>
    <col min="8193" max="8193" width="53.5703125" style="304" customWidth="1"/>
    <col min="8194" max="8194" width="14.42578125" style="304" customWidth="1"/>
    <col min="8195" max="8195" width="16.42578125" style="304" customWidth="1"/>
    <col min="8196" max="8196" width="14.42578125" style="304" customWidth="1"/>
    <col min="8197" max="8197" width="9.140625" style="304" bestFit="1" customWidth="1"/>
    <col min="8198" max="8198" width="14.42578125" style="304" customWidth="1"/>
    <col min="8199" max="8199" width="16.42578125" style="304" customWidth="1"/>
    <col min="8200" max="8200" width="14.42578125" style="304" customWidth="1"/>
    <col min="8201" max="8201" width="9.140625" style="304" bestFit="1" customWidth="1"/>
    <col min="8202" max="8202" width="14.42578125" style="304" customWidth="1"/>
    <col min="8203" max="8203" width="16.42578125" style="304" customWidth="1"/>
    <col min="8204" max="8204" width="14.42578125" style="304" customWidth="1"/>
    <col min="8205" max="8205" width="9.140625" style="304" bestFit="1" customWidth="1"/>
    <col min="8206" max="8448" width="9.140625" style="304"/>
    <col min="8449" max="8449" width="53.5703125" style="304" customWidth="1"/>
    <col min="8450" max="8450" width="14.42578125" style="304" customWidth="1"/>
    <col min="8451" max="8451" width="16.42578125" style="304" customWidth="1"/>
    <col min="8452" max="8452" width="14.42578125" style="304" customWidth="1"/>
    <col min="8453" max="8453" width="9.140625" style="304" bestFit="1" customWidth="1"/>
    <col min="8454" max="8454" width="14.42578125" style="304" customWidth="1"/>
    <col min="8455" max="8455" width="16.42578125" style="304" customWidth="1"/>
    <col min="8456" max="8456" width="14.42578125" style="304" customWidth="1"/>
    <col min="8457" max="8457" width="9.140625" style="304" bestFit="1" customWidth="1"/>
    <col min="8458" max="8458" width="14.42578125" style="304" customWidth="1"/>
    <col min="8459" max="8459" width="16.42578125" style="304" customWidth="1"/>
    <col min="8460" max="8460" width="14.42578125" style="304" customWidth="1"/>
    <col min="8461" max="8461" width="9.140625" style="304" bestFit="1" customWidth="1"/>
    <col min="8462" max="8704" width="9.140625" style="304"/>
    <col min="8705" max="8705" width="53.5703125" style="304" customWidth="1"/>
    <col min="8706" max="8706" width="14.42578125" style="304" customWidth="1"/>
    <col min="8707" max="8707" width="16.42578125" style="304" customWidth="1"/>
    <col min="8708" max="8708" width="14.42578125" style="304" customWidth="1"/>
    <col min="8709" max="8709" width="9.140625" style="304" bestFit="1" customWidth="1"/>
    <col min="8710" max="8710" width="14.42578125" style="304" customWidth="1"/>
    <col min="8711" max="8711" width="16.42578125" style="304" customWidth="1"/>
    <col min="8712" max="8712" width="14.42578125" style="304" customWidth="1"/>
    <col min="8713" max="8713" width="9.140625" style="304" bestFit="1" customWidth="1"/>
    <col min="8714" max="8714" width="14.42578125" style="304" customWidth="1"/>
    <col min="8715" max="8715" width="16.42578125" style="304" customWidth="1"/>
    <col min="8716" max="8716" width="14.42578125" style="304" customWidth="1"/>
    <col min="8717" max="8717" width="9.140625" style="304" bestFit="1" customWidth="1"/>
    <col min="8718" max="8960" width="9.140625" style="304"/>
    <col min="8961" max="8961" width="53.5703125" style="304" customWidth="1"/>
    <col min="8962" max="8962" width="14.42578125" style="304" customWidth="1"/>
    <col min="8963" max="8963" width="16.42578125" style="304" customWidth="1"/>
    <col min="8964" max="8964" width="14.42578125" style="304" customWidth="1"/>
    <col min="8965" max="8965" width="9.140625" style="304" bestFit="1" customWidth="1"/>
    <col min="8966" max="8966" width="14.42578125" style="304" customWidth="1"/>
    <col min="8967" max="8967" width="16.42578125" style="304" customWidth="1"/>
    <col min="8968" max="8968" width="14.42578125" style="304" customWidth="1"/>
    <col min="8969" max="8969" width="9.140625" style="304" bestFit="1" customWidth="1"/>
    <col min="8970" max="8970" width="14.42578125" style="304" customWidth="1"/>
    <col min="8971" max="8971" width="16.42578125" style="304" customWidth="1"/>
    <col min="8972" max="8972" width="14.42578125" style="304" customWidth="1"/>
    <col min="8973" max="8973" width="9.140625" style="304" bestFit="1" customWidth="1"/>
    <col min="8974" max="9216" width="9.140625" style="304"/>
    <col min="9217" max="9217" width="53.5703125" style="304" customWidth="1"/>
    <col min="9218" max="9218" width="14.42578125" style="304" customWidth="1"/>
    <col min="9219" max="9219" width="16.42578125" style="304" customWidth="1"/>
    <col min="9220" max="9220" width="14.42578125" style="304" customWidth="1"/>
    <col min="9221" max="9221" width="9.140625" style="304" bestFit="1" customWidth="1"/>
    <col min="9222" max="9222" width="14.42578125" style="304" customWidth="1"/>
    <col min="9223" max="9223" width="16.42578125" style="304" customWidth="1"/>
    <col min="9224" max="9224" width="14.42578125" style="304" customWidth="1"/>
    <col min="9225" max="9225" width="9.140625" style="304" bestFit="1" customWidth="1"/>
    <col min="9226" max="9226" width="14.42578125" style="304" customWidth="1"/>
    <col min="9227" max="9227" width="16.42578125" style="304" customWidth="1"/>
    <col min="9228" max="9228" width="14.42578125" style="304" customWidth="1"/>
    <col min="9229" max="9229" width="9.140625" style="304" bestFit="1" customWidth="1"/>
    <col min="9230" max="9472" width="9.140625" style="304"/>
    <col min="9473" max="9473" width="53.5703125" style="304" customWidth="1"/>
    <col min="9474" max="9474" width="14.42578125" style="304" customWidth="1"/>
    <col min="9475" max="9475" width="16.42578125" style="304" customWidth="1"/>
    <col min="9476" max="9476" width="14.42578125" style="304" customWidth="1"/>
    <col min="9477" max="9477" width="9.140625" style="304" bestFit="1" customWidth="1"/>
    <col min="9478" max="9478" width="14.42578125" style="304" customWidth="1"/>
    <col min="9479" max="9479" width="16.42578125" style="304" customWidth="1"/>
    <col min="9480" max="9480" width="14.42578125" style="304" customWidth="1"/>
    <col min="9481" max="9481" width="9.140625" style="304" bestFit="1" customWidth="1"/>
    <col min="9482" max="9482" width="14.42578125" style="304" customWidth="1"/>
    <col min="9483" max="9483" width="16.42578125" style="304" customWidth="1"/>
    <col min="9484" max="9484" width="14.42578125" style="304" customWidth="1"/>
    <col min="9485" max="9485" width="9.140625" style="304" bestFit="1" customWidth="1"/>
    <col min="9486" max="9728" width="9.140625" style="304"/>
    <col min="9729" max="9729" width="53.5703125" style="304" customWidth="1"/>
    <col min="9730" max="9730" width="14.42578125" style="304" customWidth="1"/>
    <col min="9731" max="9731" width="16.42578125" style="304" customWidth="1"/>
    <col min="9732" max="9732" width="14.42578125" style="304" customWidth="1"/>
    <col min="9733" max="9733" width="9.140625" style="304" bestFit="1" customWidth="1"/>
    <col min="9734" max="9734" width="14.42578125" style="304" customWidth="1"/>
    <col min="9735" max="9735" width="16.42578125" style="304" customWidth="1"/>
    <col min="9736" max="9736" width="14.42578125" style="304" customWidth="1"/>
    <col min="9737" max="9737" width="9.140625" style="304" bestFit="1" customWidth="1"/>
    <col min="9738" max="9738" width="14.42578125" style="304" customWidth="1"/>
    <col min="9739" max="9739" width="16.42578125" style="304" customWidth="1"/>
    <col min="9740" max="9740" width="14.42578125" style="304" customWidth="1"/>
    <col min="9741" max="9741" width="9.140625" style="304" bestFit="1" customWidth="1"/>
    <col min="9742" max="9984" width="9.140625" style="304"/>
    <col min="9985" max="9985" width="53.5703125" style="304" customWidth="1"/>
    <col min="9986" max="9986" width="14.42578125" style="304" customWidth="1"/>
    <col min="9987" max="9987" width="16.42578125" style="304" customWidth="1"/>
    <col min="9988" max="9988" width="14.42578125" style="304" customWidth="1"/>
    <col min="9989" max="9989" width="9.140625" style="304" bestFit="1" customWidth="1"/>
    <col min="9990" max="9990" width="14.42578125" style="304" customWidth="1"/>
    <col min="9991" max="9991" width="16.42578125" style="304" customWidth="1"/>
    <col min="9992" max="9992" width="14.42578125" style="304" customWidth="1"/>
    <col min="9993" max="9993" width="9.140625" style="304" bestFit="1" customWidth="1"/>
    <col min="9994" max="9994" width="14.42578125" style="304" customWidth="1"/>
    <col min="9995" max="9995" width="16.42578125" style="304" customWidth="1"/>
    <col min="9996" max="9996" width="14.42578125" style="304" customWidth="1"/>
    <col min="9997" max="9997" width="9.140625" style="304" bestFit="1" customWidth="1"/>
    <col min="9998" max="10240" width="9.140625" style="304"/>
    <col min="10241" max="10241" width="53.5703125" style="304" customWidth="1"/>
    <col min="10242" max="10242" width="14.42578125" style="304" customWidth="1"/>
    <col min="10243" max="10243" width="16.42578125" style="304" customWidth="1"/>
    <col min="10244" max="10244" width="14.42578125" style="304" customWidth="1"/>
    <col min="10245" max="10245" width="9.140625" style="304" bestFit="1" customWidth="1"/>
    <col min="10246" max="10246" width="14.42578125" style="304" customWidth="1"/>
    <col min="10247" max="10247" width="16.42578125" style="304" customWidth="1"/>
    <col min="10248" max="10248" width="14.42578125" style="304" customWidth="1"/>
    <col min="10249" max="10249" width="9.140625" style="304" bestFit="1" customWidth="1"/>
    <col min="10250" max="10250" width="14.42578125" style="304" customWidth="1"/>
    <col min="10251" max="10251" width="16.42578125" style="304" customWidth="1"/>
    <col min="10252" max="10252" width="14.42578125" style="304" customWidth="1"/>
    <col min="10253" max="10253" width="9.140625" style="304" bestFit="1" customWidth="1"/>
    <col min="10254" max="10496" width="9.140625" style="304"/>
    <col min="10497" max="10497" width="53.5703125" style="304" customWidth="1"/>
    <col min="10498" max="10498" width="14.42578125" style="304" customWidth="1"/>
    <col min="10499" max="10499" width="16.42578125" style="304" customWidth="1"/>
    <col min="10500" max="10500" width="14.42578125" style="304" customWidth="1"/>
    <col min="10501" max="10501" width="9.140625" style="304" bestFit="1" customWidth="1"/>
    <col min="10502" max="10502" width="14.42578125" style="304" customWidth="1"/>
    <col min="10503" max="10503" width="16.42578125" style="304" customWidth="1"/>
    <col min="10504" max="10504" width="14.42578125" style="304" customWidth="1"/>
    <col min="10505" max="10505" width="9.140625" style="304" bestFit="1" customWidth="1"/>
    <col min="10506" max="10506" width="14.42578125" style="304" customWidth="1"/>
    <col min="10507" max="10507" width="16.42578125" style="304" customWidth="1"/>
    <col min="10508" max="10508" width="14.42578125" style="304" customWidth="1"/>
    <col min="10509" max="10509" width="9.140625" style="304" bestFit="1" customWidth="1"/>
    <col min="10510" max="10752" width="9.140625" style="304"/>
    <col min="10753" max="10753" width="53.5703125" style="304" customWidth="1"/>
    <col min="10754" max="10754" width="14.42578125" style="304" customWidth="1"/>
    <col min="10755" max="10755" width="16.42578125" style="304" customWidth="1"/>
    <col min="10756" max="10756" width="14.42578125" style="304" customWidth="1"/>
    <col min="10757" max="10757" width="9.140625" style="304" bestFit="1" customWidth="1"/>
    <col min="10758" max="10758" width="14.42578125" style="304" customWidth="1"/>
    <col min="10759" max="10759" width="16.42578125" style="304" customWidth="1"/>
    <col min="10760" max="10760" width="14.42578125" style="304" customWidth="1"/>
    <col min="10761" max="10761" width="9.140625" style="304" bestFit="1" customWidth="1"/>
    <col min="10762" max="10762" width="14.42578125" style="304" customWidth="1"/>
    <col min="10763" max="10763" width="16.42578125" style="304" customWidth="1"/>
    <col min="10764" max="10764" width="14.42578125" style="304" customWidth="1"/>
    <col min="10765" max="10765" width="9.140625" style="304" bestFit="1" customWidth="1"/>
    <col min="10766" max="11008" width="9.140625" style="304"/>
    <col min="11009" max="11009" width="53.5703125" style="304" customWidth="1"/>
    <col min="11010" max="11010" width="14.42578125" style="304" customWidth="1"/>
    <col min="11011" max="11011" width="16.42578125" style="304" customWidth="1"/>
    <col min="11012" max="11012" width="14.42578125" style="304" customWidth="1"/>
    <col min="11013" max="11013" width="9.140625" style="304" bestFit="1" customWidth="1"/>
    <col min="11014" max="11014" width="14.42578125" style="304" customWidth="1"/>
    <col min="11015" max="11015" width="16.42578125" style="304" customWidth="1"/>
    <col min="11016" max="11016" width="14.42578125" style="304" customWidth="1"/>
    <col min="11017" max="11017" width="9.140625" style="304" bestFit="1" customWidth="1"/>
    <col min="11018" max="11018" width="14.42578125" style="304" customWidth="1"/>
    <col min="11019" max="11019" width="16.42578125" style="304" customWidth="1"/>
    <col min="11020" max="11020" width="14.42578125" style="304" customWidth="1"/>
    <col min="11021" max="11021" width="9.140625" style="304" bestFit="1" customWidth="1"/>
    <col min="11022" max="11264" width="9.140625" style="304"/>
    <col min="11265" max="11265" width="53.5703125" style="304" customWidth="1"/>
    <col min="11266" max="11266" width="14.42578125" style="304" customWidth="1"/>
    <col min="11267" max="11267" width="16.42578125" style="304" customWidth="1"/>
    <col min="11268" max="11268" width="14.42578125" style="304" customWidth="1"/>
    <col min="11269" max="11269" width="9.140625" style="304" bestFit="1" customWidth="1"/>
    <col min="11270" max="11270" width="14.42578125" style="304" customWidth="1"/>
    <col min="11271" max="11271" width="16.42578125" style="304" customWidth="1"/>
    <col min="11272" max="11272" width="14.42578125" style="304" customWidth="1"/>
    <col min="11273" max="11273" width="9.140625" style="304" bestFit="1" customWidth="1"/>
    <col min="11274" max="11274" width="14.42578125" style="304" customWidth="1"/>
    <col min="11275" max="11275" width="16.42578125" style="304" customWidth="1"/>
    <col min="11276" max="11276" width="14.42578125" style="304" customWidth="1"/>
    <col min="11277" max="11277" width="9.140625" style="304" bestFit="1" customWidth="1"/>
    <col min="11278" max="11520" width="9.140625" style="304"/>
    <col min="11521" max="11521" width="53.5703125" style="304" customWidth="1"/>
    <col min="11522" max="11522" width="14.42578125" style="304" customWidth="1"/>
    <col min="11523" max="11523" width="16.42578125" style="304" customWidth="1"/>
    <col min="11524" max="11524" width="14.42578125" style="304" customWidth="1"/>
    <col min="11525" max="11525" width="9.140625" style="304" bestFit="1" customWidth="1"/>
    <col min="11526" max="11526" width="14.42578125" style="304" customWidth="1"/>
    <col min="11527" max="11527" width="16.42578125" style="304" customWidth="1"/>
    <col min="11528" max="11528" width="14.42578125" style="304" customWidth="1"/>
    <col min="11529" max="11529" width="9.140625" style="304" bestFit="1" customWidth="1"/>
    <col min="11530" max="11530" width="14.42578125" style="304" customWidth="1"/>
    <col min="11531" max="11531" width="16.42578125" style="304" customWidth="1"/>
    <col min="11532" max="11532" width="14.42578125" style="304" customWidth="1"/>
    <col min="11533" max="11533" width="9.140625" style="304" bestFit="1" customWidth="1"/>
    <col min="11534" max="11776" width="9.140625" style="304"/>
    <col min="11777" max="11777" width="53.5703125" style="304" customWidth="1"/>
    <col min="11778" max="11778" width="14.42578125" style="304" customWidth="1"/>
    <col min="11779" max="11779" width="16.42578125" style="304" customWidth="1"/>
    <col min="11780" max="11780" width="14.42578125" style="304" customWidth="1"/>
    <col min="11781" max="11781" width="9.140625" style="304" bestFit="1" customWidth="1"/>
    <col min="11782" max="11782" width="14.42578125" style="304" customWidth="1"/>
    <col min="11783" max="11783" width="16.42578125" style="304" customWidth="1"/>
    <col min="11784" max="11784" width="14.42578125" style="304" customWidth="1"/>
    <col min="11785" max="11785" width="9.140625" style="304" bestFit="1" customWidth="1"/>
    <col min="11786" max="11786" width="14.42578125" style="304" customWidth="1"/>
    <col min="11787" max="11787" width="16.42578125" style="304" customWidth="1"/>
    <col min="11788" max="11788" width="14.42578125" style="304" customWidth="1"/>
    <col min="11789" max="11789" width="9.140625" style="304" bestFit="1" customWidth="1"/>
    <col min="11790" max="12032" width="9.140625" style="304"/>
    <col min="12033" max="12033" width="53.5703125" style="304" customWidth="1"/>
    <col min="12034" max="12034" width="14.42578125" style="304" customWidth="1"/>
    <col min="12035" max="12035" width="16.42578125" style="304" customWidth="1"/>
    <col min="12036" max="12036" width="14.42578125" style="304" customWidth="1"/>
    <col min="12037" max="12037" width="9.140625" style="304" bestFit="1" customWidth="1"/>
    <col min="12038" max="12038" width="14.42578125" style="304" customWidth="1"/>
    <col min="12039" max="12039" width="16.42578125" style="304" customWidth="1"/>
    <col min="12040" max="12040" width="14.42578125" style="304" customWidth="1"/>
    <col min="12041" max="12041" width="9.140625" style="304" bestFit="1" customWidth="1"/>
    <col min="12042" max="12042" width="14.42578125" style="304" customWidth="1"/>
    <col min="12043" max="12043" width="16.42578125" style="304" customWidth="1"/>
    <col min="12044" max="12044" width="14.42578125" style="304" customWidth="1"/>
    <col min="12045" max="12045" width="9.140625" style="304" bestFit="1" customWidth="1"/>
    <col min="12046" max="12288" width="9.140625" style="304"/>
    <col min="12289" max="12289" width="53.5703125" style="304" customWidth="1"/>
    <col min="12290" max="12290" width="14.42578125" style="304" customWidth="1"/>
    <col min="12291" max="12291" width="16.42578125" style="304" customWidth="1"/>
    <col min="12292" max="12292" width="14.42578125" style="304" customWidth="1"/>
    <col min="12293" max="12293" width="9.140625" style="304" bestFit="1" customWidth="1"/>
    <col min="12294" max="12294" width="14.42578125" style="304" customWidth="1"/>
    <col min="12295" max="12295" width="16.42578125" style="304" customWidth="1"/>
    <col min="12296" max="12296" width="14.42578125" style="304" customWidth="1"/>
    <col min="12297" max="12297" width="9.140625" style="304" bestFit="1" customWidth="1"/>
    <col min="12298" max="12298" width="14.42578125" style="304" customWidth="1"/>
    <col min="12299" max="12299" width="16.42578125" style="304" customWidth="1"/>
    <col min="12300" max="12300" width="14.42578125" style="304" customWidth="1"/>
    <col min="12301" max="12301" width="9.140625" style="304" bestFit="1" customWidth="1"/>
    <col min="12302" max="12544" width="9.140625" style="304"/>
    <col min="12545" max="12545" width="53.5703125" style="304" customWidth="1"/>
    <col min="12546" max="12546" width="14.42578125" style="304" customWidth="1"/>
    <col min="12547" max="12547" width="16.42578125" style="304" customWidth="1"/>
    <col min="12548" max="12548" width="14.42578125" style="304" customWidth="1"/>
    <col min="12549" max="12549" width="9.140625" style="304" bestFit="1" customWidth="1"/>
    <col min="12550" max="12550" width="14.42578125" style="304" customWidth="1"/>
    <col min="12551" max="12551" width="16.42578125" style="304" customWidth="1"/>
    <col min="12552" max="12552" width="14.42578125" style="304" customWidth="1"/>
    <col min="12553" max="12553" width="9.140625" style="304" bestFit="1" customWidth="1"/>
    <col min="12554" max="12554" width="14.42578125" style="304" customWidth="1"/>
    <col min="12555" max="12555" width="16.42578125" style="304" customWidth="1"/>
    <col min="12556" max="12556" width="14.42578125" style="304" customWidth="1"/>
    <col min="12557" max="12557" width="9.140625" style="304" bestFit="1" customWidth="1"/>
    <col min="12558" max="12800" width="9.140625" style="304"/>
    <col min="12801" max="12801" width="53.5703125" style="304" customWidth="1"/>
    <col min="12802" max="12802" width="14.42578125" style="304" customWidth="1"/>
    <col min="12803" max="12803" width="16.42578125" style="304" customWidth="1"/>
    <col min="12804" max="12804" width="14.42578125" style="304" customWidth="1"/>
    <col min="12805" max="12805" width="9.140625" style="304" bestFit="1" customWidth="1"/>
    <col min="12806" max="12806" width="14.42578125" style="304" customWidth="1"/>
    <col min="12807" max="12807" width="16.42578125" style="304" customWidth="1"/>
    <col min="12808" max="12808" width="14.42578125" style="304" customWidth="1"/>
    <col min="12809" max="12809" width="9.140625" style="304" bestFit="1" customWidth="1"/>
    <col min="12810" max="12810" width="14.42578125" style="304" customWidth="1"/>
    <col min="12811" max="12811" width="16.42578125" style="304" customWidth="1"/>
    <col min="12812" max="12812" width="14.42578125" style="304" customWidth="1"/>
    <col min="12813" max="12813" width="9.140625" style="304" bestFit="1" customWidth="1"/>
    <col min="12814" max="13056" width="9.140625" style="304"/>
    <col min="13057" max="13057" width="53.5703125" style="304" customWidth="1"/>
    <col min="13058" max="13058" width="14.42578125" style="304" customWidth="1"/>
    <col min="13059" max="13059" width="16.42578125" style="304" customWidth="1"/>
    <col min="13060" max="13060" width="14.42578125" style="304" customWidth="1"/>
    <col min="13061" max="13061" width="9.140625" style="304" bestFit="1" customWidth="1"/>
    <col min="13062" max="13062" width="14.42578125" style="304" customWidth="1"/>
    <col min="13063" max="13063" width="16.42578125" style="304" customWidth="1"/>
    <col min="13064" max="13064" width="14.42578125" style="304" customWidth="1"/>
    <col min="13065" max="13065" width="9.140625" style="304" bestFit="1" customWidth="1"/>
    <col min="13066" max="13066" width="14.42578125" style="304" customWidth="1"/>
    <col min="13067" max="13067" width="16.42578125" style="304" customWidth="1"/>
    <col min="13068" max="13068" width="14.42578125" style="304" customWidth="1"/>
    <col min="13069" max="13069" width="9.140625" style="304" bestFit="1" customWidth="1"/>
    <col min="13070" max="13312" width="9.140625" style="304"/>
    <col min="13313" max="13313" width="53.5703125" style="304" customWidth="1"/>
    <col min="13314" max="13314" width="14.42578125" style="304" customWidth="1"/>
    <col min="13315" max="13315" width="16.42578125" style="304" customWidth="1"/>
    <col min="13316" max="13316" width="14.42578125" style="304" customWidth="1"/>
    <col min="13317" max="13317" width="9.140625" style="304" bestFit="1" customWidth="1"/>
    <col min="13318" max="13318" width="14.42578125" style="304" customWidth="1"/>
    <col min="13319" max="13319" width="16.42578125" style="304" customWidth="1"/>
    <col min="13320" max="13320" width="14.42578125" style="304" customWidth="1"/>
    <col min="13321" max="13321" width="9.140625" style="304" bestFit="1" customWidth="1"/>
    <col min="13322" max="13322" width="14.42578125" style="304" customWidth="1"/>
    <col min="13323" max="13323" width="16.42578125" style="304" customWidth="1"/>
    <col min="13324" max="13324" width="14.42578125" style="304" customWidth="1"/>
    <col min="13325" max="13325" width="9.140625" style="304" bestFit="1" customWidth="1"/>
    <col min="13326" max="13568" width="9.140625" style="304"/>
    <col min="13569" max="13569" width="53.5703125" style="304" customWidth="1"/>
    <col min="13570" max="13570" width="14.42578125" style="304" customWidth="1"/>
    <col min="13571" max="13571" width="16.42578125" style="304" customWidth="1"/>
    <col min="13572" max="13572" width="14.42578125" style="304" customWidth="1"/>
    <col min="13573" max="13573" width="9.140625" style="304" bestFit="1" customWidth="1"/>
    <col min="13574" max="13574" width="14.42578125" style="304" customWidth="1"/>
    <col min="13575" max="13575" width="16.42578125" style="304" customWidth="1"/>
    <col min="13576" max="13576" width="14.42578125" style="304" customWidth="1"/>
    <col min="13577" max="13577" width="9.140625" style="304" bestFit="1" customWidth="1"/>
    <col min="13578" max="13578" width="14.42578125" style="304" customWidth="1"/>
    <col min="13579" max="13579" width="16.42578125" style="304" customWidth="1"/>
    <col min="13580" max="13580" width="14.42578125" style="304" customWidth="1"/>
    <col min="13581" max="13581" width="9.140625" style="304" bestFit="1" customWidth="1"/>
    <col min="13582" max="13824" width="9.140625" style="304"/>
    <col min="13825" max="13825" width="53.5703125" style="304" customWidth="1"/>
    <col min="13826" max="13826" width="14.42578125" style="304" customWidth="1"/>
    <col min="13827" max="13827" width="16.42578125" style="304" customWidth="1"/>
    <col min="13828" max="13828" width="14.42578125" style="304" customWidth="1"/>
    <col min="13829" max="13829" width="9.140625" style="304" bestFit="1" customWidth="1"/>
    <col min="13830" max="13830" width="14.42578125" style="304" customWidth="1"/>
    <col min="13831" max="13831" width="16.42578125" style="304" customWidth="1"/>
    <col min="13832" max="13832" width="14.42578125" style="304" customWidth="1"/>
    <col min="13833" max="13833" width="9.140625" style="304" bestFit="1" customWidth="1"/>
    <col min="13834" max="13834" width="14.42578125" style="304" customWidth="1"/>
    <col min="13835" max="13835" width="16.42578125" style="304" customWidth="1"/>
    <col min="13836" max="13836" width="14.42578125" style="304" customWidth="1"/>
    <col min="13837" max="13837" width="9.140625" style="304" bestFit="1" customWidth="1"/>
    <col min="13838" max="14080" width="9.140625" style="304"/>
    <col min="14081" max="14081" width="53.5703125" style="304" customWidth="1"/>
    <col min="14082" max="14082" width="14.42578125" style="304" customWidth="1"/>
    <col min="14083" max="14083" width="16.42578125" style="304" customWidth="1"/>
    <col min="14084" max="14084" width="14.42578125" style="304" customWidth="1"/>
    <col min="14085" max="14085" width="9.140625" style="304" bestFit="1" customWidth="1"/>
    <col min="14086" max="14086" width="14.42578125" style="304" customWidth="1"/>
    <col min="14087" max="14087" width="16.42578125" style="304" customWidth="1"/>
    <col min="14088" max="14088" width="14.42578125" style="304" customWidth="1"/>
    <col min="14089" max="14089" width="9.140625" style="304" bestFit="1" customWidth="1"/>
    <col min="14090" max="14090" width="14.42578125" style="304" customWidth="1"/>
    <col min="14091" max="14091" width="16.42578125" style="304" customWidth="1"/>
    <col min="14092" max="14092" width="14.42578125" style="304" customWidth="1"/>
    <col min="14093" max="14093" width="9.140625" style="304" bestFit="1" customWidth="1"/>
    <col min="14094" max="14336" width="9.140625" style="304"/>
    <col min="14337" max="14337" width="53.5703125" style="304" customWidth="1"/>
    <col min="14338" max="14338" width="14.42578125" style="304" customWidth="1"/>
    <col min="14339" max="14339" width="16.42578125" style="304" customWidth="1"/>
    <col min="14340" max="14340" width="14.42578125" style="304" customWidth="1"/>
    <col min="14341" max="14341" width="9.140625" style="304" bestFit="1" customWidth="1"/>
    <col min="14342" max="14342" width="14.42578125" style="304" customWidth="1"/>
    <col min="14343" max="14343" width="16.42578125" style="304" customWidth="1"/>
    <col min="14344" max="14344" width="14.42578125" style="304" customWidth="1"/>
    <col min="14345" max="14345" width="9.140625" style="304" bestFit="1" customWidth="1"/>
    <col min="14346" max="14346" width="14.42578125" style="304" customWidth="1"/>
    <col min="14347" max="14347" width="16.42578125" style="304" customWidth="1"/>
    <col min="14348" max="14348" width="14.42578125" style="304" customWidth="1"/>
    <col min="14349" max="14349" width="9.140625" style="304" bestFit="1" customWidth="1"/>
    <col min="14350" max="14592" width="9.140625" style="304"/>
    <col min="14593" max="14593" width="53.5703125" style="304" customWidth="1"/>
    <col min="14594" max="14594" width="14.42578125" style="304" customWidth="1"/>
    <col min="14595" max="14595" width="16.42578125" style="304" customWidth="1"/>
    <col min="14596" max="14596" width="14.42578125" style="304" customWidth="1"/>
    <col min="14597" max="14597" width="9.140625" style="304" bestFit="1" customWidth="1"/>
    <col min="14598" max="14598" width="14.42578125" style="304" customWidth="1"/>
    <col min="14599" max="14599" width="16.42578125" style="304" customWidth="1"/>
    <col min="14600" max="14600" width="14.42578125" style="304" customWidth="1"/>
    <col min="14601" max="14601" width="9.140625" style="304" bestFit="1" customWidth="1"/>
    <col min="14602" max="14602" width="14.42578125" style="304" customWidth="1"/>
    <col min="14603" max="14603" width="16.42578125" style="304" customWidth="1"/>
    <col min="14604" max="14604" width="14.42578125" style="304" customWidth="1"/>
    <col min="14605" max="14605" width="9.140625" style="304" bestFit="1" customWidth="1"/>
    <col min="14606" max="14848" width="9.140625" style="304"/>
    <col min="14849" max="14849" width="53.5703125" style="304" customWidth="1"/>
    <col min="14850" max="14850" width="14.42578125" style="304" customWidth="1"/>
    <col min="14851" max="14851" width="16.42578125" style="304" customWidth="1"/>
    <col min="14852" max="14852" width="14.42578125" style="304" customWidth="1"/>
    <col min="14853" max="14853" width="9.140625" style="304" bestFit="1" customWidth="1"/>
    <col min="14854" max="14854" width="14.42578125" style="304" customWidth="1"/>
    <col min="14855" max="14855" width="16.42578125" style="304" customWidth="1"/>
    <col min="14856" max="14856" width="14.42578125" style="304" customWidth="1"/>
    <col min="14857" max="14857" width="9.140625" style="304" bestFit="1" customWidth="1"/>
    <col min="14858" max="14858" width="14.42578125" style="304" customWidth="1"/>
    <col min="14859" max="14859" width="16.42578125" style="304" customWidth="1"/>
    <col min="14860" max="14860" width="14.42578125" style="304" customWidth="1"/>
    <col min="14861" max="14861" width="9.140625" style="304" bestFit="1" customWidth="1"/>
    <col min="14862" max="15104" width="9.140625" style="304"/>
    <col min="15105" max="15105" width="53.5703125" style="304" customWidth="1"/>
    <col min="15106" max="15106" width="14.42578125" style="304" customWidth="1"/>
    <col min="15107" max="15107" width="16.42578125" style="304" customWidth="1"/>
    <col min="15108" max="15108" width="14.42578125" style="304" customWidth="1"/>
    <col min="15109" max="15109" width="9.140625" style="304" bestFit="1" customWidth="1"/>
    <col min="15110" max="15110" width="14.42578125" style="304" customWidth="1"/>
    <col min="15111" max="15111" width="16.42578125" style="304" customWidth="1"/>
    <col min="15112" max="15112" width="14.42578125" style="304" customWidth="1"/>
    <col min="15113" max="15113" width="9.140625" style="304" bestFit="1" customWidth="1"/>
    <col min="15114" max="15114" width="14.42578125" style="304" customWidth="1"/>
    <col min="15115" max="15115" width="16.42578125" style="304" customWidth="1"/>
    <col min="15116" max="15116" width="14.42578125" style="304" customWidth="1"/>
    <col min="15117" max="15117" width="9.140625" style="304" bestFit="1" customWidth="1"/>
    <col min="15118" max="15360" width="9.140625" style="304"/>
    <col min="15361" max="15361" width="53.5703125" style="304" customWidth="1"/>
    <col min="15362" max="15362" width="14.42578125" style="304" customWidth="1"/>
    <col min="15363" max="15363" width="16.42578125" style="304" customWidth="1"/>
    <col min="15364" max="15364" width="14.42578125" style="304" customWidth="1"/>
    <col min="15365" max="15365" width="9.140625" style="304" bestFit="1" customWidth="1"/>
    <col min="15366" max="15366" width="14.42578125" style="304" customWidth="1"/>
    <col min="15367" max="15367" width="16.42578125" style="304" customWidth="1"/>
    <col min="15368" max="15368" width="14.42578125" style="304" customWidth="1"/>
    <col min="15369" max="15369" width="9.140625" style="304" bestFit="1" customWidth="1"/>
    <col min="15370" max="15370" width="14.42578125" style="304" customWidth="1"/>
    <col min="15371" max="15371" width="16.42578125" style="304" customWidth="1"/>
    <col min="15372" max="15372" width="14.42578125" style="304" customWidth="1"/>
    <col min="15373" max="15373" width="9.140625" style="304" bestFit="1" customWidth="1"/>
    <col min="15374" max="15616" width="9.140625" style="304"/>
    <col min="15617" max="15617" width="53.5703125" style="304" customWidth="1"/>
    <col min="15618" max="15618" width="14.42578125" style="304" customWidth="1"/>
    <col min="15619" max="15619" width="16.42578125" style="304" customWidth="1"/>
    <col min="15620" max="15620" width="14.42578125" style="304" customWidth="1"/>
    <col min="15621" max="15621" width="9.140625" style="304" bestFit="1" customWidth="1"/>
    <col min="15622" max="15622" width="14.42578125" style="304" customWidth="1"/>
    <col min="15623" max="15623" width="16.42578125" style="304" customWidth="1"/>
    <col min="15624" max="15624" width="14.42578125" style="304" customWidth="1"/>
    <col min="15625" max="15625" width="9.140625" style="304" bestFit="1" customWidth="1"/>
    <col min="15626" max="15626" width="14.42578125" style="304" customWidth="1"/>
    <col min="15627" max="15627" width="16.42578125" style="304" customWidth="1"/>
    <col min="15628" max="15628" width="14.42578125" style="304" customWidth="1"/>
    <col min="15629" max="15629" width="9.140625" style="304" bestFit="1" customWidth="1"/>
    <col min="15630" max="15872" width="9.140625" style="304"/>
    <col min="15873" max="15873" width="53.5703125" style="304" customWidth="1"/>
    <col min="15874" max="15874" width="14.42578125" style="304" customWidth="1"/>
    <col min="15875" max="15875" width="16.42578125" style="304" customWidth="1"/>
    <col min="15876" max="15876" width="14.42578125" style="304" customWidth="1"/>
    <col min="15877" max="15877" width="9.140625" style="304" bestFit="1" customWidth="1"/>
    <col min="15878" max="15878" width="14.42578125" style="304" customWidth="1"/>
    <col min="15879" max="15879" width="16.42578125" style="304" customWidth="1"/>
    <col min="15880" max="15880" width="14.42578125" style="304" customWidth="1"/>
    <col min="15881" max="15881" width="9.140625" style="304" bestFit="1" customWidth="1"/>
    <col min="15882" max="15882" width="14.42578125" style="304" customWidth="1"/>
    <col min="15883" max="15883" width="16.42578125" style="304" customWidth="1"/>
    <col min="15884" max="15884" width="14.42578125" style="304" customWidth="1"/>
    <col min="15885" max="15885" width="9.140625" style="304" bestFit="1" customWidth="1"/>
    <col min="15886" max="16128" width="9.140625" style="304"/>
    <col min="16129" max="16129" width="53.5703125" style="304" customWidth="1"/>
    <col min="16130" max="16130" width="14.42578125" style="304" customWidth="1"/>
    <col min="16131" max="16131" width="16.42578125" style="304" customWidth="1"/>
    <col min="16132" max="16132" width="14.42578125" style="304" customWidth="1"/>
    <col min="16133" max="16133" width="9.140625" style="304" bestFit="1" customWidth="1"/>
    <col min="16134" max="16134" width="14.42578125" style="304" customWidth="1"/>
    <col min="16135" max="16135" width="16.42578125" style="304" customWidth="1"/>
    <col min="16136" max="16136" width="14.42578125" style="304" customWidth="1"/>
    <col min="16137" max="16137" width="9.140625" style="304" bestFit="1" customWidth="1"/>
    <col min="16138" max="16138" width="14.42578125" style="304" customWidth="1"/>
    <col min="16139" max="16139" width="16.42578125" style="304" customWidth="1"/>
    <col min="16140" max="16140" width="14.42578125" style="304" customWidth="1"/>
    <col min="16141" max="16141" width="9.140625" style="304" bestFit="1" customWidth="1"/>
    <col min="16142" max="16384" width="9.140625" style="304"/>
  </cols>
  <sheetData>
    <row r="1" spans="1:14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604" t="s">
        <v>1158</v>
      </c>
    </row>
    <row r="2" spans="1:14" s="332" customFormat="1" ht="15" customHeight="1">
      <c r="A2" s="708" t="s">
        <v>522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</row>
    <row r="3" spans="1:14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</row>
    <row r="4" spans="1:14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</row>
    <row r="5" spans="1:14" ht="15" customHeight="1">
      <c r="A5" s="306"/>
      <c r="B5" s="330"/>
      <c r="C5" s="330"/>
      <c r="D5" s="279"/>
      <c r="E5" s="279"/>
      <c r="F5" s="330"/>
      <c r="G5" s="279"/>
      <c r="H5" s="330"/>
      <c r="I5" s="330"/>
      <c r="J5" s="279"/>
      <c r="K5" s="279"/>
      <c r="L5" s="330"/>
      <c r="M5" s="279"/>
    </row>
    <row r="6" spans="1:14" s="346" customFormat="1" ht="15" customHeight="1">
      <c r="A6" s="489"/>
      <c r="B6" s="711" t="s">
        <v>71</v>
      </c>
      <c r="C6" s="711"/>
      <c r="D6" s="711"/>
      <c r="E6" s="711"/>
      <c r="F6" s="711" t="s">
        <v>75</v>
      </c>
      <c r="G6" s="711"/>
      <c r="H6" s="711"/>
      <c r="I6" s="711"/>
      <c r="J6" s="711" t="s">
        <v>76</v>
      </c>
      <c r="K6" s="711"/>
      <c r="L6" s="711"/>
      <c r="M6" s="711"/>
    </row>
    <row r="7" spans="1:14" s="348" customFormat="1" ht="15" customHeight="1">
      <c r="A7" s="480" t="s">
        <v>500</v>
      </c>
      <c r="B7" s="481" t="s">
        <v>508</v>
      </c>
      <c r="C7" s="482" t="s">
        <v>509</v>
      </c>
      <c r="D7" s="481" t="s">
        <v>510</v>
      </c>
      <c r="E7" s="481" t="s">
        <v>67</v>
      </c>
      <c r="F7" s="482" t="s">
        <v>508</v>
      </c>
      <c r="G7" s="481" t="s">
        <v>509</v>
      </c>
      <c r="H7" s="481" t="s">
        <v>510</v>
      </c>
      <c r="I7" s="482" t="s">
        <v>67</v>
      </c>
      <c r="J7" s="481" t="s">
        <v>508</v>
      </c>
      <c r="K7" s="481" t="s">
        <v>509</v>
      </c>
      <c r="L7" s="482" t="s">
        <v>510</v>
      </c>
      <c r="M7" s="481" t="s">
        <v>67</v>
      </c>
    </row>
    <row r="8" spans="1:14" s="349" customFormat="1" ht="15" customHeight="1">
      <c r="A8" s="483" t="s">
        <v>476</v>
      </c>
      <c r="B8" s="214">
        <v>33.099599999999995</v>
      </c>
      <c r="C8" s="214">
        <v>122390.17567</v>
      </c>
      <c r="D8" s="214">
        <v>129528.44391</v>
      </c>
      <c r="E8" s="214">
        <v>251951.71918000001</v>
      </c>
      <c r="F8" s="214">
        <v>46.593220000000002</v>
      </c>
      <c r="G8" s="214">
        <v>55553.223610000001</v>
      </c>
      <c r="H8" s="214">
        <v>140375.01850999999</v>
      </c>
      <c r="I8" s="214">
        <v>195974.83533999999</v>
      </c>
      <c r="J8" s="214">
        <v>694.23264000000006</v>
      </c>
      <c r="K8" s="214">
        <v>145170.68581</v>
      </c>
      <c r="L8" s="214">
        <v>300876.99411000003</v>
      </c>
      <c r="M8" s="214">
        <v>446741.91256000003</v>
      </c>
    </row>
    <row r="9" spans="1:14" s="349" customFormat="1" ht="15" customHeight="1">
      <c r="A9" s="483" t="s">
        <v>477</v>
      </c>
      <c r="B9" s="484">
        <v>0</v>
      </c>
      <c r="C9" s="484">
        <v>0</v>
      </c>
      <c r="D9" s="484">
        <v>0</v>
      </c>
      <c r="E9" s="484">
        <v>0</v>
      </c>
      <c r="F9" s="484">
        <v>0</v>
      </c>
      <c r="G9" s="484">
        <v>0</v>
      </c>
      <c r="H9" s="214">
        <v>50.325220000000002</v>
      </c>
      <c r="I9" s="214">
        <v>50.325220000000002</v>
      </c>
      <c r="J9" s="214">
        <v>0</v>
      </c>
      <c r="K9" s="214">
        <v>33.265260000000005</v>
      </c>
      <c r="L9" s="214">
        <v>851.29049999999995</v>
      </c>
      <c r="M9" s="214">
        <v>884.55575999999996</v>
      </c>
    </row>
    <row r="10" spans="1:14" s="349" customFormat="1" ht="15" customHeight="1">
      <c r="A10" s="483" t="s">
        <v>478</v>
      </c>
      <c r="B10" s="484">
        <v>0</v>
      </c>
      <c r="C10" s="484">
        <v>13.72</v>
      </c>
      <c r="D10" s="484">
        <v>0</v>
      </c>
      <c r="E10" s="484">
        <v>13.72</v>
      </c>
      <c r="F10" s="484">
        <v>6.86</v>
      </c>
      <c r="G10" s="484">
        <v>0</v>
      </c>
      <c r="H10" s="214">
        <v>0</v>
      </c>
      <c r="I10" s="214">
        <v>6.86</v>
      </c>
      <c r="J10" s="214">
        <v>0</v>
      </c>
      <c r="K10" s="214">
        <v>6.86</v>
      </c>
      <c r="L10" s="214">
        <v>0</v>
      </c>
      <c r="M10" s="214">
        <v>6.86</v>
      </c>
    </row>
    <row r="11" spans="1:14" s="349" customFormat="1" ht="15" customHeight="1">
      <c r="A11" s="483" t="s">
        <v>479</v>
      </c>
      <c r="B11" s="214">
        <v>22.520959999999999</v>
      </c>
      <c r="C11" s="214">
        <v>8732.850480000001</v>
      </c>
      <c r="D11" s="214">
        <v>18273.418020000001</v>
      </c>
      <c r="E11" s="214">
        <v>27028.78946</v>
      </c>
      <c r="F11" s="214">
        <v>4551.0529699999997</v>
      </c>
      <c r="G11" s="214">
        <v>30916.93331</v>
      </c>
      <c r="H11" s="214">
        <v>72191.653609999994</v>
      </c>
      <c r="I11" s="214">
        <v>107659.63989000001</v>
      </c>
      <c r="J11" s="214">
        <v>107.22426</v>
      </c>
      <c r="K11" s="214">
        <v>3747.9892</v>
      </c>
      <c r="L11" s="214">
        <v>21483.073170000003</v>
      </c>
      <c r="M11" s="214">
        <v>25338.286629999999</v>
      </c>
    </row>
    <row r="12" spans="1:14" s="349" customFormat="1" ht="15" customHeight="1">
      <c r="A12" s="483" t="s">
        <v>480</v>
      </c>
      <c r="B12" s="214">
        <v>74127.025129999995</v>
      </c>
      <c r="C12" s="214">
        <v>164256.16068</v>
      </c>
      <c r="D12" s="214">
        <v>182332.39707000001</v>
      </c>
      <c r="E12" s="214">
        <v>420715.58288</v>
      </c>
      <c r="F12" s="214">
        <v>39644.085299999999</v>
      </c>
      <c r="G12" s="214">
        <v>68651.25837000001</v>
      </c>
      <c r="H12" s="214">
        <v>202934.23061000003</v>
      </c>
      <c r="I12" s="214">
        <v>311229.57427999994</v>
      </c>
      <c r="J12" s="214">
        <v>25360.834739999998</v>
      </c>
      <c r="K12" s="214">
        <v>140756.68336000002</v>
      </c>
      <c r="L12" s="214">
        <v>360158.32983</v>
      </c>
      <c r="M12" s="214">
        <v>526275.84793000005</v>
      </c>
    </row>
    <row r="13" spans="1:14" s="349" customFormat="1" ht="15" customHeight="1">
      <c r="A13" s="483" t="s">
        <v>481</v>
      </c>
      <c r="B13" s="214">
        <v>50.989599999999996</v>
      </c>
      <c r="C13" s="214">
        <v>107366.71389</v>
      </c>
      <c r="D13" s="214">
        <v>60062.603649999997</v>
      </c>
      <c r="E13" s="214">
        <v>167480.30713999999</v>
      </c>
      <c r="F13" s="214">
        <v>0</v>
      </c>
      <c r="G13" s="214">
        <v>447.61728999999997</v>
      </c>
      <c r="H13" s="214">
        <v>12514.736580000001</v>
      </c>
      <c r="I13" s="214">
        <v>12962.353869999999</v>
      </c>
      <c r="J13" s="214">
        <v>0</v>
      </c>
      <c r="K13" s="214">
        <v>1726.76252</v>
      </c>
      <c r="L13" s="214">
        <v>443.73248999999998</v>
      </c>
      <c r="M13" s="214">
        <v>2170.4950099999996</v>
      </c>
    </row>
    <row r="14" spans="1:14" s="349" customFormat="1" ht="15" customHeight="1">
      <c r="A14" s="483" t="s">
        <v>68</v>
      </c>
      <c r="B14" s="214">
        <v>86276.564129999999</v>
      </c>
      <c r="C14" s="214">
        <v>285143.23182839999</v>
      </c>
      <c r="D14" s="214">
        <v>490511.94566319999</v>
      </c>
      <c r="E14" s="214">
        <v>861931.7416216</v>
      </c>
      <c r="F14" s="214">
        <v>107075.56778</v>
      </c>
      <c r="G14" s="214">
        <v>218358.0838128</v>
      </c>
      <c r="H14" s="214">
        <v>549458.89477460005</v>
      </c>
      <c r="I14" s="214">
        <v>874892.54636740009</v>
      </c>
      <c r="J14" s="214">
        <v>337678.54154000001</v>
      </c>
      <c r="K14" s="214">
        <v>552524.67352180008</v>
      </c>
      <c r="L14" s="214">
        <v>1276839.2329652</v>
      </c>
      <c r="M14" s="214">
        <v>2167042.4480269998</v>
      </c>
    </row>
    <row r="15" spans="1:14" s="349" customFormat="1" ht="15" customHeight="1">
      <c r="A15" s="483" t="s">
        <v>482</v>
      </c>
      <c r="B15" s="214">
        <v>29809.532309999999</v>
      </c>
      <c r="C15" s="214">
        <v>341628.4276236</v>
      </c>
      <c r="D15" s="214">
        <v>464184.06330000004</v>
      </c>
      <c r="E15" s="214">
        <v>835622.02323360008</v>
      </c>
      <c r="F15" s="214">
        <v>6326.7983299999996</v>
      </c>
      <c r="G15" s="214">
        <v>300750.71338999999</v>
      </c>
      <c r="H15" s="214">
        <v>416850.08611680003</v>
      </c>
      <c r="I15" s="214">
        <v>723927.59783680004</v>
      </c>
      <c r="J15" s="214">
        <v>24366.827396000001</v>
      </c>
      <c r="K15" s="214">
        <v>346348.35567239998</v>
      </c>
      <c r="L15" s="214">
        <v>572569.82627580001</v>
      </c>
      <c r="M15" s="214">
        <v>943285.00934420002</v>
      </c>
    </row>
    <row r="16" spans="1:14" s="349" customFormat="1" ht="15" customHeight="1">
      <c r="A16" s="483" t="s">
        <v>483</v>
      </c>
      <c r="B16" s="214">
        <v>84.918199999999999</v>
      </c>
      <c r="C16" s="214">
        <v>21952.054239999998</v>
      </c>
      <c r="D16" s="214">
        <v>55102.525430000002</v>
      </c>
      <c r="E16" s="214">
        <v>77139.497870000007</v>
      </c>
      <c r="F16" s="214">
        <v>337.67104999999998</v>
      </c>
      <c r="G16" s="214">
        <v>16881.841410000001</v>
      </c>
      <c r="H16" s="214">
        <v>56805.673369999997</v>
      </c>
      <c r="I16" s="214">
        <v>74025.185830000002</v>
      </c>
      <c r="J16" s="214">
        <v>64.225920000000002</v>
      </c>
      <c r="K16" s="214">
        <v>17067.247339999998</v>
      </c>
      <c r="L16" s="214">
        <v>56178.327899999997</v>
      </c>
      <c r="M16" s="214">
        <v>73309.801160000003</v>
      </c>
    </row>
    <row r="17" spans="1:13" s="349" customFormat="1" ht="15" customHeight="1">
      <c r="A17" s="483" t="s">
        <v>484</v>
      </c>
      <c r="B17" s="214">
        <v>969.99178000000006</v>
      </c>
      <c r="C17" s="214">
        <v>74360.962499999994</v>
      </c>
      <c r="D17" s="214">
        <v>235038.51130700001</v>
      </c>
      <c r="E17" s="214">
        <v>310369.46558700001</v>
      </c>
      <c r="F17" s="214">
        <v>1831.52333</v>
      </c>
      <c r="G17" s="214">
        <v>68761.838810000001</v>
      </c>
      <c r="H17" s="214">
        <v>304817.16670499998</v>
      </c>
      <c r="I17" s="214">
        <v>375410.52884500002</v>
      </c>
      <c r="J17" s="214">
        <v>376.22438</v>
      </c>
      <c r="K17" s="214">
        <v>61936.707929999997</v>
      </c>
      <c r="L17" s="214">
        <v>263099.34859000001</v>
      </c>
      <c r="M17" s="214">
        <v>325412.28089999995</v>
      </c>
    </row>
    <row r="18" spans="1:13" s="349" customFormat="1" ht="15" customHeight="1">
      <c r="A18" s="483" t="s">
        <v>485</v>
      </c>
      <c r="B18" s="214">
        <v>27.152000000000001</v>
      </c>
      <c r="C18" s="214">
        <v>3048.4047400000004</v>
      </c>
      <c r="D18" s="214">
        <v>5220.4629100000002</v>
      </c>
      <c r="E18" s="214">
        <v>8296.0196500000002</v>
      </c>
      <c r="F18" s="214">
        <v>0</v>
      </c>
      <c r="G18" s="214">
        <v>1453.9675199999999</v>
      </c>
      <c r="H18" s="214">
        <v>4204.4268600000005</v>
      </c>
      <c r="I18" s="214">
        <v>5658.3943799999997</v>
      </c>
      <c r="J18" s="214">
        <v>1488.9997900000001</v>
      </c>
      <c r="K18" s="214">
        <v>6388.5619100000004</v>
      </c>
      <c r="L18" s="214">
        <v>8596.166580000001</v>
      </c>
      <c r="M18" s="214">
        <v>16473.728279999999</v>
      </c>
    </row>
    <row r="19" spans="1:13" s="349" customFormat="1" ht="15" customHeight="1">
      <c r="A19" s="483" t="s">
        <v>486</v>
      </c>
      <c r="B19" s="214">
        <v>2882.4813896000001</v>
      </c>
      <c r="C19" s="214">
        <v>56048.9972222</v>
      </c>
      <c r="D19" s="214">
        <v>1400969.4686443999</v>
      </c>
      <c r="E19" s="214">
        <v>1459900.9472562</v>
      </c>
      <c r="F19" s="214">
        <v>522.72879</v>
      </c>
      <c r="G19" s="214">
        <v>43865.588451600001</v>
      </c>
      <c r="H19" s="214">
        <v>1086536.3350524001</v>
      </c>
      <c r="I19" s="214">
        <v>1130924.6522939999</v>
      </c>
      <c r="J19" s="214">
        <v>12191.388269999999</v>
      </c>
      <c r="K19" s="214">
        <v>43657.7630756</v>
      </c>
      <c r="L19" s="214">
        <v>2070805.8366368001</v>
      </c>
      <c r="M19" s="214">
        <v>2126654.9879823998</v>
      </c>
    </row>
    <row r="20" spans="1:13" s="349" customFormat="1" ht="15" customHeight="1">
      <c r="A20" s="483" t="s">
        <v>487</v>
      </c>
      <c r="B20" s="214">
        <v>203.96981</v>
      </c>
      <c r="C20" s="214">
        <v>4061.2674300000003</v>
      </c>
      <c r="D20" s="214">
        <v>94445.523390000002</v>
      </c>
      <c r="E20" s="214">
        <v>98710.76062999999</v>
      </c>
      <c r="F20" s="214">
        <v>15.698</v>
      </c>
      <c r="G20" s="214">
        <v>2593.8537900000001</v>
      </c>
      <c r="H20" s="214">
        <v>144781.38018000001</v>
      </c>
      <c r="I20" s="214">
        <v>147390.93197000001</v>
      </c>
      <c r="J20" s="214">
        <v>60</v>
      </c>
      <c r="K20" s="214">
        <v>8132.0946699999995</v>
      </c>
      <c r="L20" s="214">
        <v>144218.52969</v>
      </c>
      <c r="M20" s="214">
        <v>152410.62436000002</v>
      </c>
    </row>
    <row r="21" spans="1:13" s="349" customFormat="1" ht="15" customHeight="1">
      <c r="A21" s="483" t="s">
        <v>488</v>
      </c>
      <c r="B21" s="214">
        <v>36.88749</v>
      </c>
      <c r="C21" s="214">
        <v>2020.60086</v>
      </c>
      <c r="D21" s="214">
        <v>3845.7665699999998</v>
      </c>
      <c r="E21" s="214">
        <v>5903.2549200000003</v>
      </c>
      <c r="F21" s="214">
        <v>10.08783</v>
      </c>
      <c r="G21" s="214">
        <v>1318.7936000000002</v>
      </c>
      <c r="H21" s="214">
        <v>2191.29115</v>
      </c>
      <c r="I21" s="214">
        <v>3520.1725799999999</v>
      </c>
      <c r="J21" s="214">
        <v>76.566539999999989</v>
      </c>
      <c r="K21" s="214">
        <v>2945.0282400000001</v>
      </c>
      <c r="L21" s="214">
        <v>11179.22969</v>
      </c>
      <c r="M21" s="214">
        <v>14200.824470000001</v>
      </c>
    </row>
    <row r="22" spans="1:13" s="349" customFormat="1" ht="15" customHeight="1">
      <c r="A22" s="483" t="s">
        <v>489</v>
      </c>
      <c r="B22" s="214">
        <v>2086.2871700000001</v>
      </c>
      <c r="C22" s="214">
        <v>26852.61291</v>
      </c>
      <c r="D22" s="214">
        <v>159371.80671880001</v>
      </c>
      <c r="E22" s="214">
        <v>188310.70679880001</v>
      </c>
      <c r="F22" s="214">
        <v>2341.1598199999999</v>
      </c>
      <c r="G22" s="214">
        <v>15480.15633</v>
      </c>
      <c r="H22" s="214">
        <v>142046.63363</v>
      </c>
      <c r="I22" s="214">
        <v>159867.94978</v>
      </c>
      <c r="J22" s="214">
        <v>1306.6476699999998</v>
      </c>
      <c r="K22" s="214">
        <v>26152.104159999999</v>
      </c>
      <c r="L22" s="214">
        <v>138506.824803</v>
      </c>
      <c r="M22" s="214">
        <v>165965.57663299999</v>
      </c>
    </row>
    <row r="23" spans="1:13" s="349" customFormat="1" ht="15" customHeight="1">
      <c r="A23" s="483" t="s">
        <v>490</v>
      </c>
      <c r="B23" s="214">
        <v>0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0</v>
      </c>
      <c r="J23" s="214">
        <v>0</v>
      </c>
      <c r="K23" s="214">
        <v>64.123580000000004</v>
      </c>
      <c r="L23" s="214">
        <v>96.247699999999995</v>
      </c>
      <c r="M23" s="214">
        <v>160.37128000000001</v>
      </c>
    </row>
    <row r="24" spans="1:13" s="349" customFormat="1" ht="15" customHeight="1">
      <c r="A24" s="483" t="s">
        <v>491</v>
      </c>
      <c r="B24" s="214">
        <v>0</v>
      </c>
      <c r="C24" s="214">
        <v>285.39690999999999</v>
      </c>
      <c r="D24" s="214">
        <v>0</v>
      </c>
      <c r="E24" s="214">
        <v>285.39690999999999</v>
      </c>
      <c r="F24" s="214">
        <v>0</v>
      </c>
      <c r="G24" s="214">
        <v>0</v>
      </c>
      <c r="H24" s="214">
        <v>0</v>
      </c>
      <c r="I24" s="214">
        <v>0</v>
      </c>
      <c r="J24" s="214">
        <v>0</v>
      </c>
      <c r="K24" s="214">
        <v>0</v>
      </c>
      <c r="L24" s="214">
        <v>0</v>
      </c>
      <c r="M24" s="214">
        <v>0</v>
      </c>
    </row>
    <row r="25" spans="1:13" s="350" customFormat="1" ht="15" customHeight="1">
      <c r="A25" s="483" t="s">
        <v>492</v>
      </c>
      <c r="B25" s="214">
        <v>157.62004000000002</v>
      </c>
      <c r="C25" s="214">
        <v>12.761950000000001</v>
      </c>
      <c r="D25" s="214">
        <v>0</v>
      </c>
      <c r="E25" s="214">
        <v>170.38199</v>
      </c>
      <c r="F25" s="214">
        <v>242.50179999999997</v>
      </c>
      <c r="G25" s="214">
        <v>0</v>
      </c>
      <c r="H25" s="214">
        <v>457.32031999999998</v>
      </c>
      <c r="I25" s="214">
        <v>699.82212000000004</v>
      </c>
      <c r="J25" s="214">
        <v>0</v>
      </c>
      <c r="K25" s="214">
        <v>15.313000000000001</v>
      </c>
      <c r="L25" s="214">
        <v>24.619709999999998</v>
      </c>
      <c r="M25" s="214">
        <v>39.93271</v>
      </c>
    </row>
    <row r="26" spans="1:13" s="349" customFormat="1" ht="15" customHeight="1">
      <c r="A26" s="477" t="s">
        <v>511</v>
      </c>
      <c r="B26" s="485">
        <v>196769.0396096</v>
      </c>
      <c r="C26" s="485">
        <v>1218174.3389341994</v>
      </c>
      <c r="D26" s="485">
        <v>3298886.9365834002</v>
      </c>
      <c r="E26" s="485">
        <v>4713830.3151272004</v>
      </c>
      <c r="F26" s="485">
        <v>162952.32822</v>
      </c>
      <c r="G26" s="485">
        <v>825033.8696944</v>
      </c>
      <c r="H26" s="485">
        <v>3136215.1726888004</v>
      </c>
      <c r="I26" s="485">
        <v>4124201.3706031996</v>
      </c>
      <c r="J26" s="485">
        <v>403771.71314599999</v>
      </c>
      <c r="K26" s="485">
        <v>1356674.2192497998</v>
      </c>
      <c r="L26" s="485">
        <v>5225927.6106408015</v>
      </c>
      <c r="M26" s="485">
        <v>6986373.5430365996</v>
      </c>
    </row>
    <row r="27" spans="1:13" ht="15" customHeight="1" thickBot="1">
      <c r="A27" s="490"/>
      <c r="B27" s="491"/>
      <c r="C27" s="492"/>
      <c r="D27" s="492"/>
      <c r="E27" s="492"/>
      <c r="F27" s="492"/>
      <c r="G27" s="492"/>
      <c r="H27" s="491"/>
      <c r="I27" s="491"/>
      <c r="J27" s="491"/>
      <c r="K27" s="491"/>
      <c r="L27" s="491"/>
      <c r="M27" s="491"/>
    </row>
    <row r="28" spans="1:13" ht="15" customHeight="1" thickTop="1">
      <c r="A28" s="493" t="s">
        <v>495</v>
      </c>
      <c r="B28" s="494"/>
      <c r="C28" s="466"/>
      <c r="D28" s="466"/>
      <c r="E28" s="466"/>
      <c r="F28" s="466"/>
      <c r="G28" s="466"/>
      <c r="H28" s="494"/>
      <c r="I28" s="494"/>
      <c r="J28" s="495"/>
      <c r="K28" s="495"/>
      <c r="L28" s="495"/>
      <c r="M28" s="495"/>
    </row>
  </sheetData>
  <mergeCells count="7">
    <mergeCell ref="A1:M1"/>
    <mergeCell ref="A2:M2"/>
    <mergeCell ref="A3:M3"/>
    <mergeCell ref="A4:M4"/>
    <mergeCell ref="B6:E6"/>
    <mergeCell ref="F6:I6"/>
    <mergeCell ref="J6:M6"/>
  </mergeCells>
  <hyperlinks>
    <hyperlink ref="N1" location="ÍNDICE!A1" display="ÍNDICE"/>
  </hyperlink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J29"/>
  <sheetViews>
    <sheetView zoomScaleNormal="100" workbookViewId="0">
      <selection sqref="A1:Q1"/>
    </sheetView>
  </sheetViews>
  <sheetFormatPr baseColWidth="10" defaultColWidth="9.140625" defaultRowHeight="12.75"/>
  <cols>
    <col min="1" max="1" width="53.5703125" style="305" customWidth="1"/>
    <col min="2" max="2" width="14.42578125" style="304" customWidth="1"/>
    <col min="3" max="3" width="16.42578125" style="304" customWidth="1"/>
    <col min="4" max="4" width="14.42578125" style="304" customWidth="1"/>
    <col min="5" max="5" width="10.140625" style="304" bestFit="1" customWidth="1"/>
    <col min="6" max="6" width="14.42578125" style="304" customWidth="1"/>
    <col min="7" max="7" width="16.42578125" style="304" customWidth="1"/>
    <col min="8" max="8" width="14.42578125" style="304" customWidth="1"/>
    <col min="9" max="9" width="9.140625" style="304" bestFit="1" customWidth="1"/>
    <col min="10" max="256" width="9.140625" style="304"/>
    <col min="257" max="257" width="53.5703125" style="304" customWidth="1"/>
    <col min="258" max="258" width="14.42578125" style="304" customWidth="1"/>
    <col min="259" max="259" width="16.42578125" style="304" customWidth="1"/>
    <col min="260" max="260" width="14.42578125" style="304" customWidth="1"/>
    <col min="261" max="261" width="10.140625" style="304" bestFit="1" customWidth="1"/>
    <col min="262" max="262" width="14.42578125" style="304" customWidth="1"/>
    <col min="263" max="263" width="16.42578125" style="304" customWidth="1"/>
    <col min="264" max="264" width="14.42578125" style="304" customWidth="1"/>
    <col min="265" max="265" width="9.140625" style="304" bestFit="1" customWidth="1"/>
    <col min="266" max="512" width="9.140625" style="304"/>
    <col min="513" max="513" width="53.5703125" style="304" customWidth="1"/>
    <col min="514" max="514" width="14.42578125" style="304" customWidth="1"/>
    <col min="515" max="515" width="16.42578125" style="304" customWidth="1"/>
    <col min="516" max="516" width="14.42578125" style="304" customWidth="1"/>
    <col min="517" max="517" width="10.140625" style="304" bestFit="1" customWidth="1"/>
    <col min="518" max="518" width="14.42578125" style="304" customWidth="1"/>
    <col min="519" max="519" width="16.42578125" style="304" customWidth="1"/>
    <col min="520" max="520" width="14.42578125" style="304" customWidth="1"/>
    <col min="521" max="521" width="9.140625" style="304" bestFit="1" customWidth="1"/>
    <col min="522" max="768" width="9.140625" style="304"/>
    <col min="769" max="769" width="53.5703125" style="304" customWidth="1"/>
    <col min="770" max="770" width="14.42578125" style="304" customWidth="1"/>
    <col min="771" max="771" width="16.42578125" style="304" customWidth="1"/>
    <col min="772" max="772" width="14.42578125" style="304" customWidth="1"/>
    <col min="773" max="773" width="10.140625" style="304" bestFit="1" customWidth="1"/>
    <col min="774" max="774" width="14.42578125" style="304" customWidth="1"/>
    <col min="775" max="775" width="16.42578125" style="304" customWidth="1"/>
    <col min="776" max="776" width="14.42578125" style="304" customWidth="1"/>
    <col min="777" max="777" width="9.140625" style="304" bestFit="1" customWidth="1"/>
    <col min="778" max="1024" width="9.140625" style="304"/>
    <col min="1025" max="1025" width="53.5703125" style="304" customWidth="1"/>
    <col min="1026" max="1026" width="14.42578125" style="304" customWidth="1"/>
    <col min="1027" max="1027" width="16.42578125" style="304" customWidth="1"/>
    <col min="1028" max="1028" width="14.42578125" style="304" customWidth="1"/>
    <col min="1029" max="1029" width="10.140625" style="304" bestFit="1" customWidth="1"/>
    <col min="1030" max="1030" width="14.42578125" style="304" customWidth="1"/>
    <col min="1031" max="1031" width="16.42578125" style="304" customWidth="1"/>
    <col min="1032" max="1032" width="14.42578125" style="304" customWidth="1"/>
    <col min="1033" max="1033" width="9.140625" style="304" bestFit="1" customWidth="1"/>
    <col min="1034" max="1280" width="9.140625" style="304"/>
    <col min="1281" max="1281" width="53.5703125" style="304" customWidth="1"/>
    <col min="1282" max="1282" width="14.42578125" style="304" customWidth="1"/>
    <col min="1283" max="1283" width="16.42578125" style="304" customWidth="1"/>
    <col min="1284" max="1284" width="14.42578125" style="304" customWidth="1"/>
    <col min="1285" max="1285" width="10.140625" style="304" bestFit="1" customWidth="1"/>
    <col min="1286" max="1286" width="14.42578125" style="304" customWidth="1"/>
    <col min="1287" max="1287" width="16.42578125" style="304" customWidth="1"/>
    <col min="1288" max="1288" width="14.42578125" style="304" customWidth="1"/>
    <col min="1289" max="1289" width="9.140625" style="304" bestFit="1" customWidth="1"/>
    <col min="1290" max="1536" width="9.140625" style="304"/>
    <col min="1537" max="1537" width="53.5703125" style="304" customWidth="1"/>
    <col min="1538" max="1538" width="14.42578125" style="304" customWidth="1"/>
    <col min="1539" max="1539" width="16.42578125" style="304" customWidth="1"/>
    <col min="1540" max="1540" width="14.42578125" style="304" customWidth="1"/>
    <col min="1541" max="1541" width="10.140625" style="304" bestFit="1" customWidth="1"/>
    <col min="1542" max="1542" width="14.42578125" style="304" customWidth="1"/>
    <col min="1543" max="1543" width="16.42578125" style="304" customWidth="1"/>
    <col min="1544" max="1544" width="14.42578125" style="304" customWidth="1"/>
    <col min="1545" max="1545" width="9.140625" style="304" bestFit="1" customWidth="1"/>
    <col min="1546" max="1792" width="9.140625" style="304"/>
    <col min="1793" max="1793" width="53.5703125" style="304" customWidth="1"/>
    <col min="1794" max="1794" width="14.42578125" style="304" customWidth="1"/>
    <col min="1795" max="1795" width="16.42578125" style="304" customWidth="1"/>
    <col min="1796" max="1796" width="14.42578125" style="304" customWidth="1"/>
    <col min="1797" max="1797" width="10.140625" style="304" bestFit="1" customWidth="1"/>
    <col min="1798" max="1798" width="14.42578125" style="304" customWidth="1"/>
    <col min="1799" max="1799" width="16.42578125" style="304" customWidth="1"/>
    <col min="1800" max="1800" width="14.42578125" style="304" customWidth="1"/>
    <col min="1801" max="1801" width="9.140625" style="304" bestFit="1" customWidth="1"/>
    <col min="1802" max="2048" width="9.140625" style="304"/>
    <col min="2049" max="2049" width="53.5703125" style="304" customWidth="1"/>
    <col min="2050" max="2050" width="14.42578125" style="304" customWidth="1"/>
    <col min="2051" max="2051" width="16.42578125" style="304" customWidth="1"/>
    <col min="2052" max="2052" width="14.42578125" style="304" customWidth="1"/>
    <col min="2053" max="2053" width="10.140625" style="304" bestFit="1" customWidth="1"/>
    <col min="2054" max="2054" width="14.42578125" style="304" customWidth="1"/>
    <col min="2055" max="2055" width="16.42578125" style="304" customWidth="1"/>
    <col min="2056" max="2056" width="14.42578125" style="304" customWidth="1"/>
    <col min="2057" max="2057" width="9.140625" style="304" bestFit="1" customWidth="1"/>
    <col min="2058" max="2304" width="9.140625" style="304"/>
    <col min="2305" max="2305" width="53.5703125" style="304" customWidth="1"/>
    <col min="2306" max="2306" width="14.42578125" style="304" customWidth="1"/>
    <col min="2307" max="2307" width="16.42578125" style="304" customWidth="1"/>
    <col min="2308" max="2308" width="14.42578125" style="304" customWidth="1"/>
    <col min="2309" max="2309" width="10.140625" style="304" bestFit="1" customWidth="1"/>
    <col min="2310" max="2310" width="14.42578125" style="304" customWidth="1"/>
    <col min="2311" max="2311" width="16.42578125" style="304" customWidth="1"/>
    <col min="2312" max="2312" width="14.42578125" style="304" customWidth="1"/>
    <col min="2313" max="2313" width="9.140625" style="304" bestFit="1" customWidth="1"/>
    <col min="2314" max="2560" width="9.140625" style="304"/>
    <col min="2561" max="2561" width="53.5703125" style="304" customWidth="1"/>
    <col min="2562" max="2562" width="14.42578125" style="304" customWidth="1"/>
    <col min="2563" max="2563" width="16.42578125" style="304" customWidth="1"/>
    <col min="2564" max="2564" width="14.42578125" style="304" customWidth="1"/>
    <col min="2565" max="2565" width="10.140625" style="304" bestFit="1" customWidth="1"/>
    <col min="2566" max="2566" width="14.42578125" style="304" customWidth="1"/>
    <col min="2567" max="2567" width="16.42578125" style="304" customWidth="1"/>
    <col min="2568" max="2568" width="14.42578125" style="304" customWidth="1"/>
    <col min="2569" max="2569" width="9.140625" style="304" bestFit="1" customWidth="1"/>
    <col min="2570" max="2816" width="9.140625" style="304"/>
    <col min="2817" max="2817" width="53.5703125" style="304" customWidth="1"/>
    <col min="2818" max="2818" width="14.42578125" style="304" customWidth="1"/>
    <col min="2819" max="2819" width="16.42578125" style="304" customWidth="1"/>
    <col min="2820" max="2820" width="14.42578125" style="304" customWidth="1"/>
    <col min="2821" max="2821" width="10.140625" style="304" bestFit="1" customWidth="1"/>
    <col min="2822" max="2822" width="14.42578125" style="304" customWidth="1"/>
    <col min="2823" max="2823" width="16.42578125" style="304" customWidth="1"/>
    <col min="2824" max="2824" width="14.42578125" style="304" customWidth="1"/>
    <col min="2825" max="2825" width="9.140625" style="304" bestFit="1" customWidth="1"/>
    <col min="2826" max="3072" width="9.140625" style="304"/>
    <col min="3073" max="3073" width="53.5703125" style="304" customWidth="1"/>
    <col min="3074" max="3074" width="14.42578125" style="304" customWidth="1"/>
    <col min="3075" max="3075" width="16.42578125" style="304" customWidth="1"/>
    <col min="3076" max="3076" width="14.42578125" style="304" customWidth="1"/>
    <col min="3077" max="3077" width="10.140625" style="304" bestFit="1" customWidth="1"/>
    <col min="3078" max="3078" width="14.42578125" style="304" customWidth="1"/>
    <col min="3079" max="3079" width="16.42578125" style="304" customWidth="1"/>
    <col min="3080" max="3080" width="14.42578125" style="304" customWidth="1"/>
    <col min="3081" max="3081" width="9.140625" style="304" bestFit="1" customWidth="1"/>
    <col min="3082" max="3328" width="9.140625" style="304"/>
    <col min="3329" max="3329" width="53.5703125" style="304" customWidth="1"/>
    <col min="3330" max="3330" width="14.42578125" style="304" customWidth="1"/>
    <col min="3331" max="3331" width="16.42578125" style="304" customWidth="1"/>
    <col min="3332" max="3332" width="14.42578125" style="304" customWidth="1"/>
    <col min="3333" max="3333" width="10.140625" style="304" bestFit="1" customWidth="1"/>
    <col min="3334" max="3334" width="14.42578125" style="304" customWidth="1"/>
    <col min="3335" max="3335" width="16.42578125" style="304" customWidth="1"/>
    <col min="3336" max="3336" width="14.42578125" style="304" customWidth="1"/>
    <col min="3337" max="3337" width="9.140625" style="304" bestFit="1" customWidth="1"/>
    <col min="3338" max="3584" width="9.140625" style="304"/>
    <col min="3585" max="3585" width="53.5703125" style="304" customWidth="1"/>
    <col min="3586" max="3586" width="14.42578125" style="304" customWidth="1"/>
    <col min="3587" max="3587" width="16.42578125" style="304" customWidth="1"/>
    <col min="3588" max="3588" width="14.42578125" style="304" customWidth="1"/>
    <col min="3589" max="3589" width="10.140625" style="304" bestFit="1" customWidth="1"/>
    <col min="3590" max="3590" width="14.42578125" style="304" customWidth="1"/>
    <col min="3591" max="3591" width="16.42578125" style="304" customWidth="1"/>
    <col min="3592" max="3592" width="14.42578125" style="304" customWidth="1"/>
    <col min="3593" max="3593" width="9.140625" style="304" bestFit="1" customWidth="1"/>
    <col min="3594" max="3840" width="9.140625" style="304"/>
    <col min="3841" max="3841" width="53.5703125" style="304" customWidth="1"/>
    <col min="3842" max="3842" width="14.42578125" style="304" customWidth="1"/>
    <col min="3843" max="3843" width="16.42578125" style="304" customWidth="1"/>
    <col min="3844" max="3844" width="14.42578125" style="304" customWidth="1"/>
    <col min="3845" max="3845" width="10.140625" style="304" bestFit="1" customWidth="1"/>
    <col min="3846" max="3846" width="14.42578125" style="304" customWidth="1"/>
    <col min="3847" max="3847" width="16.42578125" style="304" customWidth="1"/>
    <col min="3848" max="3848" width="14.42578125" style="304" customWidth="1"/>
    <col min="3849" max="3849" width="9.140625" style="304" bestFit="1" customWidth="1"/>
    <col min="3850" max="4096" width="9.140625" style="304"/>
    <col min="4097" max="4097" width="53.5703125" style="304" customWidth="1"/>
    <col min="4098" max="4098" width="14.42578125" style="304" customWidth="1"/>
    <col min="4099" max="4099" width="16.42578125" style="304" customWidth="1"/>
    <col min="4100" max="4100" width="14.42578125" style="304" customWidth="1"/>
    <col min="4101" max="4101" width="10.140625" style="304" bestFit="1" customWidth="1"/>
    <col min="4102" max="4102" width="14.42578125" style="304" customWidth="1"/>
    <col min="4103" max="4103" width="16.42578125" style="304" customWidth="1"/>
    <col min="4104" max="4104" width="14.42578125" style="304" customWidth="1"/>
    <col min="4105" max="4105" width="9.140625" style="304" bestFit="1" customWidth="1"/>
    <col min="4106" max="4352" width="9.140625" style="304"/>
    <col min="4353" max="4353" width="53.5703125" style="304" customWidth="1"/>
    <col min="4354" max="4354" width="14.42578125" style="304" customWidth="1"/>
    <col min="4355" max="4355" width="16.42578125" style="304" customWidth="1"/>
    <col min="4356" max="4356" width="14.42578125" style="304" customWidth="1"/>
    <col min="4357" max="4357" width="10.140625" style="304" bestFit="1" customWidth="1"/>
    <col min="4358" max="4358" width="14.42578125" style="304" customWidth="1"/>
    <col min="4359" max="4359" width="16.42578125" style="304" customWidth="1"/>
    <col min="4360" max="4360" width="14.42578125" style="304" customWidth="1"/>
    <col min="4361" max="4361" width="9.140625" style="304" bestFit="1" customWidth="1"/>
    <col min="4362" max="4608" width="9.140625" style="304"/>
    <col min="4609" max="4609" width="53.5703125" style="304" customWidth="1"/>
    <col min="4610" max="4610" width="14.42578125" style="304" customWidth="1"/>
    <col min="4611" max="4611" width="16.42578125" style="304" customWidth="1"/>
    <col min="4612" max="4612" width="14.42578125" style="304" customWidth="1"/>
    <col min="4613" max="4613" width="10.140625" style="304" bestFit="1" customWidth="1"/>
    <col min="4614" max="4614" width="14.42578125" style="304" customWidth="1"/>
    <col min="4615" max="4615" width="16.42578125" style="304" customWidth="1"/>
    <col min="4616" max="4616" width="14.42578125" style="304" customWidth="1"/>
    <col min="4617" max="4617" width="9.140625" style="304" bestFit="1" customWidth="1"/>
    <col min="4618" max="4864" width="9.140625" style="304"/>
    <col min="4865" max="4865" width="53.5703125" style="304" customWidth="1"/>
    <col min="4866" max="4866" width="14.42578125" style="304" customWidth="1"/>
    <col min="4867" max="4867" width="16.42578125" style="304" customWidth="1"/>
    <col min="4868" max="4868" width="14.42578125" style="304" customWidth="1"/>
    <col min="4869" max="4869" width="10.140625" style="304" bestFit="1" customWidth="1"/>
    <col min="4870" max="4870" width="14.42578125" style="304" customWidth="1"/>
    <col min="4871" max="4871" width="16.42578125" style="304" customWidth="1"/>
    <col min="4872" max="4872" width="14.42578125" style="304" customWidth="1"/>
    <col min="4873" max="4873" width="9.140625" style="304" bestFit="1" customWidth="1"/>
    <col min="4874" max="5120" width="9.140625" style="304"/>
    <col min="5121" max="5121" width="53.5703125" style="304" customWidth="1"/>
    <col min="5122" max="5122" width="14.42578125" style="304" customWidth="1"/>
    <col min="5123" max="5123" width="16.42578125" style="304" customWidth="1"/>
    <col min="5124" max="5124" width="14.42578125" style="304" customWidth="1"/>
    <col min="5125" max="5125" width="10.140625" style="304" bestFit="1" customWidth="1"/>
    <col min="5126" max="5126" width="14.42578125" style="304" customWidth="1"/>
    <col min="5127" max="5127" width="16.42578125" style="304" customWidth="1"/>
    <col min="5128" max="5128" width="14.42578125" style="304" customWidth="1"/>
    <col min="5129" max="5129" width="9.140625" style="304" bestFit="1" customWidth="1"/>
    <col min="5130" max="5376" width="9.140625" style="304"/>
    <col min="5377" max="5377" width="53.5703125" style="304" customWidth="1"/>
    <col min="5378" max="5378" width="14.42578125" style="304" customWidth="1"/>
    <col min="5379" max="5379" width="16.42578125" style="304" customWidth="1"/>
    <col min="5380" max="5380" width="14.42578125" style="304" customWidth="1"/>
    <col min="5381" max="5381" width="10.140625" style="304" bestFit="1" customWidth="1"/>
    <col min="5382" max="5382" width="14.42578125" style="304" customWidth="1"/>
    <col min="5383" max="5383" width="16.42578125" style="304" customWidth="1"/>
    <col min="5384" max="5384" width="14.42578125" style="304" customWidth="1"/>
    <col min="5385" max="5385" width="9.140625" style="304" bestFit="1" customWidth="1"/>
    <col min="5386" max="5632" width="9.140625" style="304"/>
    <col min="5633" max="5633" width="53.5703125" style="304" customWidth="1"/>
    <col min="5634" max="5634" width="14.42578125" style="304" customWidth="1"/>
    <col min="5635" max="5635" width="16.42578125" style="304" customWidth="1"/>
    <col min="5636" max="5636" width="14.42578125" style="304" customWidth="1"/>
    <col min="5637" max="5637" width="10.140625" style="304" bestFit="1" customWidth="1"/>
    <col min="5638" max="5638" width="14.42578125" style="304" customWidth="1"/>
    <col min="5639" max="5639" width="16.42578125" style="304" customWidth="1"/>
    <col min="5640" max="5640" width="14.42578125" style="304" customWidth="1"/>
    <col min="5641" max="5641" width="9.140625" style="304" bestFit="1" customWidth="1"/>
    <col min="5642" max="5888" width="9.140625" style="304"/>
    <col min="5889" max="5889" width="53.5703125" style="304" customWidth="1"/>
    <col min="5890" max="5890" width="14.42578125" style="304" customWidth="1"/>
    <col min="5891" max="5891" width="16.42578125" style="304" customWidth="1"/>
    <col min="5892" max="5892" width="14.42578125" style="304" customWidth="1"/>
    <col min="5893" max="5893" width="10.140625" style="304" bestFit="1" customWidth="1"/>
    <col min="5894" max="5894" width="14.42578125" style="304" customWidth="1"/>
    <col min="5895" max="5895" width="16.42578125" style="304" customWidth="1"/>
    <col min="5896" max="5896" width="14.42578125" style="304" customWidth="1"/>
    <col min="5897" max="5897" width="9.140625" style="304" bestFit="1" customWidth="1"/>
    <col min="5898" max="6144" width="9.140625" style="304"/>
    <col min="6145" max="6145" width="53.5703125" style="304" customWidth="1"/>
    <col min="6146" max="6146" width="14.42578125" style="304" customWidth="1"/>
    <col min="6147" max="6147" width="16.42578125" style="304" customWidth="1"/>
    <col min="6148" max="6148" width="14.42578125" style="304" customWidth="1"/>
    <col min="6149" max="6149" width="10.140625" style="304" bestFit="1" customWidth="1"/>
    <col min="6150" max="6150" width="14.42578125" style="304" customWidth="1"/>
    <col min="6151" max="6151" width="16.42578125" style="304" customWidth="1"/>
    <col min="6152" max="6152" width="14.42578125" style="304" customWidth="1"/>
    <col min="6153" max="6153" width="9.140625" style="304" bestFit="1" customWidth="1"/>
    <col min="6154" max="6400" width="9.140625" style="304"/>
    <col min="6401" max="6401" width="53.5703125" style="304" customWidth="1"/>
    <col min="6402" max="6402" width="14.42578125" style="304" customWidth="1"/>
    <col min="6403" max="6403" width="16.42578125" style="304" customWidth="1"/>
    <col min="6404" max="6404" width="14.42578125" style="304" customWidth="1"/>
    <col min="6405" max="6405" width="10.140625" style="304" bestFit="1" customWidth="1"/>
    <col min="6406" max="6406" width="14.42578125" style="304" customWidth="1"/>
    <col min="6407" max="6407" width="16.42578125" style="304" customWidth="1"/>
    <col min="6408" max="6408" width="14.42578125" style="304" customWidth="1"/>
    <col min="6409" max="6409" width="9.140625" style="304" bestFit="1" customWidth="1"/>
    <col min="6410" max="6656" width="9.140625" style="304"/>
    <col min="6657" max="6657" width="53.5703125" style="304" customWidth="1"/>
    <col min="6658" max="6658" width="14.42578125" style="304" customWidth="1"/>
    <col min="6659" max="6659" width="16.42578125" style="304" customWidth="1"/>
    <col min="6660" max="6660" width="14.42578125" style="304" customWidth="1"/>
    <col min="6661" max="6661" width="10.140625" style="304" bestFit="1" customWidth="1"/>
    <col min="6662" max="6662" width="14.42578125" style="304" customWidth="1"/>
    <col min="6663" max="6663" width="16.42578125" style="304" customWidth="1"/>
    <col min="6664" max="6664" width="14.42578125" style="304" customWidth="1"/>
    <col min="6665" max="6665" width="9.140625" style="304" bestFit="1" customWidth="1"/>
    <col min="6666" max="6912" width="9.140625" style="304"/>
    <col min="6913" max="6913" width="53.5703125" style="304" customWidth="1"/>
    <col min="6914" max="6914" width="14.42578125" style="304" customWidth="1"/>
    <col min="6915" max="6915" width="16.42578125" style="304" customWidth="1"/>
    <col min="6916" max="6916" width="14.42578125" style="304" customWidth="1"/>
    <col min="6917" max="6917" width="10.140625" style="304" bestFit="1" customWidth="1"/>
    <col min="6918" max="6918" width="14.42578125" style="304" customWidth="1"/>
    <col min="6919" max="6919" width="16.42578125" style="304" customWidth="1"/>
    <col min="6920" max="6920" width="14.42578125" style="304" customWidth="1"/>
    <col min="6921" max="6921" width="9.140625" style="304" bestFit="1" customWidth="1"/>
    <col min="6922" max="7168" width="9.140625" style="304"/>
    <col min="7169" max="7169" width="53.5703125" style="304" customWidth="1"/>
    <col min="7170" max="7170" width="14.42578125" style="304" customWidth="1"/>
    <col min="7171" max="7171" width="16.42578125" style="304" customWidth="1"/>
    <col min="7172" max="7172" width="14.42578125" style="304" customWidth="1"/>
    <col min="7173" max="7173" width="10.140625" style="304" bestFit="1" customWidth="1"/>
    <col min="7174" max="7174" width="14.42578125" style="304" customWidth="1"/>
    <col min="7175" max="7175" width="16.42578125" style="304" customWidth="1"/>
    <col min="7176" max="7176" width="14.42578125" style="304" customWidth="1"/>
    <col min="7177" max="7177" width="9.140625" style="304" bestFit="1" customWidth="1"/>
    <col min="7178" max="7424" width="9.140625" style="304"/>
    <col min="7425" max="7425" width="53.5703125" style="304" customWidth="1"/>
    <col min="7426" max="7426" width="14.42578125" style="304" customWidth="1"/>
    <col min="7427" max="7427" width="16.42578125" style="304" customWidth="1"/>
    <col min="7428" max="7428" width="14.42578125" style="304" customWidth="1"/>
    <col min="7429" max="7429" width="10.140625" style="304" bestFit="1" customWidth="1"/>
    <col min="7430" max="7430" width="14.42578125" style="304" customWidth="1"/>
    <col min="7431" max="7431" width="16.42578125" style="304" customWidth="1"/>
    <col min="7432" max="7432" width="14.42578125" style="304" customWidth="1"/>
    <col min="7433" max="7433" width="9.140625" style="304" bestFit="1" customWidth="1"/>
    <col min="7434" max="7680" width="9.140625" style="304"/>
    <col min="7681" max="7681" width="53.5703125" style="304" customWidth="1"/>
    <col min="7682" max="7682" width="14.42578125" style="304" customWidth="1"/>
    <col min="7683" max="7683" width="16.42578125" style="304" customWidth="1"/>
    <col min="7684" max="7684" width="14.42578125" style="304" customWidth="1"/>
    <col min="7685" max="7685" width="10.140625" style="304" bestFit="1" customWidth="1"/>
    <col min="7686" max="7686" width="14.42578125" style="304" customWidth="1"/>
    <col min="7687" max="7687" width="16.42578125" style="304" customWidth="1"/>
    <col min="7688" max="7688" width="14.42578125" style="304" customWidth="1"/>
    <col min="7689" max="7689" width="9.140625" style="304" bestFit="1" customWidth="1"/>
    <col min="7690" max="7936" width="9.140625" style="304"/>
    <col min="7937" max="7937" width="53.5703125" style="304" customWidth="1"/>
    <col min="7938" max="7938" width="14.42578125" style="304" customWidth="1"/>
    <col min="7939" max="7939" width="16.42578125" style="304" customWidth="1"/>
    <col min="7940" max="7940" width="14.42578125" style="304" customWidth="1"/>
    <col min="7941" max="7941" width="10.140625" style="304" bestFit="1" customWidth="1"/>
    <col min="7942" max="7942" width="14.42578125" style="304" customWidth="1"/>
    <col min="7943" max="7943" width="16.42578125" style="304" customWidth="1"/>
    <col min="7944" max="7944" width="14.42578125" style="304" customWidth="1"/>
    <col min="7945" max="7945" width="9.140625" style="304" bestFit="1" customWidth="1"/>
    <col min="7946" max="8192" width="9.140625" style="304"/>
    <col min="8193" max="8193" width="53.5703125" style="304" customWidth="1"/>
    <col min="8194" max="8194" width="14.42578125" style="304" customWidth="1"/>
    <col min="8195" max="8195" width="16.42578125" style="304" customWidth="1"/>
    <col min="8196" max="8196" width="14.42578125" style="304" customWidth="1"/>
    <col min="8197" max="8197" width="10.140625" style="304" bestFit="1" customWidth="1"/>
    <col min="8198" max="8198" width="14.42578125" style="304" customWidth="1"/>
    <col min="8199" max="8199" width="16.42578125" style="304" customWidth="1"/>
    <col min="8200" max="8200" width="14.42578125" style="304" customWidth="1"/>
    <col min="8201" max="8201" width="9.140625" style="304" bestFit="1" customWidth="1"/>
    <col min="8202" max="8448" width="9.140625" style="304"/>
    <col min="8449" max="8449" width="53.5703125" style="304" customWidth="1"/>
    <col min="8450" max="8450" width="14.42578125" style="304" customWidth="1"/>
    <col min="8451" max="8451" width="16.42578125" style="304" customWidth="1"/>
    <col min="8452" max="8452" width="14.42578125" style="304" customWidth="1"/>
    <col min="8453" max="8453" width="10.140625" style="304" bestFit="1" customWidth="1"/>
    <col min="8454" max="8454" width="14.42578125" style="304" customWidth="1"/>
    <col min="8455" max="8455" width="16.42578125" style="304" customWidth="1"/>
    <col min="8456" max="8456" width="14.42578125" style="304" customWidth="1"/>
    <col min="8457" max="8457" width="9.140625" style="304" bestFit="1" customWidth="1"/>
    <col min="8458" max="8704" width="9.140625" style="304"/>
    <col min="8705" max="8705" width="53.5703125" style="304" customWidth="1"/>
    <col min="8706" max="8706" width="14.42578125" style="304" customWidth="1"/>
    <col min="8707" max="8707" width="16.42578125" style="304" customWidth="1"/>
    <col min="8708" max="8708" width="14.42578125" style="304" customWidth="1"/>
    <col min="8709" max="8709" width="10.140625" style="304" bestFit="1" customWidth="1"/>
    <col min="8710" max="8710" width="14.42578125" style="304" customWidth="1"/>
    <col min="8711" max="8711" width="16.42578125" style="304" customWidth="1"/>
    <col min="8712" max="8712" width="14.42578125" style="304" customWidth="1"/>
    <col min="8713" max="8713" width="9.140625" style="304" bestFit="1" customWidth="1"/>
    <col min="8714" max="8960" width="9.140625" style="304"/>
    <col min="8961" max="8961" width="53.5703125" style="304" customWidth="1"/>
    <col min="8962" max="8962" width="14.42578125" style="304" customWidth="1"/>
    <col min="8963" max="8963" width="16.42578125" style="304" customWidth="1"/>
    <col min="8964" max="8964" width="14.42578125" style="304" customWidth="1"/>
    <col min="8965" max="8965" width="10.140625" style="304" bestFit="1" customWidth="1"/>
    <col min="8966" max="8966" width="14.42578125" style="304" customWidth="1"/>
    <col min="8967" max="8967" width="16.42578125" style="304" customWidth="1"/>
    <col min="8968" max="8968" width="14.42578125" style="304" customWidth="1"/>
    <col min="8969" max="8969" width="9.140625" style="304" bestFit="1" customWidth="1"/>
    <col min="8970" max="9216" width="9.140625" style="304"/>
    <col min="9217" max="9217" width="53.5703125" style="304" customWidth="1"/>
    <col min="9218" max="9218" width="14.42578125" style="304" customWidth="1"/>
    <col min="9219" max="9219" width="16.42578125" style="304" customWidth="1"/>
    <col min="9220" max="9220" width="14.42578125" style="304" customWidth="1"/>
    <col min="9221" max="9221" width="10.140625" style="304" bestFit="1" customWidth="1"/>
    <col min="9222" max="9222" width="14.42578125" style="304" customWidth="1"/>
    <col min="9223" max="9223" width="16.42578125" style="304" customWidth="1"/>
    <col min="9224" max="9224" width="14.42578125" style="304" customWidth="1"/>
    <col min="9225" max="9225" width="9.140625" style="304" bestFit="1" customWidth="1"/>
    <col min="9226" max="9472" width="9.140625" style="304"/>
    <col min="9473" max="9473" width="53.5703125" style="304" customWidth="1"/>
    <col min="9474" max="9474" width="14.42578125" style="304" customWidth="1"/>
    <col min="9475" max="9475" width="16.42578125" style="304" customWidth="1"/>
    <col min="9476" max="9476" width="14.42578125" style="304" customWidth="1"/>
    <col min="9477" max="9477" width="10.140625" style="304" bestFit="1" customWidth="1"/>
    <col min="9478" max="9478" width="14.42578125" style="304" customWidth="1"/>
    <col min="9479" max="9479" width="16.42578125" style="304" customWidth="1"/>
    <col min="9480" max="9480" width="14.42578125" style="304" customWidth="1"/>
    <col min="9481" max="9481" width="9.140625" style="304" bestFit="1" customWidth="1"/>
    <col min="9482" max="9728" width="9.140625" style="304"/>
    <col min="9729" max="9729" width="53.5703125" style="304" customWidth="1"/>
    <col min="9730" max="9730" width="14.42578125" style="304" customWidth="1"/>
    <col min="9731" max="9731" width="16.42578125" style="304" customWidth="1"/>
    <col min="9732" max="9732" width="14.42578125" style="304" customWidth="1"/>
    <col min="9733" max="9733" width="10.140625" style="304" bestFit="1" customWidth="1"/>
    <col min="9734" max="9734" width="14.42578125" style="304" customWidth="1"/>
    <col min="9735" max="9735" width="16.42578125" style="304" customWidth="1"/>
    <col min="9736" max="9736" width="14.42578125" style="304" customWidth="1"/>
    <col min="9737" max="9737" width="9.140625" style="304" bestFit="1" customWidth="1"/>
    <col min="9738" max="9984" width="9.140625" style="304"/>
    <col min="9985" max="9985" width="53.5703125" style="304" customWidth="1"/>
    <col min="9986" max="9986" width="14.42578125" style="304" customWidth="1"/>
    <col min="9987" max="9987" width="16.42578125" style="304" customWidth="1"/>
    <col min="9988" max="9988" width="14.42578125" style="304" customWidth="1"/>
    <col min="9989" max="9989" width="10.140625" style="304" bestFit="1" customWidth="1"/>
    <col min="9990" max="9990" width="14.42578125" style="304" customWidth="1"/>
    <col min="9991" max="9991" width="16.42578125" style="304" customWidth="1"/>
    <col min="9992" max="9992" width="14.42578125" style="304" customWidth="1"/>
    <col min="9993" max="9993" width="9.140625" style="304" bestFit="1" customWidth="1"/>
    <col min="9994" max="10240" width="9.140625" style="304"/>
    <col min="10241" max="10241" width="53.5703125" style="304" customWidth="1"/>
    <col min="10242" max="10242" width="14.42578125" style="304" customWidth="1"/>
    <col min="10243" max="10243" width="16.42578125" style="304" customWidth="1"/>
    <col min="10244" max="10244" width="14.42578125" style="304" customWidth="1"/>
    <col min="10245" max="10245" width="10.140625" style="304" bestFit="1" customWidth="1"/>
    <col min="10246" max="10246" width="14.42578125" style="304" customWidth="1"/>
    <col min="10247" max="10247" width="16.42578125" style="304" customWidth="1"/>
    <col min="10248" max="10248" width="14.42578125" style="304" customWidth="1"/>
    <col min="10249" max="10249" width="9.140625" style="304" bestFit="1" customWidth="1"/>
    <col min="10250" max="10496" width="9.140625" style="304"/>
    <col min="10497" max="10497" width="53.5703125" style="304" customWidth="1"/>
    <col min="10498" max="10498" width="14.42578125" style="304" customWidth="1"/>
    <col min="10499" max="10499" width="16.42578125" style="304" customWidth="1"/>
    <col min="10500" max="10500" width="14.42578125" style="304" customWidth="1"/>
    <col min="10501" max="10501" width="10.140625" style="304" bestFit="1" customWidth="1"/>
    <col min="10502" max="10502" width="14.42578125" style="304" customWidth="1"/>
    <col min="10503" max="10503" width="16.42578125" style="304" customWidth="1"/>
    <col min="10504" max="10504" width="14.42578125" style="304" customWidth="1"/>
    <col min="10505" max="10505" width="9.140625" style="304" bestFit="1" customWidth="1"/>
    <col min="10506" max="10752" width="9.140625" style="304"/>
    <col min="10753" max="10753" width="53.5703125" style="304" customWidth="1"/>
    <col min="10754" max="10754" width="14.42578125" style="304" customWidth="1"/>
    <col min="10755" max="10755" width="16.42578125" style="304" customWidth="1"/>
    <col min="10756" max="10756" width="14.42578125" style="304" customWidth="1"/>
    <col min="10757" max="10757" width="10.140625" style="304" bestFit="1" customWidth="1"/>
    <col min="10758" max="10758" width="14.42578125" style="304" customWidth="1"/>
    <col min="10759" max="10759" width="16.42578125" style="304" customWidth="1"/>
    <col min="10760" max="10760" width="14.42578125" style="304" customWidth="1"/>
    <col min="10761" max="10761" width="9.140625" style="304" bestFit="1" customWidth="1"/>
    <col min="10762" max="11008" width="9.140625" style="304"/>
    <col min="11009" max="11009" width="53.5703125" style="304" customWidth="1"/>
    <col min="11010" max="11010" width="14.42578125" style="304" customWidth="1"/>
    <col min="11011" max="11011" width="16.42578125" style="304" customWidth="1"/>
    <col min="11012" max="11012" width="14.42578125" style="304" customWidth="1"/>
    <col min="11013" max="11013" width="10.140625" style="304" bestFit="1" customWidth="1"/>
    <col min="11014" max="11014" width="14.42578125" style="304" customWidth="1"/>
    <col min="11015" max="11015" width="16.42578125" style="304" customWidth="1"/>
    <col min="11016" max="11016" width="14.42578125" style="304" customWidth="1"/>
    <col min="11017" max="11017" width="9.140625" style="304" bestFit="1" customWidth="1"/>
    <col min="11018" max="11264" width="9.140625" style="304"/>
    <col min="11265" max="11265" width="53.5703125" style="304" customWidth="1"/>
    <col min="11266" max="11266" width="14.42578125" style="304" customWidth="1"/>
    <col min="11267" max="11267" width="16.42578125" style="304" customWidth="1"/>
    <col min="11268" max="11268" width="14.42578125" style="304" customWidth="1"/>
    <col min="11269" max="11269" width="10.140625" style="304" bestFit="1" customWidth="1"/>
    <col min="11270" max="11270" width="14.42578125" style="304" customWidth="1"/>
    <col min="11271" max="11271" width="16.42578125" style="304" customWidth="1"/>
    <col min="11272" max="11272" width="14.42578125" style="304" customWidth="1"/>
    <col min="11273" max="11273" width="9.140625" style="304" bestFit="1" customWidth="1"/>
    <col min="11274" max="11520" width="9.140625" style="304"/>
    <col min="11521" max="11521" width="53.5703125" style="304" customWidth="1"/>
    <col min="11522" max="11522" width="14.42578125" style="304" customWidth="1"/>
    <col min="11523" max="11523" width="16.42578125" style="304" customWidth="1"/>
    <col min="11524" max="11524" width="14.42578125" style="304" customWidth="1"/>
    <col min="11525" max="11525" width="10.140625" style="304" bestFit="1" customWidth="1"/>
    <col min="11526" max="11526" width="14.42578125" style="304" customWidth="1"/>
    <col min="11527" max="11527" width="16.42578125" style="304" customWidth="1"/>
    <col min="11528" max="11528" width="14.42578125" style="304" customWidth="1"/>
    <col min="11529" max="11529" width="9.140625" style="304" bestFit="1" customWidth="1"/>
    <col min="11530" max="11776" width="9.140625" style="304"/>
    <col min="11777" max="11777" width="53.5703125" style="304" customWidth="1"/>
    <col min="11778" max="11778" width="14.42578125" style="304" customWidth="1"/>
    <col min="11779" max="11779" width="16.42578125" style="304" customWidth="1"/>
    <col min="11780" max="11780" width="14.42578125" style="304" customWidth="1"/>
    <col min="11781" max="11781" width="10.140625" style="304" bestFit="1" customWidth="1"/>
    <col min="11782" max="11782" width="14.42578125" style="304" customWidth="1"/>
    <col min="11783" max="11783" width="16.42578125" style="304" customWidth="1"/>
    <col min="11784" max="11784" width="14.42578125" style="304" customWidth="1"/>
    <col min="11785" max="11785" width="9.140625" style="304" bestFit="1" customWidth="1"/>
    <col min="11786" max="12032" width="9.140625" style="304"/>
    <col min="12033" max="12033" width="53.5703125" style="304" customWidth="1"/>
    <col min="12034" max="12034" width="14.42578125" style="304" customWidth="1"/>
    <col min="12035" max="12035" width="16.42578125" style="304" customWidth="1"/>
    <col min="12036" max="12036" width="14.42578125" style="304" customWidth="1"/>
    <col min="12037" max="12037" width="10.140625" style="304" bestFit="1" customWidth="1"/>
    <col min="12038" max="12038" width="14.42578125" style="304" customWidth="1"/>
    <col min="12039" max="12039" width="16.42578125" style="304" customWidth="1"/>
    <col min="12040" max="12040" width="14.42578125" style="304" customWidth="1"/>
    <col min="12041" max="12041" width="9.140625" style="304" bestFit="1" customWidth="1"/>
    <col min="12042" max="12288" width="9.140625" style="304"/>
    <col min="12289" max="12289" width="53.5703125" style="304" customWidth="1"/>
    <col min="12290" max="12290" width="14.42578125" style="304" customWidth="1"/>
    <col min="12291" max="12291" width="16.42578125" style="304" customWidth="1"/>
    <col min="12292" max="12292" width="14.42578125" style="304" customWidth="1"/>
    <col min="12293" max="12293" width="10.140625" style="304" bestFit="1" customWidth="1"/>
    <col min="12294" max="12294" width="14.42578125" style="304" customWidth="1"/>
    <col min="12295" max="12295" width="16.42578125" style="304" customWidth="1"/>
    <col min="12296" max="12296" width="14.42578125" style="304" customWidth="1"/>
    <col min="12297" max="12297" width="9.140625" style="304" bestFit="1" customWidth="1"/>
    <col min="12298" max="12544" width="9.140625" style="304"/>
    <col min="12545" max="12545" width="53.5703125" style="304" customWidth="1"/>
    <col min="12546" max="12546" width="14.42578125" style="304" customWidth="1"/>
    <col min="12547" max="12547" width="16.42578125" style="304" customWidth="1"/>
    <col min="12548" max="12548" width="14.42578125" style="304" customWidth="1"/>
    <col min="12549" max="12549" width="10.140625" style="304" bestFit="1" customWidth="1"/>
    <col min="12550" max="12550" width="14.42578125" style="304" customWidth="1"/>
    <col min="12551" max="12551" width="16.42578125" style="304" customWidth="1"/>
    <col min="12552" max="12552" width="14.42578125" style="304" customWidth="1"/>
    <col min="12553" max="12553" width="9.140625" style="304" bestFit="1" customWidth="1"/>
    <col min="12554" max="12800" width="9.140625" style="304"/>
    <col min="12801" max="12801" width="53.5703125" style="304" customWidth="1"/>
    <col min="12802" max="12802" width="14.42578125" style="304" customWidth="1"/>
    <col min="12803" max="12803" width="16.42578125" style="304" customWidth="1"/>
    <col min="12804" max="12804" width="14.42578125" style="304" customWidth="1"/>
    <col min="12805" max="12805" width="10.140625" style="304" bestFit="1" customWidth="1"/>
    <col min="12806" max="12806" width="14.42578125" style="304" customWidth="1"/>
    <col min="12807" max="12807" width="16.42578125" style="304" customWidth="1"/>
    <col min="12808" max="12808" width="14.42578125" style="304" customWidth="1"/>
    <col min="12809" max="12809" width="9.140625" style="304" bestFit="1" customWidth="1"/>
    <col min="12810" max="13056" width="9.140625" style="304"/>
    <col min="13057" max="13057" width="53.5703125" style="304" customWidth="1"/>
    <col min="13058" max="13058" width="14.42578125" style="304" customWidth="1"/>
    <col min="13059" max="13059" width="16.42578125" style="304" customWidth="1"/>
    <col min="13060" max="13060" width="14.42578125" style="304" customWidth="1"/>
    <col min="13061" max="13061" width="10.140625" style="304" bestFit="1" customWidth="1"/>
    <col min="13062" max="13062" width="14.42578125" style="304" customWidth="1"/>
    <col min="13063" max="13063" width="16.42578125" style="304" customWidth="1"/>
    <col min="13064" max="13064" width="14.42578125" style="304" customWidth="1"/>
    <col min="13065" max="13065" width="9.140625" style="304" bestFit="1" customWidth="1"/>
    <col min="13066" max="13312" width="9.140625" style="304"/>
    <col min="13313" max="13313" width="53.5703125" style="304" customWidth="1"/>
    <col min="13314" max="13314" width="14.42578125" style="304" customWidth="1"/>
    <col min="13315" max="13315" width="16.42578125" style="304" customWidth="1"/>
    <col min="13316" max="13316" width="14.42578125" style="304" customWidth="1"/>
    <col min="13317" max="13317" width="10.140625" style="304" bestFit="1" customWidth="1"/>
    <col min="13318" max="13318" width="14.42578125" style="304" customWidth="1"/>
    <col min="13319" max="13319" width="16.42578125" style="304" customWidth="1"/>
    <col min="13320" max="13320" width="14.42578125" style="304" customWidth="1"/>
    <col min="13321" max="13321" width="9.140625" style="304" bestFit="1" customWidth="1"/>
    <col min="13322" max="13568" width="9.140625" style="304"/>
    <col min="13569" max="13569" width="53.5703125" style="304" customWidth="1"/>
    <col min="13570" max="13570" width="14.42578125" style="304" customWidth="1"/>
    <col min="13571" max="13571" width="16.42578125" style="304" customWidth="1"/>
    <col min="13572" max="13572" width="14.42578125" style="304" customWidth="1"/>
    <col min="13573" max="13573" width="10.140625" style="304" bestFit="1" customWidth="1"/>
    <col min="13574" max="13574" width="14.42578125" style="304" customWidth="1"/>
    <col min="13575" max="13575" width="16.42578125" style="304" customWidth="1"/>
    <col min="13576" max="13576" width="14.42578125" style="304" customWidth="1"/>
    <col min="13577" max="13577" width="9.140625" style="304" bestFit="1" customWidth="1"/>
    <col min="13578" max="13824" width="9.140625" style="304"/>
    <col min="13825" max="13825" width="53.5703125" style="304" customWidth="1"/>
    <col min="13826" max="13826" width="14.42578125" style="304" customWidth="1"/>
    <col min="13827" max="13827" width="16.42578125" style="304" customWidth="1"/>
    <col min="13828" max="13828" width="14.42578125" style="304" customWidth="1"/>
    <col min="13829" max="13829" width="10.140625" style="304" bestFit="1" customWidth="1"/>
    <col min="13830" max="13830" width="14.42578125" style="304" customWidth="1"/>
    <col min="13831" max="13831" width="16.42578125" style="304" customWidth="1"/>
    <col min="13832" max="13832" width="14.42578125" style="304" customWidth="1"/>
    <col min="13833" max="13833" width="9.140625" style="304" bestFit="1" customWidth="1"/>
    <col min="13834" max="14080" width="9.140625" style="304"/>
    <col min="14081" max="14081" width="53.5703125" style="304" customWidth="1"/>
    <col min="14082" max="14082" width="14.42578125" style="304" customWidth="1"/>
    <col min="14083" max="14083" width="16.42578125" style="304" customWidth="1"/>
    <col min="14084" max="14084" width="14.42578125" style="304" customWidth="1"/>
    <col min="14085" max="14085" width="10.140625" style="304" bestFit="1" customWidth="1"/>
    <col min="14086" max="14086" width="14.42578125" style="304" customWidth="1"/>
    <col min="14087" max="14087" width="16.42578125" style="304" customWidth="1"/>
    <col min="14088" max="14088" width="14.42578125" style="304" customWidth="1"/>
    <col min="14089" max="14089" width="9.140625" style="304" bestFit="1" customWidth="1"/>
    <col min="14090" max="14336" width="9.140625" style="304"/>
    <col min="14337" max="14337" width="53.5703125" style="304" customWidth="1"/>
    <col min="14338" max="14338" width="14.42578125" style="304" customWidth="1"/>
    <col min="14339" max="14339" width="16.42578125" style="304" customWidth="1"/>
    <col min="14340" max="14340" width="14.42578125" style="304" customWidth="1"/>
    <col min="14341" max="14341" width="10.140625" style="304" bestFit="1" customWidth="1"/>
    <col min="14342" max="14342" width="14.42578125" style="304" customWidth="1"/>
    <col min="14343" max="14343" width="16.42578125" style="304" customWidth="1"/>
    <col min="14344" max="14344" width="14.42578125" style="304" customWidth="1"/>
    <col min="14345" max="14345" width="9.140625" style="304" bestFit="1" customWidth="1"/>
    <col min="14346" max="14592" width="9.140625" style="304"/>
    <col min="14593" max="14593" width="53.5703125" style="304" customWidth="1"/>
    <col min="14594" max="14594" width="14.42578125" style="304" customWidth="1"/>
    <col min="14595" max="14595" width="16.42578125" style="304" customWidth="1"/>
    <col min="14596" max="14596" width="14.42578125" style="304" customWidth="1"/>
    <col min="14597" max="14597" width="10.140625" style="304" bestFit="1" customWidth="1"/>
    <col min="14598" max="14598" width="14.42578125" style="304" customWidth="1"/>
    <col min="14599" max="14599" width="16.42578125" style="304" customWidth="1"/>
    <col min="14600" max="14600" width="14.42578125" style="304" customWidth="1"/>
    <col min="14601" max="14601" width="9.140625" style="304" bestFit="1" customWidth="1"/>
    <col min="14602" max="14848" width="9.140625" style="304"/>
    <col min="14849" max="14849" width="53.5703125" style="304" customWidth="1"/>
    <col min="14850" max="14850" width="14.42578125" style="304" customWidth="1"/>
    <col min="14851" max="14851" width="16.42578125" style="304" customWidth="1"/>
    <col min="14852" max="14852" width="14.42578125" style="304" customWidth="1"/>
    <col min="14853" max="14853" width="10.140625" style="304" bestFit="1" customWidth="1"/>
    <col min="14854" max="14854" width="14.42578125" style="304" customWidth="1"/>
    <col min="14855" max="14855" width="16.42578125" style="304" customWidth="1"/>
    <col min="14856" max="14856" width="14.42578125" style="304" customWidth="1"/>
    <col min="14857" max="14857" width="9.140625" style="304" bestFit="1" customWidth="1"/>
    <col min="14858" max="15104" width="9.140625" style="304"/>
    <col min="15105" max="15105" width="53.5703125" style="304" customWidth="1"/>
    <col min="15106" max="15106" width="14.42578125" style="304" customWidth="1"/>
    <col min="15107" max="15107" width="16.42578125" style="304" customWidth="1"/>
    <col min="15108" max="15108" width="14.42578125" style="304" customWidth="1"/>
    <col min="15109" max="15109" width="10.140625" style="304" bestFit="1" customWidth="1"/>
    <col min="15110" max="15110" width="14.42578125" style="304" customWidth="1"/>
    <col min="15111" max="15111" width="16.42578125" style="304" customWidth="1"/>
    <col min="15112" max="15112" width="14.42578125" style="304" customWidth="1"/>
    <col min="15113" max="15113" width="9.140625" style="304" bestFit="1" customWidth="1"/>
    <col min="15114" max="15360" width="9.140625" style="304"/>
    <col min="15361" max="15361" width="53.5703125" style="304" customWidth="1"/>
    <col min="15362" max="15362" width="14.42578125" style="304" customWidth="1"/>
    <col min="15363" max="15363" width="16.42578125" style="304" customWidth="1"/>
    <col min="15364" max="15364" width="14.42578125" style="304" customWidth="1"/>
    <col min="15365" max="15365" width="10.140625" style="304" bestFit="1" customWidth="1"/>
    <col min="15366" max="15366" width="14.42578125" style="304" customWidth="1"/>
    <col min="15367" max="15367" width="16.42578125" style="304" customWidth="1"/>
    <col min="15368" max="15368" width="14.42578125" style="304" customWidth="1"/>
    <col min="15369" max="15369" width="9.140625" style="304" bestFit="1" customWidth="1"/>
    <col min="15370" max="15616" width="9.140625" style="304"/>
    <col min="15617" max="15617" width="53.5703125" style="304" customWidth="1"/>
    <col min="15618" max="15618" width="14.42578125" style="304" customWidth="1"/>
    <col min="15619" max="15619" width="16.42578125" style="304" customWidth="1"/>
    <col min="15620" max="15620" width="14.42578125" style="304" customWidth="1"/>
    <col min="15621" max="15621" width="10.140625" style="304" bestFit="1" customWidth="1"/>
    <col min="15622" max="15622" width="14.42578125" style="304" customWidth="1"/>
    <col min="15623" max="15623" width="16.42578125" style="304" customWidth="1"/>
    <col min="15624" max="15624" width="14.42578125" style="304" customWidth="1"/>
    <col min="15625" max="15625" width="9.140625" style="304" bestFit="1" customWidth="1"/>
    <col min="15626" max="15872" width="9.140625" style="304"/>
    <col min="15873" max="15873" width="53.5703125" style="304" customWidth="1"/>
    <col min="15874" max="15874" width="14.42578125" style="304" customWidth="1"/>
    <col min="15875" max="15875" width="16.42578125" style="304" customWidth="1"/>
    <col min="15876" max="15876" width="14.42578125" style="304" customWidth="1"/>
    <col min="15877" max="15877" width="10.140625" style="304" bestFit="1" customWidth="1"/>
    <col min="15878" max="15878" width="14.42578125" style="304" customWidth="1"/>
    <col min="15879" max="15879" width="16.42578125" style="304" customWidth="1"/>
    <col min="15880" max="15880" width="14.42578125" style="304" customWidth="1"/>
    <col min="15881" max="15881" width="9.140625" style="304" bestFit="1" customWidth="1"/>
    <col min="15882" max="16128" width="9.140625" style="304"/>
    <col min="16129" max="16129" width="53.5703125" style="304" customWidth="1"/>
    <col min="16130" max="16130" width="14.42578125" style="304" customWidth="1"/>
    <col min="16131" max="16131" width="16.42578125" style="304" customWidth="1"/>
    <col min="16132" max="16132" width="14.42578125" style="304" customWidth="1"/>
    <col min="16133" max="16133" width="10.140625" style="304" bestFit="1" customWidth="1"/>
    <col min="16134" max="16134" width="14.42578125" style="304" customWidth="1"/>
    <col min="16135" max="16135" width="16.42578125" style="304" customWidth="1"/>
    <col min="16136" max="16136" width="14.42578125" style="304" customWidth="1"/>
    <col min="16137" max="16137" width="9.140625" style="304" bestFit="1" customWidth="1"/>
    <col min="16138" max="16384" width="9.140625" style="304"/>
  </cols>
  <sheetData>
    <row r="1" spans="1:10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604" t="s">
        <v>1158</v>
      </c>
    </row>
    <row r="2" spans="1:10" s="332" customFormat="1" ht="15" customHeight="1">
      <c r="A2" s="708" t="s">
        <v>522</v>
      </c>
      <c r="B2" s="708"/>
      <c r="C2" s="708"/>
      <c r="D2" s="708"/>
      <c r="E2" s="708"/>
      <c r="F2" s="708"/>
      <c r="G2" s="708"/>
      <c r="H2" s="708"/>
      <c r="I2" s="708"/>
    </row>
    <row r="3" spans="1:10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</row>
    <row r="4" spans="1:10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</row>
    <row r="5" spans="1:10" ht="15" customHeight="1">
      <c r="A5" s="306"/>
      <c r="B5" s="330"/>
      <c r="C5" s="330"/>
      <c r="D5" s="279"/>
      <c r="E5" s="279"/>
      <c r="F5" s="279"/>
      <c r="G5" s="279"/>
      <c r="H5" s="330"/>
      <c r="I5" s="279"/>
    </row>
    <row r="6" spans="1:10" s="346" customFormat="1" ht="15" customHeight="1">
      <c r="A6" s="479"/>
      <c r="B6" s="711" t="s">
        <v>77</v>
      </c>
      <c r="C6" s="711"/>
      <c r="D6" s="711"/>
      <c r="E6" s="711"/>
      <c r="F6" s="711" t="s">
        <v>78</v>
      </c>
      <c r="G6" s="711"/>
      <c r="H6" s="711"/>
      <c r="I6" s="711"/>
    </row>
    <row r="7" spans="1:10" s="348" customFormat="1" ht="15" customHeight="1">
      <c r="A7" s="480" t="s">
        <v>500</v>
      </c>
      <c r="B7" s="481" t="s">
        <v>508</v>
      </c>
      <c r="C7" s="482" t="s">
        <v>509</v>
      </c>
      <c r="D7" s="481" t="s">
        <v>510</v>
      </c>
      <c r="E7" s="481" t="s">
        <v>67</v>
      </c>
      <c r="F7" s="481" t="s">
        <v>508</v>
      </c>
      <c r="G7" s="481" t="s">
        <v>509</v>
      </c>
      <c r="H7" s="482" t="s">
        <v>510</v>
      </c>
      <c r="I7" s="481" t="s">
        <v>67</v>
      </c>
    </row>
    <row r="8" spans="1:10" s="349" customFormat="1" ht="15" customHeight="1">
      <c r="A8" s="483" t="s">
        <v>476</v>
      </c>
      <c r="B8" s="214">
        <v>1362731.5718182002</v>
      </c>
      <c r="C8" s="214">
        <v>3106468.8782520001</v>
      </c>
      <c r="D8" s="214">
        <v>9178934.2573684007</v>
      </c>
      <c r="E8" s="214">
        <v>13648134.707438601</v>
      </c>
      <c r="F8" s="214">
        <v>51386.356159999996</v>
      </c>
      <c r="G8" s="214">
        <v>114234.24162999999</v>
      </c>
      <c r="H8" s="214">
        <v>335014.42483999999</v>
      </c>
      <c r="I8" s="214">
        <v>500635.02263000002</v>
      </c>
    </row>
    <row r="9" spans="1:10" s="349" customFormat="1" ht="15" customHeight="1">
      <c r="A9" s="483" t="s">
        <v>477</v>
      </c>
      <c r="B9" s="484">
        <v>12104.01262</v>
      </c>
      <c r="C9" s="484">
        <v>25329.030890000002</v>
      </c>
      <c r="D9" s="484">
        <v>30811.699760000003</v>
      </c>
      <c r="E9" s="484">
        <v>68244.743269999992</v>
      </c>
      <c r="F9" s="214">
        <v>30096.485760000003</v>
      </c>
      <c r="G9" s="214">
        <v>74671.901700000002</v>
      </c>
      <c r="H9" s="214">
        <v>8986.4806199999985</v>
      </c>
      <c r="I9" s="214">
        <v>113754.86808</v>
      </c>
    </row>
    <row r="10" spans="1:10" s="349" customFormat="1" ht="15" customHeight="1">
      <c r="A10" s="483" t="s">
        <v>478</v>
      </c>
      <c r="B10" s="484">
        <v>128396.8704</v>
      </c>
      <c r="C10" s="484">
        <v>362104.97204919998</v>
      </c>
      <c r="D10" s="484">
        <v>11298.452859999999</v>
      </c>
      <c r="E10" s="484">
        <v>501800.29530920001</v>
      </c>
      <c r="F10" s="214">
        <v>0</v>
      </c>
      <c r="G10" s="214">
        <v>0</v>
      </c>
      <c r="H10" s="214">
        <v>0</v>
      </c>
      <c r="I10" s="214">
        <v>0</v>
      </c>
    </row>
    <row r="11" spans="1:10" s="349" customFormat="1" ht="15" customHeight="1">
      <c r="A11" s="483" t="s">
        <v>479</v>
      </c>
      <c r="B11" s="214">
        <v>11748.9044428</v>
      </c>
      <c r="C11" s="214">
        <v>16501.137430400002</v>
      </c>
      <c r="D11" s="214">
        <v>62123.732539999997</v>
      </c>
      <c r="E11" s="214">
        <v>90373.774413200008</v>
      </c>
      <c r="F11" s="214">
        <v>0</v>
      </c>
      <c r="G11" s="214">
        <v>4782.39869</v>
      </c>
      <c r="H11" s="214">
        <v>12909.861510000001</v>
      </c>
      <c r="I11" s="214">
        <v>17692.260200000001</v>
      </c>
    </row>
    <row r="12" spans="1:10" s="349" customFormat="1" ht="15" customHeight="1">
      <c r="A12" s="483" t="s">
        <v>480</v>
      </c>
      <c r="B12" s="214">
        <v>4584032.1816006005</v>
      </c>
      <c r="C12" s="214">
        <v>6936324.2998342002</v>
      </c>
      <c r="D12" s="214">
        <v>9609462.6768279988</v>
      </c>
      <c r="E12" s="214">
        <v>21129819.158262797</v>
      </c>
      <c r="F12" s="214">
        <v>48391.736400000002</v>
      </c>
      <c r="G12" s="214">
        <v>52766.759380000003</v>
      </c>
      <c r="H12" s="214">
        <v>78600.396970000002</v>
      </c>
      <c r="I12" s="214">
        <v>179758.89275</v>
      </c>
    </row>
    <row r="13" spans="1:10" s="349" customFormat="1" ht="15" customHeight="1">
      <c r="A13" s="483" t="s">
        <v>481</v>
      </c>
      <c r="B13" s="214">
        <v>1773.2084499999999</v>
      </c>
      <c r="C13" s="214">
        <v>162354.541218</v>
      </c>
      <c r="D13" s="214">
        <v>660677.79940999998</v>
      </c>
      <c r="E13" s="214">
        <v>824805.54907799989</v>
      </c>
      <c r="F13" s="214">
        <v>38.697499999999998</v>
      </c>
      <c r="G13" s="214">
        <v>1021.15739</v>
      </c>
      <c r="H13" s="214">
        <v>20959.08941</v>
      </c>
      <c r="I13" s="214">
        <v>22018.944299999999</v>
      </c>
    </row>
    <row r="14" spans="1:10" s="349" customFormat="1" ht="15" customHeight="1">
      <c r="A14" s="483" t="s">
        <v>68</v>
      </c>
      <c r="B14" s="214">
        <v>688903.39075240004</v>
      </c>
      <c r="C14" s="214">
        <v>2016237.924138</v>
      </c>
      <c r="D14" s="214">
        <v>8848963.5028306004</v>
      </c>
      <c r="E14" s="214">
        <v>11554104.817721</v>
      </c>
      <c r="F14" s="214">
        <v>45532.638770000005</v>
      </c>
      <c r="G14" s="214">
        <v>87421.026889999994</v>
      </c>
      <c r="H14" s="214">
        <v>683011.67992840009</v>
      </c>
      <c r="I14" s="214">
        <v>815965.34558840003</v>
      </c>
    </row>
    <row r="15" spans="1:10" s="349" customFormat="1" ht="15" customHeight="1">
      <c r="A15" s="483" t="s">
        <v>482</v>
      </c>
      <c r="B15" s="214">
        <v>3093598.0994074</v>
      </c>
      <c r="C15" s="214">
        <v>5040113.8635860002</v>
      </c>
      <c r="D15" s="214">
        <v>6382540.7915542005</v>
      </c>
      <c r="E15" s="214">
        <v>14516252.7545476</v>
      </c>
      <c r="F15" s="214">
        <v>8551.9114200000004</v>
      </c>
      <c r="G15" s="214">
        <v>320286.54426</v>
      </c>
      <c r="H15" s="214">
        <v>412877.44299440004</v>
      </c>
      <c r="I15" s="214">
        <v>741715.89867439994</v>
      </c>
    </row>
    <row r="16" spans="1:10" s="349" customFormat="1" ht="15" customHeight="1">
      <c r="A16" s="483" t="s">
        <v>483</v>
      </c>
      <c r="B16" s="214">
        <v>26376.428521400001</v>
      </c>
      <c r="C16" s="214">
        <v>232394.222695</v>
      </c>
      <c r="D16" s="214">
        <v>833860.03162999998</v>
      </c>
      <c r="E16" s="214">
        <v>1092630.6828464</v>
      </c>
      <c r="F16" s="214">
        <v>446.85265999999996</v>
      </c>
      <c r="G16" s="214">
        <v>24814.782850000003</v>
      </c>
      <c r="H16" s="214">
        <v>64644.701240000002</v>
      </c>
      <c r="I16" s="214">
        <v>89906.336750000002</v>
      </c>
    </row>
    <row r="17" spans="1:9" s="349" customFormat="1" ht="15" customHeight="1">
      <c r="A17" s="483" t="s">
        <v>484</v>
      </c>
      <c r="B17" s="214">
        <v>69320.035583199991</v>
      </c>
      <c r="C17" s="214">
        <v>583313.12327559991</v>
      </c>
      <c r="D17" s="214">
        <v>1750523.9173264001</v>
      </c>
      <c r="E17" s="214">
        <v>2403157.0761852004</v>
      </c>
      <c r="F17" s="214">
        <v>10.539</v>
      </c>
      <c r="G17" s="214">
        <v>5141.4116699999995</v>
      </c>
      <c r="H17" s="214">
        <v>20152.85842</v>
      </c>
      <c r="I17" s="214">
        <v>25304.809089999999</v>
      </c>
    </row>
    <row r="18" spans="1:9" s="349" customFormat="1" ht="15" customHeight="1">
      <c r="A18" s="483" t="s">
        <v>485</v>
      </c>
      <c r="B18" s="214">
        <v>301654.08224820002</v>
      </c>
      <c r="C18" s="214">
        <v>330333.84465420002</v>
      </c>
      <c r="D18" s="214">
        <v>250045.292296</v>
      </c>
      <c r="E18" s="214">
        <v>882033.21919840004</v>
      </c>
      <c r="F18" s="214">
        <v>0</v>
      </c>
      <c r="G18" s="214">
        <v>1742.0065900000002</v>
      </c>
      <c r="H18" s="214">
        <v>6194.2854200000002</v>
      </c>
      <c r="I18" s="214">
        <v>7936.2920100000001</v>
      </c>
    </row>
    <row r="19" spans="1:9" s="349" customFormat="1" ht="15" customHeight="1">
      <c r="A19" s="483" t="s">
        <v>486</v>
      </c>
      <c r="B19" s="214">
        <v>265730.37846139999</v>
      </c>
      <c r="C19" s="214">
        <v>675495.90528279997</v>
      </c>
      <c r="D19" s="214">
        <v>19703919.260183603</v>
      </c>
      <c r="E19" s="214">
        <v>20645145.5439278</v>
      </c>
      <c r="F19" s="214">
        <v>10225.310109999999</v>
      </c>
      <c r="G19" s="214">
        <v>34491.661665200001</v>
      </c>
      <c r="H19" s="214">
        <v>1181209.3337188</v>
      </c>
      <c r="I19" s="214">
        <v>1225926.305494</v>
      </c>
    </row>
    <row r="20" spans="1:9" s="349" customFormat="1" ht="15" customHeight="1">
      <c r="A20" s="483" t="s">
        <v>487</v>
      </c>
      <c r="B20" s="214">
        <v>466.16270000000003</v>
      </c>
      <c r="C20" s="214">
        <v>14111.808080000001</v>
      </c>
      <c r="D20" s="214">
        <v>558995.26549999998</v>
      </c>
      <c r="E20" s="214">
        <v>573573.23627999995</v>
      </c>
      <c r="F20" s="214">
        <v>0</v>
      </c>
      <c r="G20" s="214">
        <v>4565.8784599999999</v>
      </c>
      <c r="H20" s="214">
        <v>255626.84362</v>
      </c>
      <c r="I20" s="214">
        <v>260192.72208000001</v>
      </c>
    </row>
    <row r="21" spans="1:9" s="349" customFormat="1" ht="15" customHeight="1">
      <c r="A21" s="483" t="s">
        <v>488</v>
      </c>
      <c r="B21" s="214">
        <v>606.77770999999996</v>
      </c>
      <c r="C21" s="214">
        <v>16377.216560000001</v>
      </c>
      <c r="D21" s="214">
        <v>152396.75783000002</v>
      </c>
      <c r="E21" s="214">
        <v>169380.75209999998</v>
      </c>
      <c r="F21" s="214">
        <v>0</v>
      </c>
      <c r="G21" s="214">
        <v>756.10873000000004</v>
      </c>
      <c r="H21" s="214">
        <v>1973.55376</v>
      </c>
      <c r="I21" s="214">
        <v>2729.6624900000002</v>
      </c>
    </row>
    <row r="22" spans="1:9" s="349" customFormat="1" ht="15" customHeight="1">
      <c r="A22" s="483" t="s">
        <v>489</v>
      </c>
      <c r="B22" s="214">
        <v>45595.478259999996</v>
      </c>
      <c r="C22" s="214">
        <v>254701.79167120002</v>
      </c>
      <c r="D22" s="214">
        <v>1553974.5431282001</v>
      </c>
      <c r="E22" s="214">
        <v>1854271.8130594001</v>
      </c>
      <c r="F22" s="214">
        <v>318.05046000000004</v>
      </c>
      <c r="G22" s="214">
        <v>13020.848</v>
      </c>
      <c r="H22" s="214">
        <v>133498.42971</v>
      </c>
      <c r="I22" s="214">
        <v>146837.32816999999</v>
      </c>
    </row>
    <row r="23" spans="1:9" s="349" customFormat="1" ht="15" customHeight="1">
      <c r="A23" s="483" t="s">
        <v>490</v>
      </c>
      <c r="B23" s="214">
        <v>1.0804800000000001</v>
      </c>
      <c r="C23" s="214">
        <v>1521.4810299999999</v>
      </c>
      <c r="D23" s="214">
        <v>1508.2452900000001</v>
      </c>
      <c r="E23" s="214">
        <v>3030.8067999999998</v>
      </c>
      <c r="F23" s="214">
        <v>0</v>
      </c>
      <c r="G23" s="214">
        <v>26.123279999999998</v>
      </c>
      <c r="H23" s="214">
        <v>0</v>
      </c>
      <c r="I23" s="214">
        <v>26.123279999999998</v>
      </c>
    </row>
    <row r="24" spans="1:9" s="349" customFormat="1" ht="15" customHeight="1">
      <c r="A24" s="483" t="s">
        <v>491</v>
      </c>
      <c r="B24" s="214">
        <v>40.368000000000002</v>
      </c>
      <c r="C24" s="214">
        <v>210.76747</v>
      </c>
      <c r="D24" s="214">
        <v>34.450000000000003</v>
      </c>
      <c r="E24" s="214">
        <v>285.58546999999999</v>
      </c>
      <c r="F24" s="214">
        <v>0</v>
      </c>
      <c r="G24" s="214">
        <v>0</v>
      </c>
      <c r="H24" s="214">
        <v>0</v>
      </c>
      <c r="I24" s="214">
        <v>0</v>
      </c>
    </row>
    <row r="25" spans="1:9" s="350" customFormat="1" ht="15" customHeight="1">
      <c r="A25" s="483" t="s">
        <v>492</v>
      </c>
      <c r="B25" s="214">
        <v>120.64694</v>
      </c>
      <c r="C25" s="214">
        <v>772.07229000000007</v>
      </c>
      <c r="D25" s="214">
        <v>858.8175</v>
      </c>
      <c r="E25" s="214">
        <v>1751.53673</v>
      </c>
      <c r="F25" s="214">
        <v>0.9</v>
      </c>
      <c r="G25" s="214">
        <v>0</v>
      </c>
      <c r="H25" s="214">
        <v>2</v>
      </c>
      <c r="I25" s="214">
        <v>2.9</v>
      </c>
    </row>
    <row r="26" spans="1:9" s="349" customFormat="1" ht="15" customHeight="1">
      <c r="A26" s="477" t="s">
        <v>511</v>
      </c>
      <c r="B26" s="485">
        <v>10593199.678395599</v>
      </c>
      <c r="C26" s="485">
        <v>19774666.880406596</v>
      </c>
      <c r="D26" s="485">
        <v>59590929.493835412</v>
      </c>
      <c r="E26" s="485">
        <v>89958796.052637607</v>
      </c>
      <c r="F26" s="485">
        <v>194999.47823999997</v>
      </c>
      <c r="G26" s="485">
        <v>739742.85118520004</v>
      </c>
      <c r="H26" s="485">
        <v>3215661.3821615996</v>
      </c>
      <c r="I26" s="485">
        <v>4150403.7115867999</v>
      </c>
    </row>
    <row r="27" spans="1:9" ht="15" customHeight="1" thickBot="1">
      <c r="A27" s="490"/>
      <c r="B27" s="491"/>
      <c r="C27" s="492"/>
      <c r="D27" s="492"/>
      <c r="E27" s="492"/>
      <c r="F27" s="491"/>
      <c r="G27" s="491"/>
      <c r="H27" s="491"/>
      <c r="I27" s="491"/>
    </row>
    <row r="28" spans="1:9" ht="15" customHeight="1" thickTop="1">
      <c r="A28" s="493" t="s">
        <v>495</v>
      </c>
      <c r="B28" s="494"/>
      <c r="C28" s="466"/>
      <c r="D28" s="466"/>
      <c r="E28" s="466"/>
      <c r="F28" s="495"/>
      <c r="G28" s="495"/>
      <c r="H28" s="495"/>
      <c r="I28" s="495"/>
    </row>
    <row r="29" spans="1:9" ht="15" customHeight="1">
      <c r="A29" s="329"/>
      <c r="B29" s="311"/>
      <c r="C29" s="302"/>
      <c r="D29" s="302"/>
      <c r="E29" s="302"/>
      <c r="F29" s="279"/>
      <c r="G29" s="279"/>
      <c r="H29" s="279"/>
      <c r="I29" s="279"/>
    </row>
  </sheetData>
  <mergeCells count="6">
    <mergeCell ref="A1:I1"/>
    <mergeCell ref="A2:I2"/>
    <mergeCell ref="A3:I3"/>
    <mergeCell ref="A4:I4"/>
    <mergeCell ref="B6:E6"/>
    <mergeCell ref="F6:I6"/>
  </mergeCells>
  <hyperlinks>
    <hyperlink ref="J1" location="ÍNDICE!A1" display="ÍNDICE"/>
  </hyperlink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J28"/>
  <sheetViews>
    <sheetView zoomScaleNormal="100" workbookViewId="0">
      <selection sqref="A1:Q1"/>
    </sheetView>
  </sheetViews>
  <sheetFormatPr baseColWidth="10" defaultColWidth="9.140625" defaultRowHeight="12.75"/>
  <cols>
    <col min="1" max="1" width="53.5703125" style="305" customWidth="1"/>
    <col min="2" max="2" width="14.42578125" style="304" customWidth="1"/>
    <col min="3" max="3" width="16.42578125" style="304" customWidth="1"/>
    <col min="4" max="4" width="14.42578125" style="304" customWidth="1"/>
    <col min="5" max="5" width="7.5703125" style="304" bestFit="1" customWidth="1"/>
    <col min="6" max="6" width="14.42578125" style="304" customWidth="1"/>
    <col min="7" max="7" width="16.42578125" style="304" customWidth="1"/>
    <col min="8" max="8" width="14.42578125" style="304" customWidth="1"/>
    <col min="9" max="9" width="11.140625" style="304" bestFit="1" customWidth="1"/>
    <col min="10" max="256" width="9.140625" style="304"/>
    <col min="257" max="257" width="53.5703125" style="304" customWidth="1"/>
    <col min="258" max="258" width="14.42578125" style="304" customWidth="1"/>
    <col min="259" max="259" width="16.42578125" style="304" customWidth="1"/>
    <col min="260" max="260" width="14.42578125" style="304" customWidth="1"/>
    <col min="261" max="261" width="7.5703125" style="304" bestFit="1" customWidth="1"/>
    <col min="262" max="262" width="14.42578125" style="304" customWidth="1"/>
    <col min="263" max="263" width="16.42578125" style="304" customWidth="1"/>
    <col min="264" max="264" width="14.42578125" style="304" customWidth="1"/>
    <col min="265" max="265" width="11.140625" style="304" bestFit="1" customWidth="1"/>
    <col min="266" max="512" width="9.140625" style="304"/>
    <col min="513" max="513" width="53.5703125" style="304" customWidth="1"/>
    <col min="514" max="514" width="14.42578125" style="304" customWidth="1"/>
    <col min="515" max="515" width="16.42578125" style="304" customWidth="1"/>
    <col min="516" max="516" width="14.42578125" style="304" customWidth="1"/>
    <col min="517" max="517" width="7.5703125" style="304" bestFit="1" customWidth="1"/>
    <col min="518" max="518" width="14.42578125" style="304" customWidth="1"/>
    <col min="519" max="519" width="16.42578125" style="304" customWidth="1"/>
    <col min="520" max="520" width="14.42578125" style="304" customWidth="1"/>
    <col min="521" max="521" width="11.140625" style="304" bestFit="1" customWidth="1"/>
    <col min="522" max="768" width="9.140625" style="304"/>
    <col min="769" max="769" width="53.5703125" style="304" customWidth="1"/>
    <col min="770" max="770" width="14.42578125" style="304" customWidth="1"/>
    <col min="771" max="771" width="16.42578125" style="304" customWidth="1"/>
    <col min="772" max="772" width="14.42578125" style="304" customWidth="1"/>
    <col min="773" max="773" width="7.5703125" style="304" bestFit="1" customWidth="1"/>
    <col min="774" max="774" width="14.42578125" style="304" customWidth="1"/>
    <col min="775" max="775" width="16.42578125" style="304" customWidth="1"/>
    <col min="776" max="776" width="14.42578125" style="304" customWidth="1"/>
    <col min="777" max="777" width="11.140625" style="304" bestFit="1" customWidth="1"/>
    <col min="778" max="1024" width="9.140625" style="304"/>
    <col min="1025" max="1025" width="53.5703125" style="304" customWidth="1"/>
    <col min="1026" max="1026" width="14.42578125" style="304" customWidth="1"/>
    <col min="1027" max="1027" width="16.42578125" style="304" customWidth="1"/>
    <col min="1028" max="1028" width="14.42578125" style="304" customWidth="1"/>
    <col min="1029" max="1029" width="7.5703125" style="304" bestFit="1" customWidth="1"/>
    <col min="1030" max="1030" width="14.42578125" style="304" customWidth="1"/>
    <col min="1031" max="1031" width="16.42578125" style="304" customWidth="1"/>
    <col min="1032" max="1032" width="14.42578125" style="304" customWidth="1"/>
    <col min="1033" max="1033" width="11.140625" style="304" bestFit="1" customWidth="1"/>
    <col min="1034" max="1280" width="9.140625" style="304"/>
    <col min="1281" max="1281" width="53.5703125" style="304" customWidth="1"/>
    <col min="1282" max="1282" width="14.42578125" style="304" customWidth="1"/>
    <col min="1283" max="1283" width="16.42578125" style="304" customWidth="1"/>
    <col min="1284" max="1284" width="14.42578125" style="304" customWidth="1"/>
    <col min="1285" max="1285" width="7.5703125" style="304" bestFit="1" customWidth="1"/>
    <col min="1286" max="1286" width="14.42578125" style="304" customWidth="1"/>
    <col min="1287" max="1287" width="16.42578125" style="304" customWidth="1"/>
    <col min="1288" max="1288" width="14.42578125" style="304" customWidth="1"/>
    <col min="1289" max="1289" width="11.140625" style="304" bestFit="1" customWidth="1"/>
    <col min="1290" max="1536" width="9.140625" style="304"/>
    <col min="1537" max="1537" width="53.5703125" style="304" customWidth="1"/>
    <col min="1538" max="1538" width="14.42578125" style="304" customWidth="1"/>
    <col min="1539" max="1539" width="16.42578125" style="304" customWidth="1"/>
    <col min="1540" max="1540" width="14.42578125" style="304" customWidth="1"/>
    <col min="1541" max="1541" width="7.5703125" style="304" bestFit="1" customWidth="1"/>
    <col min="1542" max="1542" width="14.42578125" style="304" customWidth="1"/>
    <col min="1543" max="1543" width="16.42578125" style="304" customWidth="1"/>
    <col min="1544" max="1544" width="14.42578125" style="304" customWidth="1"/>
    <col min="1545" max="1545" width="11.140625" style="304" bestFit="1" customWidth="1"/>
    <col min="1546" max="1792" width="9.140625" style="304"/>
    <col min="1793" max="1793" width="53.5703125" style="304" customWidth="1"/>
    <col min="1794" max="1794" width="14.42578125" style="304" customWidth="1"/>
    <col min="1795" max="1795" width="16.42578125" style="304" customWidth="1"/>
    <col min="1796" max="1796" width="14.42578125" style="304" customWidth="1"/>
    <col min="1797" max="1797" width="7.5703125" style="304" bestFit="1" customWidth="1"/>
    <col min="1798" max="1798" width="14.42578125" style="304" customWidth="1"/>
    <col min="1799" max="1799" width="16.42578125" style="304" customWidth="1"/>
    <col min="1800" max="1800" width="14.42578125" style="304" customWidth="1"/>
    <col min="1801" max="1801" width="11.140625" style="304" bestFit="1" customWidth="1"/>
    <col min="1802" max="2048" width="9.140625" style="304"/>
    <col min="2049" max="2049" width="53.5703125" style="304" customWidth="1"/>
    <col min="2050" max="2050" width="14.42578125" style="304" customWidth="1"/>
    <col min="2051" max="2051" width="16.42578125" style="304" customWidth="1"/>
    <col min="2052" max="2052" width="14.42578125" style="304" customWidth="1"/>
    <col min="2053" max="2053" width="7.5703125" style="304" bestFit="1" customWidth="1"/>
    <col min="2054" max="2054" width="14.42578125" style="304" customWidth="1"/>
    <col min="2055" max="2055" width="16.42578125" style="304" customWidth="1"/>
    <col min="2056" max="2056" width="14.42578125" style="304" customWidth="1"/>
    <col min="2057" max="2057" width="11.140625" style="304" bestFit="1" customWidth="1"/>
    <col min="2058" max="2304" width="9.140625" style="304"/>
    <col min="2305" max="2305" width="53.5703125" style="304" customWidth="1"/>
    <col min="2306" max="2306" width="14.42578125" style="304" customWidth="1"/>
    <col min="2307" max="2307" width="16.42578125" style="304" customWidth="1"/>
    <col min="2308" max="2308" width="14.42578125" style="304" customWidth="1"/>
    <col min="2309" max="2309" width="7.5703125" style="304" bestFit="1" customWidth="1"/>
    <col min="2310" max="2310" width="14.42578125" style="304" customWidth="1"/>
    <col min="2311" max="2311" width="16.42578125" style="304" customWidth="1"/>
    <col min="2312" max="2312" width="14.42578125" style="304" customWidth="1"/>
    <col min="2313" max="2313" width="11.140625" style="304" bestFit="1" customWidth="1"/>
    <col min="2314" max="2560" width="9.140625" style="304"/>
    <col min="2561" max="2561" width="53.5703125" style="304" customWidth="1"/>
    <col min="2562" max="2562" width="14.42578125" style="304" customWidth="1"/>
    <col min="2563" max="2563" width="16.42578125" style="304" customWidth="1"/>
    <col min="2564" max="2564" width="14.42578125" style="304" customWidth="1"/>
    <col min="2565" max="2565" width="7.5703125" style="304" bestFit="1" customWidth="1"/>
    <col min="2566" max="2566" width="14.42578125" style="304" customWidth="1"/>
    <col min="2567" max="2567" width="16.42578125" style="304" customWidth="1"/>
    <col min="2568" max="2568" width="14.42578125" style="304" customWidth="1"/>
    <col min="2569" max="2569" width="11.140625" style="304" bestFit="1" customWidth="1"/>
    <col min="2570" max="2816" width="9.140625" style="304"/>
    <col min="2817" max="2817" width="53.5703125" style="304" customWidth="1"/>
    <col min="2818" max="2818" width="14.42578125" style="304" customWidth="1"/>
    <col min="2819" max="2819" width="16.42578125" style="304" customWidth="1"/>
    <col min="2820" max="2820" width="14.42578125" style="304" customWidth="1"/>
    <col min="2821" max="2821" width="7.5703125" style="304" bestFit="1" customWidth="1"/>
    <col min="2822" max="2822" width="14.42578125" style="304" customWidth="1"/>
    <col min="2823" max="2823" width="16.42578125" style="304" customWidth="1"/>
    <col min="2824" max="2824" width="14.42578125" style="304" customWidth="1"/>
    <col min="2825" max="2825" width="11.140625" style="304" bestFit="1" customWidth="1"/>
    <col min="2826" max="3072" width="9.140625" style="304"/>
    <col min="3073" max="3073" width="53.5703125" style="304" customWidth="1"/>
    <col min="3074" max="3074" width="14.42578125" style="304" customWidth="1"/>
    <col min="3075" max="3075" width="16.42578125" style="304" customWidth="1"/>
    <col min="3076" max="3076" width="14.42578125" style="304" customWidth="1"/>
    <col min="3077" max="3077" width="7.5703125" style="304" bestFit="1" customWidth="1"/>
    <col min="3078" max="3078" width="14.42578125" style="304" customWidth="1"/>
    <col min="3079" max="3079" width="16.42578125" style="304" customWidth="1"/>
    <col min="3080" max="3080" width="14.42578125" style="304" customWidth="1"/>
    <col min="3081" max="3081" width="11.140625" style="304" bestFit="1" customWidth="1"/>
    <col min="3082" max="3328" width="9.140625" style="304"/>
    <col min="3329" max="3329" width="53.5703125" style="304" customWidth="1"/>
    <col min="3330" max="3330" width="14.42578125" style="304" customWidth="1"/>
    <col min="3331" max="3331" width="16.42578125" style="304" customWidth="1"/>
    <col min="3332" max="3332" width="14.42578125" style="304" customWidth="1"/>
    <col min="3333" max="3333" width="7.5703125" style="304" bestFit="1" customWidth="1"/>
    <col min="3334" max="3334" width="14.42578125" style="304" customWidth="1"/>
    <col min="3335" max="3335" width="16.42578125" style="304" customWidth="1"/>
    <col min="3336" max="3336" width="14.42578125" style="304" customWidth="1"/>
    <col min="3337" max="3337" width="11.140625" style="304" bestFit="1" customWidth="1"/>
    <col min="3338" max="3584" width="9.140625" style="304"/>
    <col min="3585" max="3585" width="53.5703125" style="304" customWidth="1"/>
    <col min="3586" max="3586" width="14.42578125" style="304" customWidth="1"/>
    <col min="3587" max="3587" width="16.42578125" style="304" customWidth="1"/>
    <col min="3588" max="3588" width="14.42578125" style="304" customWidth="1"/>
    <col min="3589" max="3589" width="7.5703125" style="304" bestFit="1" customWidth="1"/>
    <col min="3590" max="3590" width="14.42578125" style="304" customWidth="1"/>
    <col min="3591" max="3591" width="16.42578125" style="304" customWidth="1"/>
    <col min="3592" max="3592" width="14.42578125" style="304" customWidth="1"/>
    <col min="3593" max="3593" width="11.140625" style="304" bestFit="1" customWidth="1"/>
    <col min="3594" max="3840" width="9.140625" style="304"/>
    <col min="3841" max="3841" width="53.5703125" style="304" customWidth="1"/>
    <col min="3842" max="3842" width="14.42578125" style="304" customWidth="1"/>
    <col min="3843" max="3843" width="16.42578125" style="304" customWidth="1"/>
    <col min="3844" max="3844" width="14.42578125" style="304" customWidth="1"/>
    <col min="3845" max="3845" width="7.5703125" style="304" bestFit="1" customWidth="1"/>
    <col min="3846" max="3846" width="14.42578125" style="304" customWidth="1"/>
    <col min="3847" max="3847" width="16.42578125" style="304" customWidth="1"/>
    <col min="3848" max="3848" width="14.42578125" style="304" customWidth="1"/>
    <col min="3849" max="3849" width="11.140625" style="304" bestFit="1" customWidth="1"/>
    <col min="3850" max="4096" width="9.140625" style="304"/>
    <col min="4097" max="4097" width="53.5703125" style="304" customWidth="1"/>
    <col min="4098" max="4098" width="14.42578125" style="304" customWidth="1"/>
    <col min="4099" max="4099" width="16.42578125" style="304" customWidth="1"/>
    <col min="4100" max="4100" width="14.42578125" style="304" customWidth="1"/>
    <col min="4101" max="4101" width="7.5703125" style="304" bestFit="1" customWidth="1"/>
    <col min="4102" max="4102" width="14.42578125" style="304" customWidth="1"/>
    <col min="4103" max="4103" width="16.42578125" style="304" customWidth="1"/>
    <col min="4104" max="4104" width="14.42578125" style="304" customWidth="1"/>
    <col min="4105" max="4105" width="11.140625" style="304" bestFit="1" customWidth="1"/>
    <col min="4106" max="4352" width="9.140625" style="304"/>
    <col min="4353" max="4353" width="53.5703125" style="304" customWidth="1"/>
    <col min="4354" max="4354" width="14.42578125" style="304" customWidth="1"/>
    <col min="4355" max="4355" width="16.42578125" style="304" customWidth="1"/>
    <col min="4356" max="4356" width="14.42578125" style="304" customWidth="1"/>
    <col min="4357" max="4357" width="7.5703125" style="304" bestFit="1" customWidth="1"/>
    <col min="4358" max="4358" width="14.42578125" style="304" customWidth="1"/>
    <col min="4359" max="4359" width="16.42578125" style="304" customWidth="1"/>
    <col min="4360" max="4360" width="14.42578125" style="304" customWidth="1"/>
    <col min="4361" max="4361" width="11.140625" style="304" bestFit="1" customWidth="1"/>
    <col min="4362" max="4608" width="9.140625" style="304"/>
    <col min="4609" max="4609" width="53.5703125" style="304" customWidth="1"/>
    <col min="4610" max="4610" width="14.42578125" style="304" customWidth="1"/>
    <col min="4611" max="4611" width="16.42578125" style="304" customWidth="1"/>
    <col min="4612" max="4612" width="14.42578125" style="304" customWidth="1"/>
    <col min="4613" max="4613" width="7.5703125" style="304" bestFit="1" customWidth="1"/>
    <col min="4614" max="4614" width="14.42578125" style="304" customWidth="1"/>
    <col min="4615" max="4615" width="16.42578125" style="304" customWidth="1"/>
    <col min="4616" max="4616" width="14.42578125" style="304" customWidth="1"/>
    <col min="4617" max="4617" width="11.140625" style="304" bestFit="1" customWidth="1"/>
    <col min="4618" max="4864" width="9.140625" style="304"/>
    <col min="4865" max="4865" width="53.5703125" style="304" customWidth="1"/>
    <col min="4866" max="4866" width="14.42578125" style="304" customWidth="1"/>
    <col min="4867" max="4867" width="16.42578125" style="304" customWidth="1"/>
    <col min="4868" max="4868" width="14.42578125" style="304" customWidth="1"/>
    <col min="4869" max="4869" width="7.5703125" style="304" bestFit="1" customWidth="1"/>
    <col min="4870" max="4870" width="14.42578125" style="304" customWidth="1"/>
    <col min="4871" max="4871" width="16.42578125" style="304" customWidth="1"/>
    <col min="4872" max="4872" width="14.42578125" style="304" customWidth="1"/>
    <col min="4873" max="4873" width="11.140625" style="304" bestFit="1" customWidth="1"/>
    <col min="4874" max="5120" width="9.140625" style="304"/>
    <col min="5121" max="5121" width="53.5703125" style="304" customWidth="1"/>
    <col min="5122" max="5122" width="14.42578125" style="304" customWidth="1"/>
    <col min="5123" max="5123" width="16.42578125" style="304" customWidth="1"/>
    <col min="5124" max="5124" width="14.42578125" style="304" customWidth="1"/>
    <col min="5125" max="5125" width="7.5703125" style="304" bestFit="1" customWidth="1"/>
    <col min="5126" max="5126" width="14.42578125" style="304" customWidth="1"/>
    <col min="5127" max="5127" width="16.42578125" style="304" customWidth="1"/>
    <col min="5128" max="5128" width="14.42578125" style="304" customWidth="1"/>
    <col min="5129" max="5129" width="11.140625" style="304" bestFit="1" customWidth="1"/>
    <col min="5130" max="5376" width="9.140625" style="304"/>
    <col min="5377" max="5377" width="53.5703125" style="304" customWidth="1"/>
    <col min="5378" max="5378" width="14.42578125" style="304" customWidth="1"/>
    <col min="5379" max="5379" width="16.42578125" style="304" customWidth="1"/>
    <col min="5380" max="5380" width="14.42578125" style="304" customWidth="1"/>
    <col min="5381" max="5381" width="7.5703125" style="304" bestFit="1" customWidth="1"/>
    <col min="5382" max="5382" width="14.42578125" style="304" customWidth="1"/>
    <col min="5383" max="5383" width="16.42578125" style="304" customWidth="1"/>
    <col min="5384" max="5384" width="14.42578125" style="304" customWidth="1"/>
    <col min="5385" max="5385" width="11.140625" style="304" bestFit="1" customWidth="1"/>
    <col min="5386" max="5632" width="9.140625" style="304"/>
    <col min="5633" max="5633" width="53.5703125" style="304" customWidth="1"/>
    <col min="5634" max="5634" width="14.42578125" style="304" customWidth="1"/>
    <col min="5635" max="5635" width="16.42578125" style="304" customWidth="1"/>
    <col min="5636" max="5636" width="14.42578125" style="304" customWidth="1"/>
    <col min="5637" max="5637" width="7.5703125" style="304" bestFit="1" customWidth="1"/>
    <col min="5638" max="5638" width="14.42578125" style="304" customWidth="1"/>
    <col min="5639" max="5639" width="16.42578125" style="304" customWidth="1"/>
    <col min="5640" max="5640" width="14.42578125" style="304" customWidth="1"/>
    <col min="5641" max="5641" width="11.140625" style="304" bestFit="1" customWidth="1"/>
    <col min="5642" max="5888" width="9.140625" style="304"/>
    <col min="5889" max="5889" width="53.5703125" style="304" customWidth="1"/>
    <col min="5890" max="5890" width="14.42578125" style="304" customWidth="1"/>
    <col min="5891" max="5891" width="16.42578125" style="304" customWidth="1"/>
    <col min="5892" max="5892" width="14.42578125" style="304" customWidth="1"/>
    <col min="5893" max="5893" width="7.5703125" style="304" bestFit="1" customWidth="1"/>
    <col min="5894" max="5894" width="14.42578125" style="304" customWidth="1"/>
    <col min="5895" max="5895" width="16.42578125" style="304" customWidth="1"/>
    <col min="5896" max="5896" width="14.42578125" style="304" customWidth="1"/>
    <col min="5897" max="5897" width="11.140625" style="304" bestFit="1" customWidth="1"/>
    <col min="5898" max="6144" width="9.140625" style="304"/>
    <col min="6145" max="6145" width="53.5703125" style="304" customWidth="1"/>
    <col min="6146" max="6146" width="14.42578125" style="304" customWidth="1"/>
    <col min="6147" max="6147" width="16.42578125" style="304" customWidth="1"/>
    <col min="6148" max="6148" width="14.42578125" style="304" customWidth="1"/>
    <col min="6149" max="6149" width="7.5703125" style="304" bestFit="1" customWidth="1"/>
    <col min="6150" max="6150" width="14.42578125" style="304" customWidth="1"/>
    <col min="6151" max="6151" width="16.42578125" style="304" customWidth="1"/>
    <col min="6152" max="6152" width="14.42578125" style="304" customWidth="1"/>
    <col min="6153" max="6153" width="11.140625" style="304" bestFit="1" customWidth="1"/>
    <col min="6154" max="6400" width="9.140625" style="304"/>
    <col min="6401" max="6401" width="53.5703125" style="304" customWidth="1"/>
    <col min="6402" max="6402" width="14.42578125" style="304" customWidth="1"/>
    <col min="6403" max="6403" width="16.42578125" style="304" customWidth="1"/>
    <col min="6404" max="6404" width="14.42578125" style="304" customWidth="1"/>
    <col min="6405" max="6405" width="7.5703125" style="304" bestFit="1" customWidth="1"/>
    <col min="6406" max="6406" width="14.42578125" style="304" customWidth="1"/>
    <col min="6407" max="6407" width="16.42578125" style="304" customWidth="1"/>
    <col min="6408" max="6408" width="14.42578125" style="304" customWidth="1"/>
    <col min="6409" max="6409" width="11.140625" style="304" bestFit="1" customWidth="1"/>
    <col min="6410" max="6656" width="9.140625" style="304"/>
    <col min="6657" max="6657" width="53.5703125" style="304" customWidth="1"/>
    <col min="6658" max="6658" width="14.42578125" style="304" customWidth="1"/>
    <col min="6659" max="6659" width="16.42578125" style="304" customWidth="1"/>
    <col min="6660" max="6660" width="14.42578125" style="304" customWidth="1"/>
    <col min="6661" max="6661" width="7.5703125" style="304" bestFit="1" customWidth="1"/>
    <col min="6662" max="6662" width="14.42578125" style="304" customWidth="1"/>
    <col min="6663" max="6663" width="16.42578125" style="304" customWidth="1"/>
    <col min="6664" max="6664" width="14.42578125" style="304" customWidth="1"/>
    <col min="6665" max="6665" width="11.140625" style="304" bestFit="1" customWidth="1"/>
    <col min="6666" max="6912" width="9.140625" style="304"/>
    <col min="6913" max="6913" width="53.5703125" style="304" customWidth="1"/>
    <col min="6914" max="6914" width="14.42578125" style="304" customWidth="1"/>
    <col min="6915" max="6915" width="16.42578125" style="304" customWidth="1"/>
    <col min="6916" max="6916" width="14.42578125" style="304" customWidth="1"/>
    <col min="6917" max="6917" width="7.5703125" style="304" bestFit="1" customWidth="1"/>
    <col min="6918" max="6918" width="14.42578125" style="304" customWidth="1"/>
    <col min="6919" max="6919" width="16.42578125" style="304" customWidth="1"/>
    <col min="6920" max="6920" width="14.42578125" style="304" customWidth="1"/>
    <col min="6921" max="6921" width="11.140625" style="304" bestFit="1" customWidth="1"/>
    <col min="6922" max="7168" width="9.140625" style="304"/>
    <col min="7169" max="7169" width="53.5703125" style="304" customWidth="1"/>
    <col min="7170" max="7170" width="14.42578125" style="304" customWidth="1"/>
    <col min="7171" max="7171" width="16.42578125" style="304" customWidth="1"/>
    <col min="7172" max="7172" width="14.42578125" style="304" customWidth="1"/>
    <col min="7173" max="7173" width="7.5703125" style="304" bestFit="1" customWidth="1"/>
    <col min="7174" max="7174" width="14.42578125" style="304" customWidth="1"/>
    <col min="7175" max="7175" width="16.42578125" style="304" customWidth="1"/>
    <col min="7176" max="7176" width="14.42578125" style="304" customWidth="1"/>
    <col min="7177" max="7177" width="11.140625" style="304" bestFit="1" customWidth="1"/>
    <col min="7178" max="7424" width="9.140625" style="304"/>
    <col min="7425" max="7425" width="53.5703125" style="304" customWidth="1"/>
    <col min="7426" max="7426" width="14.42578125" style="304" customWidth="1"/>
    <col min="7427" max="7427" width="16.42578125" style="304" customWidth="1"/>
    <col min="7428" max="7428" width="14.42578125" style="304" customWidth="1"/>
    <col min="7429" max="7429" width="7.5703125" style="304" bestFit="1" customWidth="1"/>
    <col min="7430" max="7430" width="14.42578125" style="304" customWidth="1"/>
    <col min="7431" max="7431" width="16.42578125" style="304" customWidth="1"/>
    <col min="7432" max="7432" width="14.42578125" style="304" customWidth="1"/>
    <col min="7433" max="7433" width="11.140625" style="304" bestFit="1" customWidth="1"/>
    <col min="7434" max="7680" width="9.140625" style="304"/>
    <col min="7681" max="7681" width="53.5703125" style="304" customWidth="1"/>
    <col min="7682" max="7682" width="14.42578125" style="304" customWidth="1"/>
    <col min="7683" max="7683" width="16.42578125" style="304" customWidth="1"/>
    <col min="7684" max="7684" width="14.42578125" style="304" customWidth="1"/>
    <col min="7685" max="7685" width="7.5703125" style="304" bestFit="1" customWidth="1"/>
    <col min="7686" max="7686" width="14.42578125" style="304" customWidth="1"/>
    <col min="7687" max="7687" width="16.42578125" style="304" customWidth="1"/>
    <col min="7688" max="7688" width="14.42578125" style="304" customWidth="1"/>
    <col min="7689" max="7689" width="11.140625" style="304" bestFit="1" customWidth="1"/>
    <col min="7690" max="7936" width="9.140625" style="304"/>
    <col min="7937" max="7937" width="53.5703125" style="304" customWidth="1"/>
    <col min="7938" max="7938" width="14.42578125" style="304" customWidth="1"/>
    <col min="7939" max="7939" width="16.42578125" style="304" customWidth="1"/>
    <col min="7940" max="7940" width="14.42578125" style="304" customWidth="1"/>
    <col min="7941" max="7941" width="7.5703125" style="304" bestFit="1" customWidth="1"/>
    <col min="7942" max="7942" width="14.42578125" style="304" customWidth="1"/>
    <col min="7943" max="7943" width="16.42578125" style="304" customWidth="1"/>
    <col min="7944" max="7944" width="14.42578125" style="304" customWidth="1"/>
    <col min="7945" max="7945" width="11.140625" style="304" bestFit="1" customWidth="1"/>
    <col min="7946" max="8192" width="9.140625" style="304"/>
    <col min="8193" max="8193" width="53.5703125" style="304" customWidth="1"/>
    <col min="8194" max="8194" width="14.42578125" style="304" customWidth="1"/>
    <col min="8195" max="8195" width="16.42578125" style="304" customWidth="1"/>
    <col min="8196" max="8196" width="14.42578125" style="304" customWidth="1"/>
    <col min="8197" max="8197" width="7.5703125" style="304" bestFit="1" customWidth="1"/>
    <col min="8198" max="8198" width="14.42578125" style="304" customWidth="1"/>
    <col min="8199" max="8199" width="16.42578125" style="304" customWidth="1"/>
    <col min="8200" max="8200" width="14.42578125" style="304" customWidth="1"/>
    <col min="8201" max="8201" width="11.140625" style="304" bestFit="1" customWidth="1"/>
    <col min="8202" max="8448" width="9.140625" style="304"/>
    <col min="8449" max="8449" width="53.5703125" style="304" customWidth="1"/>
    <col min="8450" max="8450" width="14.42578125" style="304" customWidth="1"/>
    <col min="8451" max="8451" width="16.42578125" style="304" customWidth="1"/>
    <col min="8452" max="8452" width="14.42578125" style="304" customWidth="1"/>
    <col min="8453" max="8453" width="7.5703125" style="304" bestFit="1" customWidth="1"/>
    <col min="8454" max="8454" width="14.42578125" style="304" customWidth="1"/>
    <col min="8455" max="8455" width="16.42578125" style="304" customWidth="1"/>
    <col min="8456" max="8456" width="14.42578125" style="304" customWidth="1"/>
    <col min="8457" max="8457" width="11.140625" style="304" bestFit="1" customWidth="1"/>
    <col min="8458" max="8704" width="9.140625" style="304"/>
    <col min="8705" max="8705" width="53.5703125" style="304" customWidth="1"/>
    <col min="8706" max="8706" width="14.42578125" style="304" customWidth="1"/>
    <col min="8707" max="8707" width="16.42578125" style="304" customWidth="1"/>
    <col min="8708" max="8708" width="14.42578125" style="304" customWidth="1"/>
    <col min="8709" max="8709" width="7.5703125" style="304" bestFit="1" customWidth="1"/>
    <col min="8710" max="8710" width="14.42578125" style="304" customWidth="1"/>
    <col min="8711" max="8711" width="16.42578125" style="304" customWidth="1"/>
    <col min="8712" max="8712" width="14.42578125" style="304" customWidth="1"/>
    <col min="8713" max="8713" width="11.140625" style="304" bestFit="1" customWidth="1"/>
    <col min="8714" max="8960" width="9.140625" style="304"/>
    <col min="8961" max="8961" width="53.5703125" style="304" customWidth="1"/>
    <col min="8962" max="8962" width="14.42578125" style="304" customWidth="1"/>
    <col min="8963" max="8963" width="16.42578125" style="304" customWidth="1"/>
    <col min="8964" max="8964" width="14.42578125" style="304" customWidth="1"/>
    <col min="8965" max="8965" width="7.5703125" style="304" bestFit="1" customWidth="1"/>
    <col min="8966" max="8966" width="14.42578125" style="304" customWidth="1"/>
    <col min="8967" max="8967" width="16.42578125" style="304" customWidth="1"/>
    <col min="8968" max="8968" width="14.42578125" style="304" customWidth="1"/>
    <col min="8969" max="8969" width="11.140625" style="304" bestFit="1" customWidth="1"/>
    <col min="8970" max="9216" width="9.140625" style="304"/>
    <col min="9217" max="9217" width="53.5703125" style="304" customWidth="1"/>
    <col min="9218" max="9218" width="14.42578125" style="304" customWidth="1"/>
    <col min="9219" max="9219" width="16.42578125" style="304" customWidth="1"/>
    <col min="9220" max="9220" width="14.42578125" style="304" customWidth="1"/>
    <col min="9221" max="9221" width="7.5703125" style="304" bestFit="1" customWidth="1"/>
    <col min="9222" max="9222" width="14.42578125" style="304" customWidth="1"/>
    <col min="9223" max="9223" width="16.42578125" style="304" customWidth="1"/>
    <col min="9224" max="9224" width="14.42578125" style="304" customWidth="1"/>
    <col min="9225" max="9225" width="11.140625" style="304" bestFit="1" customWidth="1"/>
    <col min="9226" max="9472" width="9.140625" style="304"/>
    <col min="9473" max="9473" width="53.5703125" style="304" customWidth="1"/>
    <col min="9474" max="9474" width="14.42578125" style="304" customWidth="1"/>
    <col min="9475" max="9475" width="16.42578125" style="304" customWidth="1"/>
    <col min="9476" max="9476" width="14.42578125" style="304" customWidth="1"/>
    <col min="9477" max="9477" width="7.5703125" style="304" bestFit="1" customWidth="1"/>
    <col min="9478" max="9478" width="14.42578125" style="304" customWidth="1"/>
    <col min="9479" max="9479" width="16.42578125" style="304" customWidth="1"/>
    <col min="9480" max="9480" width="14.42578125" style="304" customWidth="1"/>
    <col min="9481" max="9481" width="11.140625" style="304" bestFit="1" customWidth="1"/>
    <col min="9482" max="9728" width="9.140625" style="304"/>
    <col min="9729" max="9729" width="53.5703125" style="304" customWidth="1"/>
    <col min="9730" max="9730" width="14.42578125" style="304" customWidth="1"/>
    <col min="9731" max="9731" width="16.42578125" style="304" customWidth="1"/>
    <col min="9732" max="9732" width="14.42578125" style="304" customWidth="1"/>
    <col min="9733" max="9733" width="7.5703125" style="304" bestFit="1" customWidth="1"/>
    <col min="9734" max="9734" width="14.42578125" style="304" customWidth="1"/>
    <col min="9735" max="9735" width="16.42578125" style="304" customWidth="1"/>
    <col min="9736" max="9736" width="14.42578125" style="304" customWidth="1"/>
    <col min="9737" max="9737" width="11.140625" style="304" bestFit="1" customWidth="1"/>
    <col min="9738" max="9984" width="9.140625" style="304"/>
    <col min="9985" max="9985" width="53.5703125" style="304" customWidth="1"/>
    <col min="9986" max="9986" width="14.42578125" style="304" customWidth="1"/>
    <col min="9987" max="9987" width="16.42578125" style="304" customWidth="1"/>
    <col min="9988" max="9988" width="14.42578125" style="304" customWidth="1"/>
    <col min="9989" max="9989" width="7.5703125" style="304" bestFit="1" customWidth="1"/>
    <col min="9990" max="9990" width="14.42578125" style="304" customWidth="1"/>
    <col min="9991" max="9991" width="16.42578125" style="304" customWidth="1"/>
    <col min="9992" max="9992" width="14.42578125" style="304" customWidth="1"/>
    <col min="9993" max="9993" width="11.140625" style="304" bestFit="1" customWidth="1"/>
    <col min="9994" max="10240" width="9.140625" style="304"/>
    <col min="10241" max="10241" width="53.5703125" style="304" customWidth="1"/>
    <col min="10242" max="10242" width="14.42578125" style="304" customWidth="1"/>
    <col min="10243" max="10243" width="16.42578125" style="304" customWidth="1"/>
    <col min="10244" max="10244" width="14.42578125" style="304" customWidth="1"/>
    <col min="10245" max="10245" width="7.5703125" style="304" bestFit="1" customWidth="1"/>
    <col min="10246" max="10246" width="14.42578125" style="304" customWidth="1"/>
    <col min="10247" max="10247" width="16.42578125" style="304" customWidth="1"/>
    <col min="10248" max="10248" width="14.42578125" style="304" customWidth="1"/>
    <col min="10249" max="10249" width="11.140625" style="304" bestFit="1" customWidth="1"/>
    <col min="10250" max="10496" width="9.140625" style="304"/>
    <col min="10497" max="10497" width="53.5703125" style="304" customWidth="1"/>
    <col min="10498" max="10498" width="14.42578125" style="304" customWidth="1"/>
    <col min="10499" max="10499" width="16.42578125" style="304" customWidth="1"/>
    <col min="10500" max="10500" width="14.42578125" style="304" customWidth="1"/>
    <col min="10501" max="10501" width="7.5703125" style="304" bestFit="1" customWidth="1"/>
    <col min="10502" max="10502" width="14.42578125" style="304" customWidth="1"/>
    <col min="10503" max="10503" width="16.42578125" style="304" customWidth="1"/>
    <col min="10504" max="10504" width="14.42578125" style="304" customWidth="1"/>
    <col min="10505" max="10505" width="11.140625" style="304" bestFit="1" customWidth="1"/>
    <col min="10506" max="10752" width="9.140625" style="304"/>
    <col min="10753" max="10753" width="53.5703125" style="304" customWidth="1"/>
    <col min="10754" max="10754" width="14.42578125" style="304" customWidth="1"/>
    <col min="10755" max="10755" width="16.42578125" style="304" customWidth="1"/>
    <col min="10756" max="10756" width="14.42578125" style="304" customWidth="1"/>
    <col min="10757" max="10757" width="7.5703125" style="304" bestFit="1" customWidth="1"/>
    <col min="10758" max="10758" width="14.42578125" style="304" customWidth="1"/>
    <col min="10759" max="10759" width="16.42578125" style="304" customWidth="1"/>
    <col min="10760" max="10760" width="14.42578125" style="304" customWidth="1"/>
    <col min="10761" max="10761" width="11.140625" style="304" bestFit="1" customWidth="1"/>
    <col min="10762" max="11008" width="9.140625" style="304"/>
    <col min="11009" max="11009" width="53.5703125" style="304" customWidth="1"/>
    <col min="11010" max="11010" width="14.42578125" style="304" customWidth="1"/>
    <col min="11011" max="11011" width="16.42578125" style="304" customWidth="1"/>
    <col min="11012" max="11012" width="14.42578125" style="304" customWidth="1"/>
    <col min="11013" max="11013" width="7.5703125" style="304" bestFit="1" customWidth="1"/>
    <col min="11014" max="11014" width="14.42578125" style="304" customWidth="1"/>
    <col min="11015" max="11015" width="16.42578125" style="304" customWidth="1"/>
    <col min="11016" max="11016" width="14.42578125" style="304" customWidth="1"/>
    <col min="11017" max="11017" width="11.140625" style="304" bestFit="1" customWidth="1"/>
    <col min="11018" max="11264" width="9.140625" style="304"/>
    <col min="11265" max="11265" width="53.5703125" style="304" customWidth="1"/>
    <col min="11266" max="11266" width="14.42578125" style="304" customWidth="1"/>
    <col min="11267" max="11267" width="16.42578125" style="304" customWidth="1"/>
    <col min="11268" max="11268" width="14.42578125" style="304" customWidth="1"/>
    <col min="11269" max="11269" width="7.5703125" style="304" bestFit="1" customWidth="1"/>
    <col min="11270" max="11270" width="14.42578125" style="304" customWidth="1"/>
    <col min="11271" max="11271" width="16.42578125" style="304" customWidth="1"/>
    <col min="11272" max="11272" width="14.42578125" style="304" customWidth="1"/>
    <col min="11273" max="11273" width="11.140625" style="304" bestFit="1" customWidth="1"/>
    <col min="11274" max="11520" width="9.140625" style="304"/>
    <col min="11521" max="11521" width="53.5703125" style="304" customWidth="1"/>
    <col min="11522" max="11522" width="14.42578125" style="304" customWidth="1"/>
    <col min="11523" max="11523" width="16.42578125" style="304" customWidth="1"/>
    <col min="11524" max="11524" width="14.42578125" style="304" customWidth="1"/>
    <col min="11525" max="11525" width="7.5703125" style="304" bestFit="1" customWidth="1"/>
    <col min="11526" max="11526" width="14.42578125" style="304" customWidth="1"/>
    <col min="11527" max="11527" width="16.42578125" style="304" customWidth="1"/>
    <col min="11528" max="11528" width="14.42578125" style="304" customWidth="1"/>
    <col min="11529" max="11529" width="11.140625" style="304" bestFit="1" customWidth="1"/>
    <col min="11530" max="11776" width="9.140625" style="304"/>
    <col min="11777" max="11777" width="53.5703125" style="304" customWidth="1"/>
    <col min="11778" max="11778" width="14.42578125" style="304" customWidth="1"/>
    <col min="11779" max="11779" width="16.42578125" style="304" customWidth="1"/>
    <col min="11780" max="11780" width="14.42578125" style="304" customWidth="1"/>
    <col min="11781" max="11781" width="7.5703125" style="304" bestFit="1" customWidth="1"/>
    <col min="11782" max="11782" width="14.42578125" style="304" customWidth="1"/>
    <col min="11783" max="11783" width="16.42578125" style="304" customWidth="1"/>
    <col min="11784" max="11784" width="14.42578125" style="304" customWidth="1"/>
    <col min="11785" max="11785" width="11.140625" style="304" bestFit="1" customWidth="1"/>
    <col min="11786" max="12032" width="9.140625" style="304"/>
    <col min="12033" max="12033" width="53.5703125" style="304" customWidth="1"/>
    <col min="12034" max="12034" width="14.42578125" style="304" customWidth="1"/>
    <col min="12035" max="12035" width="16.42578125" style="304" customWidth="1"/>
    <col min="12036" max="12036" width="14.42578125" style="304" customWidth="1"/>
    <col min="12037" max="12037" width="7.5703125" style="304" bestFit="1" customWidth="1"/>
    <col min="12038" max="12038" width="14.42578125" style="304" customWidth="1"/>
    <col min="12039" max="12039" width="16.42578125" style="304" customWidth="1"/>
    <col min="12040" max="12040" width="14.42578125" style="304" customWidth="1"/>
    <col min="12041" max="12041" width="11.140625" style="304" bestFit="1" customWidth="1"/>
    <col min="12042" max="12288" width="9.140625" style="304"/>
    <col min="12289" max="12289" width="53.5703125" style="304" customWidth="1"/>
    <col min="12290" max="12290" width="14.42578125" style="304" customWidth="1"/>
    <col min="12291" max="12291" width="16.42578125" style="304" customWidth="1"/>
    <col min="12292" max="12292" width="14.42578125" style="304" customWidth="1"/>
    <col min="12293" max="12293" width="7.5703125" style="304" bestFit="1" customWidth="1"/>
    <col min="12294" max="12294" width="14.42578125" style="304" customWidth="1"/>
    <col min="12295" max="12295" width="16.42578125" style="304" customWidth="1"/>
    <col min="12296" max="12296" width="14.42578125" style="304" customWidth="1"/>
    <col min="12297" max="12297" width="11.140625" style="304" bestFit="1" customWidth="1"/>
    <col min="12298" max="12544" width="9.140625" style="304"/>
    <col min="12545" max="12545" width="53.5703125" style="304" customWidth="1"/>
    <col min="12546" max="12546" width="14.42578125" style="304" customWidth="1"/>
    <col min="12547" max="12547" width="16.42578125" style="304" customWidth="1"/>
    <col min="12548" max="12548" width="14.42578125" style="304" customWidth="1"/>
    <col min="12549" max="12549" width="7.5703125" style="304" bestFit="1" customWidth="1"/>
    <col min="12550" max="12550" width="14.42578125" style="304" customWidth="1"/>
    <col min="12551" max="12551" width="16.42578125" style="304" customWidth="1"/>
    <col min="12552" max="12552" width="14.42578125" style="304" customWidth="1"/>
    <col min="12553" max="12553" width="11.140625" style="304" bestFit="1" customWidth="1"/>
    <col min="12554" max="12800" width="9.140625" style="304"/>
    <col min="12801" max="12801" width="53.5703125" style="304" customWidth="1"/>
    <col min="12802" max="12802" width="14.42578125" style="304" customWidth="1"/>
    <col min="12803" max="12803" width="16.42578125" style="304" customWidth="1"/>
    <col min="12804" max="12804" width="14.42578125" style="304" customWidth="1"/>
    <col min="12805" max="12805" width="7.5703125" style="304" bestFit="1" customWidth="1"/>
    <col min="12806" max="12806" width="14.42578125" style="304" customWidth="1"/>
    <col min="12807" max="12807" width="16.42578125" style="304" customWidth="1"/>
    <col min="12808" max="12808" width="14.42578125" style="304" customWidth="1"/>
    <col min="12809" max="12809" width="11.140625" style="304" bestFit="1" customWidth="1"/>
    <col min="12810" max="13056" width="9.140625" style="304"/>
    <col min="13057" max="13057" width="53.5703125" style="304" customWidth="1"/>
    <col min="13058" max="13058" width="14.42578125" style="304" customWidth="1"/>
    <col min="13059" max="13059" width="16.42578125" style="304" customWidth="1"/>
    <col min="13060" max="13060" width="14.42578125" style="304" customWidth="1"/>
    <col min="13061" max="13061" width="7.5703125" style="304" bestFit="1" customWidth="1"/>
    <col min="13062" max="13062" width="14.42578125" style="304" customWidth="1"/>
    <col min="13063" max="13063" width="16.42578125" style="304" customWidth="1"/>
    <col min="13064" max="13064" width="14.42578125" style="304" customWidth="1"/>
    <col min="13065" max="13065" width="11.140625" style="304" bestFit="1" customWidth="1"/>
    <col min="13066" max="13312" width="9.140625" style="304"/>
    <col min="13313" max="13313" width="53.5703125" style="304" customWidth="1"/>
    <col min="13314" max="13314" width="14.42578125" style="304" customWidth="1"/>
    <col min="13315" max="13315" width="16.42578125" style="304" customWidth="1"/>
    <col min="13316" max="13316" width="14.42578125" style="304" customWidth="1"/>
    <col min="13317" max="13317" width="7.5703125" style="304" bestFit="1" customWidth="1"/>
    <col min="13318" max="13318" width="14.42578125" style="304" customWidth="1"/>
    <col min="13319" max="13319" width="16.42578125" style="304" customWidth="1"/>
    <col min="13320" max="13320" width="14.42578125" style="304" customWidth="1"/>
    <col min="13321" max="13321" width="11.140625" style="304" bestFit="1" customWidth="1"/>
    <col min="13322" max="13568" width="9.140625" style="304"/>
    <col min="13569" max="13569" width="53.5703125" style="304" customWidth="1"/>
    <col min="13570" max="13570" width="14.42578125" style="304" customWidth="1"/>
    <col min="13571" max="13571" width="16.42578125" style="304" customWidth="1"/>
    <col min="13572" max="13572" width="14.42578125" style="304" customWidth="1"/>
    <col min="13573" max="13573" width="7.5703125" style="304" bestFit="1" customWidth="1"/>
    <col min="13574" max="13574" width="14.42578125" style="304" customWidth="1"/>
    <col min="13575" max="13575" width="16.42578125" style="304" customWidth="1"/>
    <col min="13576" max="13576" width="14.42578125" style="304" customWidth="1"/>
    <col min="13577" max="13577" width="11.140625" style="304" bestFit="1" customWidth="1"/>
    <col min="13578" max="13824" width="9.140625" style="304"/>
    <col min="13825" max="13825" width="53.5703125" style="304" customWidth="1"/>
    <col min="13826" max="13826" width="14.42578125" style="304" customWidth="1"/>
    <col min="13827" max="13827" width="16.42578125" style="304" customWidth="1"/>
    <col min="13828" max="13828" width="14.42578125" style="304" customWidth="1"/>
    <col min="13829" max="13829" width="7.5703125" style="304" bestFit="1" customWidth="1"/>
    <col min="13830" max="13830" width="14.42578125" style="304" customWidth="1"/>
    <col min="13831" max="13831" width="16.42578125" style="304" customWidth="1"/>
    <col min="13832" max="13832" width="14.42578125" style="304" customWidth="1"/>
    <col min="13833" max="13833" width="11.140625" style="304" bestFit="1" customWidth="1"/>
    <col min="13834" max="14080" width="9.140625" style="304"/>
    <col min="14081" max="14081" width="53.5703125" style="304" customWidth="1"/>
    <col min="14082" max="14082" width="14.42578125" style="304" customWidth="1"/>
    <col min="14083" max="14083" width="16.42578125" style="304" customWidth="1"/>
    <col min="14084" max="14084" width="14.42578125" style="304" customWidth="1"/>
    <col min="14085" max="14085" width="7.5703125" style="304" bestFit="1" customWidth="1"/>
    <col min="14086" max="14086" width="14.42578125" style="304" customWidth="1"/>
    <col min="14087" max="14087" width="16.42578125" style="304" customWidth="1"/>
    <col min="14088" max="14088" width="14.42578125" style="304" customWidth="1"/>
    <col min="14089" max="14089" width="11.140625" style="304" bestFit="1" customWidth="1"/>
    <col min="14090" max="14336" width="9.140625" style="304"/>
    <col min="14337" max="14337" width="53.5703125" style="304" customWidth="1"/>
    <col min="14338" max="14338" width="14.42578125" style="304" customWidth="1"/>
    <col min="14339" max="14339" width="16.42578125" style="304" customWidth="1"/>
    <col min="14340" max="14340" width="14.42578125" style="304" customWidth="1"/>
    <col min="14341" max="14341" width="7.5703125" style="304" bestFit="1" customWidth="1"/>
    <col min="14342" max="14342" width="14.42578125" style="304" customWidth="1"/>
    <col min="14343" max="14343" width="16.42578125" style="304" customWidth="1"/>
    <col min="14344" max="14344" width="14.42578125" style="304" customWidth="1"/>
    <col min="14345" max="14345" width="11.140625" style="304" bestFit="1" customWidth="1"/>
    <col min="14346" max="14592" width="9.140625" style="304"/>
    <col min="14593" max="14593" width="53.5703125" style="304" customWidth="1"/>
    <col min="14594" max="14594" width="14.42578125" style="304" customWidth="1"/>
    <col min="14595" max="14595" width="16.42578125" style="304" customWidth="1"/>
    <col min="14596" max="14596" width="14.42578125" style="304" customWidth="1"/>
    <col min="14597" max="14597" width="7.5703125" style="304" bestFit="1" customWidth="1"/>
    <col min="14598" max="14598" width="14.42578125" style="304" customWidth="1"/>
    <col min="14599" max="14599" width="16.42578125" style="304" customWidth="1"/>
    <col min="14600" max="14600" width="14.42578125" style="304" customWidth="1"/>
    <col min="14601" max="14601" width="11.140625" style="304" bestFit="1" customWidth="1"/>
    <col min="14602" max="14848" width="9.140625" style="304"/>
    <col min="14849" max="14849" width="53.5703125" style="304" customWidth="1"/>
    <col min="14850" max="14850" width="14.42578125" style="304" customWidth="1"/>
    <col min="14851" max="14851" width="16.42578125" style="304" customWidth="1"/>
    <col min="14852" max="14852" width="14.42578125" style="304" customWidth="1"/>
    <col min="14853" max="14853" width="7.5703125" style="304" bestFit="1" customWidth="1"/>
    <col min="14854" max="14854" width="14.42578125" style="304" customWidth="1"/>
    <col min="14855" max="14855" width="16.42578125" style="304" customWidth="1"/>
    <col min="14856" max="14856" width="14.42578125" style="304" customWidth="1"/>
    <col min="14857" max="14857" width="11.140625" style="304" bestFit="1" customWidth="1"/>
    <col min="14858" max="15104" width="9.140625" style="304"/>
    <col min="15105" max="15105" width="53.5703125" style="304" customWidth="1"/>
    <col min="15106" max="15106" width="14.42578125" style="304" customWidth="1"/>
    <col min="15107" max="15107" width="16.42578125" style="304" customWidth="1"/>
    <col min="15108" max="15108" width="14.42578125" style="304" customWidth="1"/>
    <col min="15109" max="15109" width="7.5703125" style="304" bestFit="1" customWidth="1"/>
    <col min="15110" max="15110" width="14.42578125" style="304" customWidth="1"/>
    <col min="15111" max="15111" width="16.42578125" style="304" customWidth="1"/>
    <col min="15112" max="15112" width="14.42578125" style="304" customWidth="1"/>
    <col min="15113" max="15113" width="11.140625" style="304" bestFit="1" customWidth="1"/>
    <col min="15114" max="15360" width="9.140625" style="304"/>
    <col min="15361" max="15361" width="53.5703125" style="304" customWidth="1"/>
    <col min="15362" max="15362" width="14.42578125" style="304" customWidth="1"/>
    <col min="15363" max="15363" width="16.42578125" style="304" customWidth="1"/>
    <col min="15364" max="15364" width="14.42578125" style="304" customWidth="1"/>
    <col min="15365" max="15365" width="7.5703125" style="304" bestFit="1" customWidth="1"/>
    <col min="15366" max="15366" width="14.42578125" style="304" customWidth="1"/>
    <col min="15367" max="15367" width="16.42578125" style="304" customWidth="1"/>
    <col min="15368" max="15368" width="14.42578125" style="304" customWidth="1"/>
    <col min="15369" max="15369" width="11.140625" style="304" bestFit="1" customWidth="1"/>
    <col min="15370" max="15616" width="9.140625" style="304"/>
    <col min="15617" max="15617" width="53.5703125" style="304" customWidth="1"/>
    <col min="15618" max="15618" width="14.42578125" style="304" customWidth="1"/>
    <col min="15619" max="15619" width="16.42578125" style="304" customWidth="1"/>
    <col min="15620" max="15620" width="14.42578125" style="304" customWidth="1"/>
    <col min="15621" max="15621" width="7.5703125" style="304" bestFit="1" customWidth="1"/>
    <col min="15622" max="15622" width="14.42578125" style="304" customWidth="1"/>
    <col min="15623" max="15623" width="16.42578125" style="304" customWidth="1"/>
    <col min="15624" max="15624" width="14.42578125" style="304" customWidth="1"/>
    <col min="15625" max="15625" width="11.140625" style="304" bestFit="1" customWidth="1"/>
    <col min="15626" max="15872" width="9.140625" style="304"/>
    <col min="15873" max="15873" width="53.5703125" style="304" customWidth="1"/>
    <col min="15874" max="15874" width="14.42578125" style="304" customWidth="1"/>
    <col min="15875" max="15875" width="16.42578125" style="304" customWidth="1"/>
    <col min="15876" max="15876" width="14.42578125" style="304" customWidth="1"/>
    <col min="15877" max="15877" width="7.5703125" style="304" bestFit="1" customWidth="1"/>
    <col min="15878" max="15878" width="14.42578125" style="304" customWidth="1"/>
    <col min="15879" max="15879" width="16.42578125" style="304" customWidth="1"/>
    <col min="15880" max="15880" width="14.42578125" style="304" customWidth="1"/>
    <col min="15881" max="15881" width="11.140625" style="304" bestFit="1" customWidth="1"/>
    <col min="15882" max="16128" width="9.140625" style="304"/>
    <col min="16129" max="16129" width="53.5703125" style="304" customWidth="1"/>
    <col min="16130" max="16130" width="14.42578125" style="304" customWidth="1"/>
    <col min="16131" max="16131" width="16.42578125" style="304" customWidth="1"/>
    <col min="16132" max="16132" width="14.42578125" style="304" customWidth="1"/>
    <col min="16133" max="16133" width="7.5703125" style="304" bestFit="1" customWidth="1"/>
    <col min="16134" max="16134" width="14.42578125" style="304" customWidth="1"/>
    <col min="16135" max="16135" width="16.42578125" style="304" customWidth="1"/>
    <col min="16136" max="16136" width="14.42578125" style="304" customWidth="1"/>
    <col min="16137" max="16137" width="11.140625" style="304" bestFit="1" customWidth="1"/>
    <col min="16138" max="16384" width="9.140625" style="304"/>
  </cols>
  <sheetData>
    <row r="1" spans="1:10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604" t="s">
        <v>1158</v>
      </c>
    </row>
    <row r="2" spans="1:10" s="332" customFormat="1" ht="15" customHeight="1">
      <c r="A2" s="708" t="s">
        <v>522</v>
      </c>
      <c r="B2" s="708"/>
      <c r="C2" s="708"/>
      <c r="D2" s="708"/>
      <c r="E2" s="708"/>
      <c r="F2" s="708"/>
      <c r="G2" s="708"/>
      <c r="H2" s="708"/>
      <c r="I2" s="708"/>
    </row>
    <row r="3" spans="1:10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</row>
    <row r="4" spans="1:10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</row>
    <row r="5" spans="1:10" ht="15" customHeight="1">
      <c r="A5" s="306"/>
      <c r="B5" s="330"/>
      <c r="C5" s="330"/>
      <c r="D5" s="279"/>
      <c r="E5" s="279"/>
      <c r="F5" s="279"/>
      <c r="G5" s="279"/>
      <c r="H5" s="330"/>
      <c r="I5" s="279"/>
    </row>
    <row r="6" spans="1:10" s="346" customFormat="1" ht="15" customHeight="1">
      <c r="A6" s="479"/>
      <c r="B6" s="711" t="s">
        <v>79</v>
      </c>
      <c r="C6" s="711"/>
      <c r="D6" s="711"/>
      <c r="E6" s="711"/>
      <c r="F6" s="711" t="s">
        <v>67</v>
      </c>
      <c r="G6" s="711"/>
      <c r="H6" s="711"/>
      <c r="I6" s="711"/>
    </row>
    <row r="7" spans="1:10" s="348" customFormat="1" ht="15" customHeight="1">
      <c r="A7" s="480" t="s">
        <v>500</v>
      </c>
      <c r="B7" s="481" t="s">
        <v>508</v>
      </c>
      <c r="C7" s="482" t="s">
        <v>509</v>
      </c>
      <c r="D7" s="481" t="s">
        <v>510</v>
      </c>
      <c r="E7" s="481" t="s">
        <v>67</v>
      </c>
      <c r="F7" s="481" t="s">
        <v>508</v>
      </c>
      <c r="G7" s="481" t="s">
        <v>509</v>
      </c>
      <c r="H7" s="482" t="s">
        <v>510</v>
      </c>
      <c r="I7" s="481" t="s">
        <v>67</v>
      </c>
    </row>
    <row r="8" spans="1:10" s="349" customFormat="1" ht="15" customHeight="1">
      <c r="A8" s="483" t="s">
        <v>476</v>
      </c>
      <c r="B8" s="214">
        <v>0</v>
      </c>
      <c r="C8" s="214">
        <v>2749.0482299999999</v>
      </c>
      <c r="D8" s="214">
        <v>9495.9177780000009</v>
      </c>
      <c r="E8" s="214">
        <v>12244.966007999999</v>
      </c>
      <c r="F8" s="214">
        <v>1582366.4606482</v>
      </c>
      <c r="G8" s="214">
        <v>6563205.1852412</v>
      </c>
      <c r="H8" s="214">
        <v>13798889.663016399</v>
      </c>
      <c r="I8" s="214">
        <v>21944461.308905799</v>
      </c>
    </row>
    <row r="9" spans="1:10" s="349" customFormat="1" ht="15" customHeight="1">
      <c r="A9" s="483" t="s">
        <v>477</v>
      </c>
      <c r="B9" s="484">
        <v>16233.7601</v>
      </c>
      <c r="C9" s="484">
        <v>50.733650000000004</v>
      </c>
      <c r="D9" s="484">
        <v>455.48674999999997</v>
      </c>
      <c r="E9" s="484">
        <v>16739.980500000001</v>
      </c>
      <c r="F9" s="214">
        <v>63609.159919999998</v>
      </c>
      <c r="G9" s="214">
        <v>131589.90654</v>
      </c>
      <c r="H9" s="214">
        <v>196367.50407</v>
      </c>
      <c r="I9" s="214">
        <v>391566.57052999997</v>
      </c>
    </row>
    <row r="10" spans="1:10" s="349" customFormat="1" ht="15" customHeight="1">
      <c r="A10" s="483" t="s">
        <v>478</v>
      </c>
      <c r="B10" s="484">
        <v>0</v>
      </c>
      <c r="C10" s="484">
        <v>0</v>
      </c>
      <c r="D10" s="484">
        <v>0</v>
      </c>
      <c r="E10" s="484">
        <v>0</v>
      </c>
      <c r="F10" s="214">
        <v>128743.98640000001</v>
      </c>
      <c r="G10" s="214">
        <v>362371.24300700001</v>
      </c>
      <c r="H10" s="214">
        <v>11988.798846600001</v>
      </c>
      <c r="I10" s="214">
        <v>503104.0282536</v>
      </c>
    </row>
    <row r="11" spans="1:10" s="349" customFormat="1" ht="15" customHeight="1">
      <c r="A11" s="483" t="s">
        <v>479</v>
      </c>
      <c r="B11" s="214">
        <v>0</v>
      </c>
      <c r="C11" s="214">
        <v>87.271450000000002</v>
      </c>
      <c r="D11" s="214">
        <v>0</v>
      </c>
      <c r="E11" s="214">
        <v>87.271450000000002</v>
      </c>
      <c r="F11" s="214">
        <v>186917.912912</v>
      </c>
      <c r="G11" s="214">
        <v>397380.7690418</v>
      </c>
      <c r="H11" s="214">
        <v>394772.54345</v>
      </c>
      <c r="I11" s="214">
        <v>979071.22540380002</v>
      </c>
    </row>
    <row r="12" spans="1:10" s="349" customFormat="1" ht="15" customHeight="1">
      <c r="A12" s="483" t="s">
        <v>480</v>
      </c>
      <c r="B12" s="214">
        <v>3663.9916499999999</v>
      </c>
      <c r="C12" s="214">
        <v>5161.6103848000002</v>
      </c>
      <c r="D12" s="214">
        <v>23562.559000000001</v>
      </c>
      <c r="E12" s="214">
        <v>32388.161034799999</v>
      </c>
      <c r="F12" s="214">
        <v>5681069.4200003995</v>
      </c>
      <c r="G12" s="214">
        <v>13527370.318663999</v>
      </c>
      <c r="H12" s="214">
        <v>18574401.8139746</v>
      </c>
      <c r="I12" s="214">
        <v>37782841.552639</v>
      </c>
    </row>
    <row r="13" spans="1:10" s="349" customFormat="1" ht="15" customHeight="1">
      <c r="A13" s="483" t="s">
        <v>481</v>
      </c>
      <c r="B13" s="214">
        <v>0</v>
      </c>
      <c r="C13" s="214">
        <v>0</v>
      </c>
      <c r="D13" s="214">
        <v>87.436920000000001</v>
      </c>
      <c r="E13" s="214">
        <v>87.436920000000001</v>
      </c>
      <c r="F13" s="214">
        <v>773915.31978999998</v>
      </c>
      <c r="G13" s="214">
        <v>798539.8185980001</v>
      </c>
      <c r="H13" s="214">
        <v>4211202.14463</v>
      </c>
      <c r="I13" s="214">
        <v>5783657.2830179995</v>
      </c>
    </row>
    <row r="14" spans="1:10" s="349" customFormat="1" ht="15" customHeight="1">
      <c r="A14" s="483" t="s">
        <v>68</v>
      </c>
      <c r="B14" s="214">
        <v>17561.530579999999</v>
      </c>
      <c r="C14" s="214">
        <v>19467.169120000002</v>
      </c>
      <c r="D14" s="214">
        <v>238170.35951380001</v>
      </c>
      <c r="E14" s="214">
        <v>275199.05921380001</v>
      </c>
      <c r="F14" s="214">
        <v>2549717.8181781997</v>
      </c>
      <c r="G14" s="214">
        <v>8965487.6838514004</v>
      </c>
      <c r="H14" s="214">
        <v>21412057.034633599</v>
      </c>
      <c r="I14" s="214">
        <v>32927262.536663201</v>
      </c>
    </row>
    <row r="15" spans="1:10" s="349" customFormat="1" ht="15" customHeight="1">
      <c r="A15" s="483" t="s">
        <v>482</v>
      </c>
      <c r="B15" s="214">
        <v>6807.3109899999999</v>
      </c>
      <c r="C15" s="214">
        <v>53412.481190999999</v>
      </c>
      <c r="D15" s="214">
        <v>90037.171845599994</v>
      </c>
      <c r="E15" s="214">
        <v>150256.96402660001</v>
      </c>
      <c r="F15" s="214">
        <v>4188032.7567206002</v>
      </c>
      <c r="G15" s="214">
        <v>11573020.535842</v>
      </c>
      <c r="H15" s="214">
        <v>14575899.9380822</v>
      </c>
      <c r="I15" s="214">
        <v>30336953.2306448</v>
      </c>
    </row>
    <row r="16" spans="1:10" s="349" customFormat="1" ht="15" customHeight="1">
      <c r="A16" s="483" t="s">
        <v>483</v>
      </c>
      <c r="B16" s="214">
        <v>97.64743</v>
      </c>
      <c r="C16" s="214">
        <v>5339.8394200000002</v>
      </c>
      <c r="D16" s="214">
        <v>14185.555480000001</v>
      </c>
      <c r="E16" s="214">
        <v>19623.042329999997</v>
      </c>
      <c r="F16" s="214">
        <v>39272.172001400002</v>
      </c>
      <c r="G16" s="214">
        <v>721290.22541499999</v>
      </c>
      <c r="H16" s="214">
        <v>2280155.0320566003</v>
      </c>
      <c r="I16" s="214">
        <v>3040717.4294730001</v>
      </c>
    </row>
    <row r="17" spans="1:9" s="349" customFormat="1" ht="15" customHeight="1">
      <c r="A17" s="483" t="s">
        <v>484</v>
      </c>
      <c r="B17" s="214">
        <v>0</v>
      </c>
      <c r="C17" s="214">
        <v>3040.3527303999999</v>
      </c>
      <c r="D17" s="214">
        <v>5544.2384341999996</v>
      </c>
      <c r="E17" s="214">
        <v>8584.5911646000004</v>
      </c>
      <c r="F17" s="214">
        <v>151380.78723320001</v>
      </c>
      <c r="G17" s="214">
        <v>1918585.6729772</v>
      </c>
      <c r="H17" s="214">
        <v>5586142.7287313994</v>
      </c>
      <c r="I17" s="214">
        <v>7656109.1889418</v>
      </c>
    </row>
    <row r="18" spans="1:9" s="349" customFormat="1" ht="15" customHeight="1">
      <c r="A18" s="483" t="s">
        <v>485</v>
      </c>
      <c r="B18" s="214">
        <v>0</v>
      </c>
      <c r="C18" s="214">
        <v>326.02440999999999</v>
      </c>
      <c r="D18" s="214">
        <v>417.71935999999999</v>
      </c>
      <c r="E18" s="214">
        <v>743.74377000000004</v>
      </c>
      <c r="F18" s="214">
        <v>1625688.8623718</v>
      </c>
      <c r="G18" s="214">
        <v>2066178.4663183999</v>
      </c>
      <c r="H18" s="214">
        <v>1484947.0117631999</v>
      </c>
      <c r="I18" s="214">
        <v>5176814.3404533993</v>
      </c>
    </row>
    <row r="19" spans="1:9" s="349" customFormat="1" ht="15" customHeight="1">
      <c r="A19" s="483" t="s">
        <v>486</v>
      </c>
      <c r="B19" s="214">
        <v>514.95335999999998</v>
      </c>
      <c r="C19" s="214">
        <v>4551.2727598000001</v>
      </c>
      <c r="D19" s="214">
        <v>282203.46258319996</v>
      </c>
      <c r="E19" s="214">
        <v>287269.68870300002</v>
      </c>
      <c r="F19" s="214">
        <v>1406477.629776</v>
      </c>
      <c r="G19" s="214">
        <v>2640140.0636748001</v>
      </c>
      <c r="H19" s="214">
        <v>47413174.500766404</v>
      </c>
      <c r="I19" s="214">
        <v>51459792.194217198</v>
      </c>
    </row>
    <row r="20" spans="1:9" s="349" customFormat="1" ht="15" customHeight="1">
      <c r="A20" s="483" t="s">
        <v>487</v>
      </c>
      <c r="B20" s="214">
        <v>2.1062699999999999</v>
      </c>
      <c r="C20" s="214">
        <v>1442.8896100000002</v>
      </c>
      <c r="D20" s="214">
        <v>94784.749590000007</v>
      </c>
      <c r="E20" s="214">
        <v>96229.745469999994</v>
      </c>
      <c r="F20" s="214">
        <v>1941.08635</v>
      </c>
      <c r="G20" s="214">
        <v>98130.103170000002</v>
      </c>
      <c r="H20" s="214">
        <v>2386412.2816300001</v>
      </c>
      <c r="I20" s="214">
        <v>2486483.4711500001</v>
      </c>
    </row>
    <row r="21" spans="1:9" s="349" customFormat="1" ht="15" customHeight="1">
      <c r="A21" s="483" t="s">
        <v>488</v>
      </c>
      <c r="B21" s="214">
        <v>6.14724</v>
      </c>
      <c r="C21" s="214">
        <v>26.427520000000001</v>
      </c>
      <c r="D21" s="214">
        <v>648.68392000000006</v>
      </c>
      <c r="E21" s="214">
        <v>681.25868000000003</v>
      </c>
      <c r="F21" s="214">
        <v>16400.599009999998</v>
      </c>
      <c r="G21" s="214">
        <v>64030.394135399998</v>
      </c>
      <c r="H21" s="214">
        <v>255640.14252000002</v>
      </c>
      <c r="I21" s="214">
        <v>336071.13566540001</v>
      </c>
    </row>
    <row r="22" spans="1:9" s="349" customFormat="1" ht="15" customHeight="1">
      <c r="A22" s="483" t="s">
        <v>489</v>
      </c>
      <c r="B22" s="214">
        <v>13.98799</v>
      </c>
      <c r="C22" s="214">
        <v>2842.1666700000001</v>
      </c>
      <c r="D22" s="214">
        <v>17593.19959</v>
      </c>
      <c r="E22" s="214">
        <v>20449.35425</v>
      </c>
      <c r="F22" s="214">
        <v>116906.94878380001</v>
      </c>
      <c r="G22" s="214">
        <v>803300.88200999994</v>
      </c>
      <c r="H22" s="214">
        <v>4425946.6532690004</v>
      </c>
      <c r="I22" s="214">
        <v>5346154.4840628002</v>
      </c>
    </row>
    <row r="23" spans="1:9" s="349" customFormat="1" ht="15" customHeight="1">
      <c r="A23" s="483" t="s">
        <v>490</v>
      </c>
      <c r="B23" s="214">
        <v>0</v>
      </c>
      <c r="C23" s="214">
        <v>32.534869999999998</v>
      </c>
      <c r="D23" s="214">
        <v>0</v>
      </c>
      <c r="E23" s="214">
        <v>32.534869999999998</v>
      </c>
      <c r="F23" s="214">
        <v>319.71012999999999</v>
      </c>
      <c r="G23" s="214">
        <v>4022.4281800000003</v>
      </c>
      <c r="H23" s="214">
        <v>2656.5691699999998</v>
      </c>
      <c r="I23" s="214">
        <v>6998.70748</v>
      </c>
    </row>
    <row r="24" spans="1:9" s="349" customFormat="1" ht="15" customHeight="1">
      <c r="A24" s="483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218.89597000000001</v>
      </c>
      <c r="G24" s="214">
        <v>680.09271000000001</v>
      </c>
      <c r="H24" s="214">
        <v>44.820449999999994</v>
      </c>
      <c r="I24" s="214">
        <v>943.80912999999998</v>
      </c>
    </row>
    <row r="25" spans="1:9" s="350" customFormat="1" ht="15" customHeight="1">
      <c r="A25" s="483" t="s">
        <v>492</v>
      </c>
      <c r="B25" s="214">
        <v>0</v>
      </c>
      <c r="C25" s="214">
        <v>0</v>
      </c>
      <c r="D25" s="214">
        <v>0</v>
      </c>
      <c r="E25" s="214">
        <v>0</v>
      </c>
      <c r="F25" s="214">
        <v>1271.17479</v>
      </c>
      <c r="G25" s="214">
        <v>1185.0727085999999</v>
      </c>
      <c r="H25" s="214">
        <v>2821.13337</v>
      </c>
      <c r="I25" s="214">
        <v>5277.3808685999993</v>
      </c>
    </row>
    <row r="26" spans="1:9" s="349" customFormat="1" ht="15" customHeight="1">
      <c r="A26" s="477" t="s">
        <v>511</v>
      </c>
      <c r="B26" s="485">
        <v>44901.435609999993</v>
      </c>
      <c r="C26" s="485">
        <v>98529.82201600002</v>
      </c>
      <c r="D26" s="485">
        <v>777186.54076479992</v>
      </c>
      <c r="E26" s="485">
        <v>920617.7983907999</v>
      </c>
      <c r="F26" s="485">
        <v>18514250.700985596</v>
      </c>
      <c r="G26" s="485">
        <v>50636508.862084799</v>
      </c>
      <c r="H26" s="485">
        <v>137013520.31443</v>
      </c>
      <c r="I26" s="485">
        <v>206164279.87750041</v>
      </c>
    </row>
    <row r="27" spans="1:9" ht="15" customHeight="1" thickBot="1">
      <c r="A27" s="490"/>
      <c r="B27" s="491"/>
      <c r="C27" s="492"/>
      <c r="D27" s="492"/>
      <c r="E27" s="492"/>
      <c r="F27" s="491"/>
      <c r="G27" s="491"/>
      <c r="H27" s="491"/>
      <c r="I27" s="491"/>
    </row>
    <row r="28" spans="1:9" ht="15" customHeight="1" thickTop="1">
      <c r="A28" s="493" t="s">
        <v>495</v>
      </c>
      <c r="B28" s="494"/>
      <c r="C28" s="466"/>
      <c r="D28" s="466"/>
      <c r="E28" s="466"/>
      <c r="F28" s="495"/>
      <c r="G28" s="495"/>
      <c r="H28" s="495"/>
      <c r="I28" s="495"/>
    </row>
  </sheetData>
  <mergeCells count="6">
    <mergeCell ref="A1:I1"/>
    <mergeCell ref="A2:I2"/>
    <mergeCell ref="A3:I3"/>
    <mergeCell ref="A4:I4"/>
    <mergeCell ref="B6:E6"/>
    <mergeCell ref="F6:I6"/>
  </mergeCells>
  <hyperlinks>
    <hyperlink ref="J1" location="ÍNDICE!A1" display="ÍNDICE"/>
  </hyperlink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R29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56.28515625" style="305" customWidth="1"/>
    <col min="2" max="2" width="11.42578125" style="304" bestFit="1" customWidth="1"/>
    <col min="3" max="3" width="27.7109375" style="344" customWidth="1"/>
    <col min="4" max="4" width="11.7109375" style="304" bestFit="1" customWidth="1"/>
    <col min="5" max="5" width="27.7109375" style="304" customWidth="1"/>
    <col min="6" max="6" width="15.7109375" style="304" customWidth="1"/>
    <col min="7" max="7" width="27.7109375" style="304" customWidth="1"/>
    <col min="8" max="8" width="12.7109375" style="304" customWidth="1"/>
    <col min="9" max="9" width="9.28515625" style="304" bestFit="1" customWidth="1"/>
    <col min="10" max="10" width="11.42578125" style="304" bestFit="1" customWidth="1"/>
    <col min="11" max="11" width="27.7109375" style="304" customWidth="1"/>
    <col min="12" max="12" width="11.7109375" style="304" bestFit="1" customWidth="1"/>
    <col min="13" max="13" width="27.7109375" style="304" customWidth="1"/>
    <col min="14" max="14" width="15.7109375" style="304" customWidth="1"/>
    <col min="15" max="15" width="27.7109375" style="304" customWidth="1"/>
    <col min="16" max="16" width="15.7109375" style="304" customWidth="1"/>
    <col min="17" max="17" width="10.140625" style="304" bestFit="1" customWidth="1"/>
    <col min="18" max="256" width="9.140625" style="304"/>
    <col min="257" max="257" width="56.2851562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56.2851562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56.2851562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56.2851562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56.2851562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56.2851562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56.2851562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56.2851562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56.2851562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56.2851562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56.2851562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56.2851562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56.2851562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56.2851562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56.2851562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56.2851562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56.2851562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56.2851562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56.2851562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56.2851562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56.2851562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56.2851562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56.2851562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56.2851562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56.2851562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56.2851562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56.2851562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56.2851562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56.2851562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56.2851562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56.2851562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56.2851562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56.2851562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56.2851562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56.2851562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56.2851562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56.2851562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56.2851562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56.2851562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56.2851562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56.2851562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56.2851562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56.2851562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56.2851562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56.2851562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56.2851562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56.2851562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56.2851562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56.2851562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56.2851562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56.2851562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56.2851562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56.2851562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56.2851562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56.2851562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56.2851562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56.2851562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56.2851562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56.2851562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56.2851562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56.2851562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56.2851562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56.2851562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4" t="s">
        <v>52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704"/>
      <c r="N1" s="704"/>
      <c r="O1" s="704"/>
      <c r="P1" s="704"/>
      <c r="Q1" s="704"/>
      <c r="R1" s="604" t="s">
        <v>1158</v>
      </c>
    </row>
    <row r="2" spans="1:18" s="332" customFormat="1" ht="15" customHeight="1">
      <c r="A2" s="705" t="s">
        <v>523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  <c r="Q2" s="705"/>
    </row>
    <row r="3" spans="1:18" s="332" customFormat="1" ht="15" customHeight="1">
      <c r="A3" s="705" t="s">
        <v>1157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</row>
    <row r="4" spans="1:18" s="333" customFormat="1" ht="30" customHeight="1">
      <c r="A4" s="706" t="s">
        <v>51</v>
      </c>
      <c r="B4" s="706"/>
      <c r="C4" s="706"/>
      <c r="D4" s="706"/>
      <c r="E4" s="706"/>
      <c r="F4" s="706"/>
      <c r="G4" s="706"/>
      <c r="H4" s="706"/>
      <c r="I4" s="706"/>
      <c r="J4" s="706"/>
      <c r="K4" s="706"/>
      <c r="L4" s="706"/>
      <c r="M4" s="706"/>
      <c r="N4" s="706"/>
      <c r="O4" s="706"/>
      <c r="P4" s="706"/>
      <c r="Q4" s="706"/>
    </row>
    <row r="5" spans="1:18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</row>
    <row r="6" spans="1:18" s="342" customFormat="1" ht="15" customHeight="1">
      <c r="A6" s="479"/>
      <c r="B6" s="711" t="s">
        <v>73</v>
      </c>
      <c r="C6" s="711"/>
      <c r="D6" s="711"/>
      <c r="E6" s="711"/>
      <c r="F6" s="711"/>
      <c r="G6" s="711"/>
      <c r="H6" s="711"/>
      <c r="I6" s="711"/>
      <c r="J6" s="711" t="s">
        <v>74</v>
      </c>
      <c r="K6" s="711"/>
      <c r="L6" s="711"/>
      <c r="M6" s="711"/>
      <c r="N6" s="711"/>
      <c r="O6" s="711"/>
      <c r="P6" s="711"/>
      <c r="Q6" s="711"/>
    </row>
    <row r="7" spans="1:18" s="343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ht="15" customHeight="1">
      <c r="A8" s="483" t="s">
        <v>476</v>
      </c>
      <c r="B8" s="214">
        <v>490387.92035000003</v>
      </c>
      <c r="C8" s="214">
        <v>53114.084499999997</v>
      </c>
      <c r="D8" s="214">
        <v>3052.6596800000002</v>
      </c>
      <c r="E8" s="214">
        <v>3385.3364799999999</v>
      </c>
      <c r="F8" s="214">
        <v>1919.3975399999999</v>
      </c>
      <c r="G8" s="214">
        <v>1334.3002294</v>
      </c>
      <c r="H8" s="214">
        <v>129.03244999999998</v>
      </c>
      <c r="I8" s="214">
        <v>553322.73123000003</v>
      </c>
      <c r="J8" s="214">
        <v>3465314.7323600003</v>
      </c>
      <c r="K8" s="214">
        <v>112392.66592</v>
      </c>
      <c r="L8" s="214">
        <v>12845.19139</v>
      </c>
      <c r="M8" s="214">
        <v>5976.5410300000003</v>
      </c>
      <c r="N8" s="214">
        <v>5325.5038598000001</v>
      </c>
      <c r="O8" s="214">
        <v>1836.9801299999999</v>
      </c>
      <c r="P8" s="214">
        <v>98.491289999999992</v>
      </c>
      <c r="Q8" s="214">
        <v>3603790.10598</v>
      </c>
    </row>
    <row r="9" spans="1:18" ht="15" customHeight="1">
      <c r="A9" s="483" t="s">
        <v>477</v>
      </c>
      <c r="B9" s="484">
        <v>3901.7133199999998</v>
      </c>
      <c r="C9" s="484">
        <v>544.71312999999998</v>
      </c>
      <c r="D9" s="484">
        <v>0</v>
      </c>
      <c r="E9" s="484">
        <v>0</v>
      </c>
      <c r="F9" s="484">
        <v>0</v>
      </c>
      <c r="G9" s="484">
        <v>0</v>
      </c>
      <c r="H9" s="484">
        <v>0</v>
      </c>
      <c r="I9" s="484">
        <v>4446.4264499999999</v>
      </c>
      <c r="J9" s="484">
        <v>16466.531269999999</v>
      </c>
      <c r="K9" s="484">
        <v>4933.0824499999999</v>
      </c>
      <c r="L9" s="214">
        <v>883.74413000000004</v>
      </c>
      <c r="M9" s="214">
        <v>1385.80926</v>
      </c>
      <c r="N9" s="214">
        <v>166.15791000000002</v>
      </c>
      <c r="O9" s="214">
        <v>302.96911999999998</v>
      </c>
      <c r="P9" s="214">
        <v>0</v>
      </c>
      <c r="Q9" s="214">
        <v>24138.294140000002</v>
      </c>
    </row>
    <row r="10" spans="1:18" ht="15" customHeight="1">
      <c r="A10" s="483" t="s">
        <v>478</v>
      </c>
      <c r="B10" s="484">
        <v>0</v>
      </c>
      <c r="C10" s="484">
        <v>37.858789999999999</v>
      </c>
      <c r="D10" s="484">
        <v>0</v>
      </c>
      <c r="E10" s="484">
        <v>0</v>
      </c>
      <c r="F10" s="484">
        <v>0</v>
      </c>
      <c r="G10" s="484">
        <v>0</v>
      </c>
      <c r="H10" s="484">
        <v>83.691999999999993</v>
      </c>
      <c r="I10" s="484">
        <v>121.55078999999999</v>
      </c>
      <c r="J10" s="484">
        <v>35.837660000000007</v>
      </c>
      <c r="K10" s="484">
        <v>208.99937659999998</v>
      </c>
      <c r="L10" s="214">
        <v>0</v>
      </c>
      <c r="M10" s="214">
        <v>0</v>
      </c>
      <c r="N10" s="214">
        <v>0</v>
      </c>
      <c r="O10" s="214">
        <v>0</v>
      </c>
      <c r="P10" s="214">
        <v>409.5573</v>
      </c>
      <c r="Q10" s="214">
        <v>654.39433999999994</v>
      </c>
    </row>
    <row r="11" spans="1:18" ht="15" customHeight="1">
      <c r="A11" s="483" t="s">
        <v>479</v>
      </c>
      <c r="B11" s="214">
        <v>8556.3323800000016</v>
      </c>
      <c r="C11" s="214">
        <v>29531.193480000002</v>
      </c>
      <c r="D11" s="214">
        <v>656.70498999999995</v>
      </c>
      <c r="E11" s="214">
        <v>149.31755999999999</v>
      </c>
      <c r="F11" s="214">
        <v>862.84856000000002</v>
      </c>
      <c r="G11" s="214">
        <v>131.28598000000002</v>
      </c>
      <c r="H11" s="214">
        <v>55.370539999999998</v>
      </c>
      <c r="I11" s="214">
        <v>39943.053490000006</v>
      </c>
      <c r="J11" s="214">
        <v>500108.86444999999</v>
      </c>
      <c r="K11" s="214">
        <v>34822.552490000002</v>
      </c>
      <c r="L11" s="214">
        <v>156.85359</v>
      </c>
      <c r="M11" s="214">
        <v>703.25054</v>
      </c>
      <c r="N11" s="214">
        <v>1088.3520314</v>
      </c>
      <c r="O11" s="214">
        <v>695.96208000000001</v>
      </c>
      <c r="P11" s="214">
        <v>57161.186009999998</v>
      </c>
      <c r="Q11" s="214">
        <v>594737.02119</v>
      </c>
    </row>
    <row r="12" spans="1:18" ht="15" customHeight="1">
      <c r="A12" s="483" t="s">
        <v>480</v>
      </c>
      <c r="B12" s="214">
        <v>719182.19743920001</v>
      </c>
      <c r="C12" s="214">
        <v>161787.48577999999</v>
      </c>
      <c r="D12" s="214">
        <v>3077.9474500000001</v>
      </c>
      <c r="E12" s="214">
        <v>5187.48992</v>
      </c>
      <c r="F12" s="214">
        <v>3533.6966299999999</v>
      </c>
      <c r="G12" s="214">
        <v>5659.4677699999993</v>
      </c>
      <c r="H12" s="214">
        <v>11120.25714</v>
      </c>
      <c r="I12" s="214">
        <v>909548.54212999996</v>
      </c>
      <c r="J12" s="214">
        <v>8094607.7243299996</v>
      </c>
      <c r="K12" s="214">
        <v>816365.59867999994</v>
      </c>
      <c r="L12" s="214">
        <v>58252.893309999999</v>
      </c>
      <c r="M12" s="214">
        <v>43034.201439999997</v>
      </c>
      <c r="N12" s="214">
        <v>67106.088588800005</v>
      </c>
      <c r="O12" s="214">
        <v>225806.36244</v>
      </c>
      <c r="P12" s="214">
        <v>93603.739780000004</v>
      </c>
      <c r="Q12" s="214">
        <v>9398776.6085700002</v>
      </c>
    </row>
    <row r="13" spans="1:18" ht="15" customHeight="1">
      <c r="A13" s="483" t="s">
        <v>481</v>
      </c>
      <c r="B13" s="214">
        <v>56517.148369999995</v>
      </c>
      <c r="C13" s="214">
        <v>25452.700519999999</v>
      </c>
      <c r="D13" s="214">
        <v>0</v>
      </c>
      <c r="E13" s="214">
        <v>0</v>
      </c>
      <c r="F13" s="214">
        <v>0</v>
      </c>
      <c r="G13" s="214">
        <v>0</v>
      </c>
      <c r="H13" s="214">
        <v>4140.6933199999994</v>
      </c>
      <c r="I13" s="214">
        <v>86110.54221</v>
      </c>
      <c r="J13" s="214">
        <v>1322146.85809</v>
      </c>
      <c r="K13" s="214">
        <v>301.11212999999998</v>
      </c>
      <c r="L13" s="214">
        <v>0</v>
      </c>
      <c r="M13" s="214">
        <v>0</v>
      </c>
      <c r="N13" s="214">
        <v>984.55472999999995</v>
      </c>
      <c r="O13" s="214">
        <v>0</v>
      </c>
      <c r="P13" s="214">
        <v>57163.086990000003</v>
      </c>
      <c r="Q13" s="214">
        <v>1380595.61194</v>
      </c>
    </row>
    <row r="14" spans="1:18" ht="15" customHeight="1">
      <c r="A14" s="483" t="s">
        <v>68</v>
      </c>
      <c r="B14" s="214">
        <v>1627018.3816572002</v>
      </c>
      <c r="C14" s="214">
        <v>306993.35073400004</v>
      </c>
      <c r="D14" s="214">
        <v>8342.13573</v>
      </c>
      <c r="E14" s="214">
        <v>12082.457039999999</v>
      </c>
      <c r="F14" s="214">
        <v>15133.59</v>
      </c>
      <c r="G14" s="214">
        <v>30142.418309999997</v>
      </c>
      <c r="H14" s="214">
        <v>133087.99088999999</v>
      </c>
      <c r="I14" s="214">
        <v>2132800.3243499999</v>
      </c>
      <c r="J14" s="214">
        <v>5777539.6768207997</v>
      </c>
      <c r="K14" s="214">
        <v>1695592.5042853998</v>
      </c>
      <c r="L14" s="214">
        <v>25293.753129999997</v>
      </c>
      <c r="M14" s="214">
        <v>56236.217210000003</v>
      </c>
      <c r="N14" s="214">
        <v>111910.46505</v>
      </c>
      <c r="O14" s="214">
        <v>322250.93452240003</v>
      </c>
      <c r="P14" s="214">
        <v>710983.32738000003</v>
      </c>
      <c r="Q14" s="214">
        <v>8699806.87837</v>
      </c>
    </row>
    <row r="15" spans="1:18" ht="15" customHeight="1">
      <c r="A15" s="483" t="s">
        <v>482</v>
      </c>
      <c r="B15" s="214">
        <v>627441.16323559999</v>
      </c>
      <c r="C15" s="214">
        <v>131001.57758</v>
      </c>
      <c r="D15" s="214">
        <v>7067.6339000000007</v>
      </c>
      <c r="E15" s="214">
        <v>9059.3289800000002</v>
      </c>
      <c r="F15" s="214">
        <v>12820.1744368</v>
      </c>
      <c r="G15" s="214">
        <v>10260.52412</v>
      </c>
      <c r="H15" s="214">
        <v>39926.788850000004</v>
      </c>
      <c r="I15" s="214">
        <v>837577.19111000001</v>
      </c>
      <c r="J15" s="214">
        <v>5420189.0460137995</v>
      </c>
      <c r="K15" s="214">
        <v>720164.30624940002</v>
      </c>
      <c r="L15" s="214">
        <v>69100.855525799998</v>
      </c>
      <c r="M15" s="214">
        <v>64664.890880000006</v>
      </c>
      <c r="N15" s="214">
        <v>95101.965625600002</v>
      </c>
      <c r="O15" s="214">
        <v>124904.4374316</v>
      </c>
      <c r="P15" s="214">
        <v>573303.37335000001</v>
      </c>
      <c r="Q15" s="214">
        <v>7067428.8750799997</v>
      </c>
    </row>
    <row r="16" spans="1:18" ht="15" customHeight="1">
      <c r="A16" s="483" t="s">
        <v>483</v>
      </c>
      <c r="B16" s="214">
        <v>80732.036829999997</v>
      </c>
      <c r="C16" s="214">
        <v>23816.15352</v>
      </c>
      <c r="D16" s="214">
        <v>1073.1962699999999</v>
      </c>
      <c r="E16" s="214">
        <v>2363.7571200000002</v>
      </c>
      <c r="F16" s="214">
        <v>1879.3536100000001</v>
      </c>
      <c r="G16" s="214">
        <v>1760.4468999999999</v>
      </c>
      <c r="H16" s="214">
        <v>38.847160000000002</v>
      </c>
      <c r="I16" s="214">
        <v>111663.79140999999</v>
      </c>
      <c r="J16" s="214">
        <v>569929.08914599998</v>
      </c>
      <c r="K16" s="214">
        <v>274141.89672000002</v>
      </c>
      <c r="L16" s="214">
        <v>8914.2093000000004</v>
      </c>
      <c r="M16" s="214">
        <v>7119.6541900000002</v>
      </c>
      <c r="N16" s="214">
        <v>4938.0191699999996</v>
      </c>
      <c r="O16" s="214">
        <v>8671.2595700000002</v>
      </c>
      <c r="P16" s="214">
        <v>1144.37401</v>
      </c>
      <c r="Q16" s="214">
        <v>874858.50211</v>
      </c>
    </row>
    <row r="17" spans="1:17" ht="15" customHeight="1">
      <c r="A17" s="483" t="s">
        <v>484</v>
      </c>
      <c r="B17" s="214">
        <v>191353.49368000001</v>
      </c>
      <c r="C17" s="214">
        <v>69972.217347400001</v>
      </c>
      <c r="D17" s="214">
        <v>2468.3192799999997</v>
      </c>
      <c r="E17" s="214">
        <v>1646.8138999999999</v>
      </c>
      <c r="F17" s="214">
        <v>1873.6571299999998</v>
      </c>
      <c r="G17" s="214">
        <v>2338.6580099999996</v>
      </c>
      <c r="H17" s="214">
        <v>2776.3312299999998</v>
      </c>
      <c r="I17" s="214">
        <v>272429.49057999998</v>
      </c>
      <c r="J17" s="214">
        <v>1328951.0868499998</v>
      </c>
      <c r="K17" s="214">
        <v>401781.44032639998</v>
      </c>
      <c r="L17" s="214">
        <v>13037.71199</v>
      </c>
      <c r="M17" s="214">
        <v>18371.405420000003</v>
      </c>
      <c r="N17" s="214">
        <v>25226.186465999999</v>
      </c>
      <c r="O17" s="214">
        <v>37911.375415800001</v>
      </c>
      <c r="P17" s="214">
        <v>76877.792790000007</v>
      </c>
      <c r="Q17" s="214">
        <v>1902156.99924</v>
      </c>
    </row>
    <row r="18" spans="1:17" ht="15" customHeight="1">
      <c r="A18" s="483" t="s">
        <v>485</v>
      </c>
      <c r="B18" s="214">
        <v>7726.7861500000008</v>
      </c>
      <c r="C18" s="214">
        <v>133.05566000000002</v>
      </c>
      <c r="D18" s="214">
        <v>83.763320000000007</v>
      </c>
      <c r="E18" s="214">
        <v>0.81677</v>
      </c>
      <c r="F18" s="214">
        <v>246.01718</v>
      </c>
      <c r="G18" s="214">
        <v>0</v>
      </c>
      <c r="H18" s="214">
        <v>14408.71781</v>
      </c>
      <c r="I18" s="214">
        <v>22599.156890000002</v>
      </c>
      <c r="J18" s="214">
        <v>1632695.3888099999</v>
      </c>
      <c r="K18" s="214">
        <v>8272.2292199999993</v>
      </c>
      <c r="L18" s="214">
        <v>1545.7605000000001</v>
      </c>
      <c r="M18" s="214">
        <v>443.18809999999996</v>
      </c>
      <c r="N18" s="214">
        <v>2026.4331902000001</v>
      </c>
      <c r="O18" s="214">
        <v>7229.7231400000001</v>
      </c>
      <c r="P18" s="214">
        <v>2341234.3960600002</v>
      </c>
      <c r="Q18" s="214">
        <v>3993447.1190200001</v>
      </c>
    </row>
    <row r="19" spans="1:17" ht="15" customHeight="1">
      <c r="A19" s="483" t="s">
        <v>486</v>
      </c>
      <c r="B19" s="214">
        <v>2130648.9480022001</v>
      </c>
      <c r="C19" s="214">
        <v>588720.98140279995</v>
      </c>
      <c r="D19" s="214">
        <v>11341.7387972</v>
      </c>
      <c r="E19" s="214">
        <v>22214.561757800002</v>
      </c>
      <c r="F19" s="214">
        <v>32538.083760200003</v>
      </c>
      <c r="G19" s="214">
        <v>42954.542249999999</v>
      </c>
      <c r="H19" s="214">
        <v>7311.9748799999998</v>
      </c>
      <c r="I19" s="214">
        <v>2835730.83085</v>
      </c>
      <c r="J19" s="214">
        <v>8980338.4541536011</v>
      </c>
      <c r="K19" s="214">
        <v>2052107.3207139999</v>
      </c>
      <c r="L19" s="214">
        <v>41359.342829000001</v>
      </c>
      <c r="M19" s="214">
        <v>65574.706034200004</v>
      </c>
      <c r="N19" s="214">
        <v>140285.2368062</v>
      </c>
      <c r="O19" s="214">
        <v>235448.0738522</v>
      </c>
      <c r="P19" s="214">
        <v>1569307.6766400002</v>
      </c>
      <c r="Q19" s="214">
        <v>13084420.81106</v>
      </c>
    </row>
    <row r="20" spans="1:17" ht="15" customHeight="1">
      <c r="A20" s="483" t="s">
        <v>487</v>
      </c>
      <c r="B20" s="214">
        <v>119812.72173999999</v>
      </c>
      <c r="C20" s="214">
        <v>206.11174</v>
      </c>
      <c r="D20" s="214">
        <v>656.29614000000004</v>
      </c>
      <c r="E20" s="214">
        <v>0</v>
      </c>
      <c r="F20" s="214">
        <v>257.79653000000002</v>
      </c>
      <c r="G20" s="214">
        <v>0</v>
      </c>
      <c r="H20" s="214">
        <v>219.15369000000001</v>
      </c>
      <c r="I20" s="214">
        <v>121152.07984000001</v>
      </c>
      <c r="J20" s="214">
        <v>608015.02176000003</v>
      </c>
      <c r="K20" s="214">
        <v>4435.1578300000001</v>
      </c>
      <c r="L20" s="214">
        <v>4559.0774700000002</v>
      </c>
      <c r="M20" s="214">
        <v>399.39421999999996</v>
      </c>
      <c r="N20" s="214">
        <v>4157.8532999999998</v>
      </c>
      <c r="O20" s="214">
        <v>641.05226000000005</v>
      </c>
      <c r="P20" s="214">
        <v>1444.2272</v>
      </c>
      <c r="Q20" s="214">
        <v>623651.78403999994</v>
      </c>
    </row>
    <row r="21" spans="1:17" ht="15" customHeight="1">
      <c r="A21" s="483" t="s">
        <v>488</v>
      </c>
      <c r="B21" s="214">
        <v>2539.9213</v>
      </c>
      <c r="C21" s="214">
        <v>741.77805000000001</v>
      </c>
      <c r="D21" s="214">
        <v>10.498850000000001</v>
      </c>
      <c r="E21" s="214">
        <v>37.902670000000001</v>
      </c>
      <c r="F21" s="214">
        <v>812.47020539999994</v>
      </c>
      <c r="G21" s="214">
        <v>0</v>
      </c>
      <c r="H21" s="214">
        <v>82.44</v>
      </c>
      <c r="I21" s="214">
        <v>4225.0110800000002</v>
      </c>
      <c r="J21" s="214">
        <v>62979.18303</v>
      </c>
      <c r="K21" s="214">
        <v>18084.213589999999</v>
      </c>
      <c r="L21" s="214">
        <v>544.40518000000009</v>
      </c>
      <c r="M21" s="214">
        <v>1031.0847200000001</v>
      </c>
      <c r="N21" s="214">
        <v>254.45785999999998</v>
      </c>
      <c r="O21" s="214">
        <v>111.94330000000001</v>
      </c>
      <c r="P21" s="214">
        <v>2505.91525</v>
      </c>
      <c r="Q21" s="214">
        <v>85511.202930000014</v>
      </c>
    </row>
    <row r="22" spans="1:17" ht="15" customHeight="1">
      <c r="A22" s="483" t="s">
        <v>489</v>
      </c>
      <c r="B22" s="214">
        <v>175869.87763080001</v>
      </c>
      <c r="C22" s="214">
        <v>19262.64428</v>
      </c>
      <c r="D22" s="214">
        <v>955.79298979999999</v>
      </c>
      <c r="E22" s="214">
        <v>1214.5828999999999</v>
      </c>
      <c r="F22" s="214">
        <v>2395.50344</v>
      </c>
      <c r="G22" s="214">
        <v>2247.07177</v>
      </c>
      <c r="H22" s="214">
        <v>8621.8599800000011</v>
      </c>
      <c r="I22" s="214">
        <v>210567.33299</v>
      </c>
      <c r="J22" s="214">
        <v>1337858.6357646</v>
      </c>
      <c r="K22" s="214">
        <v>168615.42194</v>
      </c>
      <c r="L22" s="214">
        <v>19923.756352600001</v>
      </c>
      <c r="M22" s="214">
        <v>9494.7464199999995</v>
      </c>
      <c r="N22" s="214">
        <v>11884.724636199999</v>
      </c>
      <c r="O22" s="214">
        <v>4462.6445800000001</v>
      </c>
      <c r="P22" s="214">
        <v>148972.58958</v>
      </c>
      <c r="Q22" s="214">
        <v>1701212.5192799999</v>
      </c>
    </row>
    <row r="23" spans="1:17" ht="15" customHeight="1">
      <c r="A23" s="483" t="s">
        <v>490</v>
      </c>
      <c r="B23" s="214">
        <v>51.578690000000002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51.578690000000002</v>
      </c>
      <c r="J23" s="214">
        <v>1631.93589</v>
      </c>
      <c r="K23" s="214">
        <v>195.64664999999999</v>
      </c>
      <c r="L23" s="214">
        <v>1.4524600000000001</v>
      </c>
      <c r="M23" s="214">
        <v>0</v>
      </c>
      <c r="N23" s="214">
        <v>0</v>
      </c>
      <c r="O23" s="214">
        <v>0</v>
      </c>
      <c r="P23" s="214">
        <v>318.62965000000003</v>
      </c>
      <c r="Q23" s="214">
        <v>2147.6646499999997</v>
      </c>
    </row>
    <row r="24" spans="1:17" ht="15" customHeight="1">
      <c r="A24" s="483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278.64845000000003</v>
      </c>
      <c r="I24" s="214">
        <v>278.64845000000003</v>
      </c>
      <c r="J24" s="214">
        <v>11.20276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25</v>
      </c>
      <c r="Q24" s="214">
        <v>36.202760000000005</v>
      </c>
    </row>
    <row r="25" spans="1:17" s="313" customFormat="1" ht="15" customHeight="1">
      <c r="A25" s="483" t="s">
        <v>492</v>
      </c>
      <c r="B25" s="214">
        <v>38.251160000000006</v>
      </c>
      <c r="C25" s="214">
        <v>0</v>
      </c>
      <c r="D25" s="214">
        <v>0</v>
      </c>
      <c r="E25" s="214">
        <v>0</v>
      </c>
      <c r="F25" s="214">
        <v>0</v>
      </c>
      <c r="G25" s="214">
        <v>0</v>
      </c>
      <c r="H25" s="214">
        <v>399.70209999999997</v>
      </c>
      <c r="I25" s="214">
        <v>437.95326</v>
      </c>
      <c r="J25" s="214">
        <v>1171.86025</v>
      </c>
      <c r="K25" s="214">
        <v>31.35998</v>
      </c>
      <c r="L25" s="214">
        <v>0</v>
      </c>
      <c r="M25" s="214">
        <v>0</v>
      </c>
      <c r="N25" s="214">
        <v>0</v>
      </c>
      <c r="O25" s="214">
        <v>0</v>
      </c>
      <c r="P25" s="214">
        <v>289.81259999999997</v>
      </c>
      <c r="Q25" s="214">
        <v>1493.0328300000001</v>
      </c>
    </row>
    <row r="26" spans="1:17" s="313" customFormat="1" ht="15" customHeight="1">
      <c r="A26" s="477" t="s">
        <v>67</v>
      </c>
      <c r="B26" s="485">
        <v>6241778.4719350003</v>
      </c>
      <c r="C26" s="485">
        <v>1411315.9065142001</v>
      </c>
      <c r="D26" s="485">
        <v>38786.687397000002</v>
      </c>
      <c r="E26" s="485">
        <v>57342.365097800008</v>
      </c>
      <c r="F26" s="485">
        <v>74272.589022400003</v>
      </c>
      <c r="G26" s="485">
        <v>96828.715339400005</v>
      </c>
      <c r="H26" s="485">
        <v>222681.50049000003</v>
      </c>
      <c r="I26" s="485">
        <v>8143006.235799999</v>
      </c>
      <c r="J26" s="485">
        <v>39119991.129408807</v>
      </c>
      <c r="K26" s="485">
        <v>6312445.5085517997</v>
      </c>
      <c r="L26" s="485">
        <v>256419.00715739999</v>
      </c>
      <c r="M26" s="485">
        <v>274435.08946420002</v>
      </c>
      <c r="N26" s="485">
        <v>470455.99922420003</v>
      </c>
      <c r="O26" s="485">
        <v>970273.71784200007</v>
      </c>
      <c r="P26" s="485">
        <v>5634843.1758799991</v>
      </c>
      <c r="Q26" s="485">
        <v>53038863.627530001</v>
      </c>
    </row>
    <row r="27" spans="1:17" ht="15" customHeight="1" thickBot="1">
      <c r="A27" s="351"/>
      <c r="B27" s="352"/>
      <c r="C27" s="353"/>
      <c r="D27" s="353"/>
      <c r="E27" s="353"/>
      <c r="F27" s="353"/>
      <c r="G27" s="353"/>
      <c r="H27" s="353"/>
      <c r="I27" s="353"/>
      <c r="J27" s="353"/>
      <c r="K27" s="353"/>
      <c r="L27" s="352"/>
      <c r="M27" s="352"/>
      <c r="N27" s="352"/>
      <c r="O27" s="352"/>
      <c r="P27" s="352"/>
      <c r="Q27" s="352"/>
    </row>
    <row r="28" spans="1:17" ht="15" customHeight="1" thickTop="1">
      <c r="A28" s="301" t="s">
        <v>495</v>
      </c>
      <c r="B28" s="322"/>
      <c r="C28" s="312"/>
      <c r="D28" s="312"/>
      <c r="E28" s="312"/>
      <c r="F28" s="312"/>
      <c r="G28" s="312"/>
      <c r="H28" s="312"/>
      <c r="I28" s="312"/>
      <c r="J28" s="312"/>
      <c r="K28" s="312"/>
      <c r="L28" s="322"/>
      <c r="M28" s="322"/>
      <c r="N28" s="279"/>
      <c r="O28" s="279"/>
      <c r="P28" s="279"/>
      <c r="Q28" s="279"/>
    </row>
    <row r="29" spans="1:17" ht="15" customHeight="1">
      <c r="A29" s="329"/>
      <c r="B29" s="311"/>
      <c r="C29" s="302"/>
      <c r="D29" s="302"/>
      <c r="E29" s="302"/>
      <c r="F29" s="302"/>
      <c r="G29" s="302"/>
      <c r="H29" s="302"/>
      <c r="I29" s="302"/>
      <c r="J29" s="302"/>
      <c r="K29" s="302"/>
      <c r="L29" s="302"/>
      <c r="M29" s="311"/>
      <c r="N29" s="279"/>
      <c r="O29" s="279"/>
      <c r="P29" s="279"/>
      <c r="Q29" s="279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R28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53.5703125" style="305" customWidth="1"/>
    <col min="2" max="2" width="15.7109375" style="304" customWidth="1"/>
    <col min="3" max="3" width="27.7109375" style="34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53.570312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53.570312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53.570312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53.570312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53.570312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53.570312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53.570312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53.570312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53.570312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53.570312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53.570312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53.570312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53.570312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53.570312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53.570312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53.570312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53.570312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53.570312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53.570312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53.570312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53.570312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53.570312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53.570312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53.570312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53.570312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53.570312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53.570312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53.570312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53.570312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53.570312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53.570312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53.570312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53.570312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53.570312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53.570312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53.570312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53.570312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53.570312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53.570312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53.570312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53.570312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53.570312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53.570312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53.570312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53.570312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53.570312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53.570312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53.570312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53.570312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53.570312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53.570312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53.570312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53.570312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53.570312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53.570312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53.570312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53.570312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53.570312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53.570312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53.570312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53.570312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53.570312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53.570312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4" t="s">
        <v>52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704"/>
      <c r="N1" s="704"/>
      <c r="O1" s="704"/>
      <c r="P1" s="704"/>
      <c r="Q1" s="704"/>
      <c r="R1" s="604" t="s">
        <v>1158</v>
      </c>
    </row>
    <row r="2" spans="1:18" s="332" customFormat="1" ht="15" customHeight="1">
      <c r="A2" s="705" t="s">
        <v>523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  <c r="Q2" s="705"/>
    </row>
    <row r="3" spans="1:18" s="332" customFormat="1" ht="15" customHeight="1">
      <c r="A3" s="705" t="s">
        <v>1157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</row>
    <row r="4" spans="1:18" s="333" customFormat="1" ht="30" customHeight="1">
      <c r="A4" s="706" t="s">
        <v>51</v>
      </c>
      <c r="B4" s="706"/>
      <c r="C4" s="706"/>
      <c r="D4" s="706"/>
      <c r="E4" s="706"/>
      <c r="F4" s="706"/>
      <c r="G4" s="706"/>
      <c r="H4" s="706"/>
      <c r="I4" s="706"/>
      <c r="J4" s="706"/>
      <c r="K4" s="706"/>
      <c r="L4" s="706"/>
      <c r="M4" s="706"/>
      <c r="N4" s="706"/>
      <c r="O4" s="706"/>
      <c r="P4" s="706"/>
      <c r="Q4" s="706"/>
    </row>
    <row r="5" spans="1:18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</row>
    <row r="6" spans="1:18" s="342" customFormat="1" ht="15" customHeight="1">
      <c r="A6" s="479"/>
      <c r="B6" s="711" t="s">
        <v>70</v>
      </c>
      <c r="C6" s="711"/>
      <c r="D6" s="711"/>
      <c r="E6" s="711"/>
      <c r="F6" s="711"/>
      <c r="G6" s="711"/>
      <c r="H6" s="711"/>
      <c r="I6" s="711"/>
      <c r="J6" s="711" t="s">
        <v>71</v>
      </c>
      <c r="K6" s="711"/>
      <c r="L6" s="711"/>
      <c r="M6" s="711"/>
      <c r="N6" s="711"/>
      <c r="O6" s="711"/>
      <c r="P6" s="711"/>
      <c r="Q6" s="711"/>
    </row>
    <row r="7" spans="1:18" s="343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ht="15" customHeight="1">
      <c r="A8" s="483" t="s">
        <v>476</v>
      </c>
      <c r="B8" s="214">
        <v>2503429.8785900003</v>
      </c>
      <c r="C8" s="214">
        <v>201056.24917</v>
      </c>
      <c r="D8" s="214">
        <v>5106.3795300000002</v>
      </c>
      <c r="E8" s="214">
        <v>3539.25873</v>
      </c>
      <c r="F8" s="214">
        <v>8606.6648399999995</v>
      </c>
      <c r="G8" s="214">
        <v>7360.1358300000002</v>
      </c>
      <c r="H8" s="214">
        <v>2566.7418499999999</v>
      </c>
      <c r="I8" s="214">
        <v>2731665.3085400001</v>
      </c>
      <c r="J8" s="214">
        <v>239465.63548</v>
      </c>
      <c r="K8" s="214">
        <v>9073.6028599999991</v>
      </c>
      <c r="L8" s="214">
        <v>1459.4780800000001</v>
      </c>
      <c r="M8" s="214">
        <v>546.94168000000002</v>
      </c>
      <c r="N8" s="214">
        <v>900.81143000000009</v>
      </c>
      <c r="O8" s="214">
        <v>456.24965000000003</v>
      </c>
      <c r="P8" s="214">
        <v>49</v>
      </c>
      <c r="Q8" s="214">
        <v>251951.71918000001</v>
      </c>
    </row>
    <row r="9" spans="1:18" ht="15" customHeight="1">
      <c r="A9" s="483" t="s">
        <v>477</v>
      </c>
      <c r="B9" s="484">
        <v>158543.29897</v>
      </c>
      <c r="C9" s="484">
        <v>4066.6396500000001</v>
      </c>
      <c r="D9" s="484">
        <v>4.8304999999999998</v>
      </c>
      <c r="E9" s="484">
        <v>0</v>
      </c>
      <c r="F9" s="484">
        <v>374.66931</v>
      </c>
      <c r="G9" s="484">
        <v>281.75018</v>
      </c>
      <c r="H9" s="484">
        <v>36.188499999999998</v>
      </c>
      <c r="I9" s="484">
        <v>163307.37711</v>
      </c>
      <c r="J9" s="484">
        <v>0</v>
      </c>
      <c r="K9" s="484">
        <v>0</v>
      </c>
      <c r="L9" s="214">
        <v>0</v>
      </c>
      <c r="M9" s="214">
        <v>0</v>
      </c>
      <c r="N9" s="214">
        <v>0</v>
      </c>
      <c r="O9" s="214">
        <v>0</v>
      </c>
      <c r="P9" s="214">
        <v>0</v>
      </c>
      <c r="Q9" s="214">
        <v>0</v>
      </c>
    </row>
    <row r="10" spans="1:18" ht="15" customHeight="1">
      <c r="A10" s="483" t="s">
        <v>478</v>
      </c>
      <c r="B10" s="484">
        <v>443.48782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484">
        <v>56.86</v>
      </c>
      <c r="I10" s="484">
        <v>500.34782000000001</v>
      </c>
      <c r="J10" s="484">
        <v>0</v>
      </c>
      <c r="K10" s="484">
        <v>0</v>
      </c>
      <c r="L10" s="214">
        <v>0</v>
      </c>
      <c r="M10" s="214">
        <v>0</v>
      </c>
      <c r="N10" s="214">
        <v>0</v>
      </c>
      <c r="O10" s="214">
        <v>0</v>
      </c>
      <c r="P10" s="214">
        <v>13.72</v>
      </c>
      <c r="Q10" s="214">
        <v>13.72</v>
      </c>
    </row>
    <row r="11" spans="1:18" ht="15" customHeight="1">
      <c r="A11" s="483" t="s">
        <v>479</v>
      </c>
      <c r="B11" s="214">
        <v>61991.371829999996</v>
      </c>
      <c r="C11" s="214">
        <v>11450.551740000001</v>
      </c>
      <c r="D11" s="214">
        <v>91.898690000000002</v>
      </c>
      <c r="E11" s="214">
        <v>380.24707000000001</v>
      </c>
      <c r="F11" s="214">
        <v>546.33875</v>
      </c>
      <c r="G11" s="214">
        <v>1583.5736000000002</v>
      </c>
      <c r="H11" s="214">
        <v>167.14699999999999</v>
      </c>
      <c r="I11" s="214">
        <v>76211.128680000009</v>
      </c>
      <c r="J11" s="214">
        <v>23923.748640000002</v>
      </c>
      <c r="K11" s="214">
        <v>2708.9211600000003</v>
      </c>
      <c r="L11" s="214">
        <v>93.501249999999999</v>
      </c>
      <c r="M11" s="214">
        <v>8.606069999999999</v>
      </c>
      <c r="N11" s="214">
        <v>273.12114000000003</v>
      </c>
      <c r="O11" s="214">
        <v>0</v>
      </c>
      <c r="P11" s="214">
        <v>20.891200000000001</v>
      </c>
      <c r="Q11" s="214">
        <v>27028.78946</v>
      </c>
    </row>
    <row r="12" spans="1:18" ht="15" customHeight="1">
      <c r="A12" s="483" t="s">
        <v>480</v>
      </c>
      <c r="B12" s="214">
        <v>3765415.8872932</v>
      </c>
      <c r="C12" s="214">
        <v>759215.33061559999</v>
      </c>
      <c r="D12" s="214">
        <v>26257.405870000002</v>
      </c>
      <c r="E12" s="214">
        <v>44216.933181999993</v>
      </c>
      <c r="F12" s="214">
        <v>22317.372859999999</v>
      </c>
      <c r="G12" s="214">
        <v>157239.0387152</v>
      </c>
      <c r="H12" s="214">
        <v>99667.21626999999</v>
      </c>
      <c r="I12" s="214">
        <v>4874329.1848100005</v>
      </c>
      <c r="J12" s="214">
        <v>385705.48781000002</v>
      </c>
      <c r="K12" s="214">
        <v>26665.05717</v>
      </c>
      <c r="L12" s="214">
        <v>1031.9821899999999</v>
      </c>
      <c r="M12" s="214">
        <v>1546.38644</v>
      </c>
      <c r="N12" s="214">
        <v>1433.83998</v>
      </c>
      <c r="O12" s="214">
        <v>4207.35916</v>
      </c>
      <c r="P12" s="214">
        <v>125.47013000000001</v>
      </c>
      <c r="Q12" s="214">
        <v>420715.58288</v>
      </c>
    </row>
    <row r="13" spans="1:18" ht="15" customHeight="1">
      <c r="A13" s="483" t="s">
        <v>481</v>
      </c>
      <c r="B13" s="214">
        <v>2240445.1572099999</v>
      </c>
      <c r="C13" s="214">
        <v>57533.392319999999</v>
      </c>
      <c r="D13" s="214">
        <v>138.04347000000001</v>
      </c>
      <c r="E13" s="214">
        <v>0</v>
      </c>
      <c r="F13" s="214">
        <v>636.15454</v>
      </c>
      <c r="G13" s="214">
        <v>351.92225999999999</v>
      </c>
      <c r="H13" s="214">
        <v>988321.37274999998</v>
      </c>
      <c r="I13" s="214">
        <v>3287426.0425500004</v>
      </c>
      <c r="J13" s="214">
        <v>153681.25537999999</v>
      </c>
      <c r="K13" s="214">
        <v>0</v>
      </c>
      <c r="L13" s="214">
        <v>0</v>
      </c>
      <c r="M13" s="214">
        <v>0</v>
      </c>
      <c r="N13" s="214">
        <v>0</v>
      </c>
      <c r="O13" s="214">
        <v>0</v>
      </c>
      <c r="P13" s="214">
        <v>13799.05176</v>
      </c>
      <c r="Q13" s="214">
        <v>167480.30713999999</v>
      </c>
    </row>
    <row r="14" spans="1:18" ht="15" customHeight="1">
      <c r="A14" s="483" t="s">
        <v>68</v>
      </c>
      <c r="B14" s="214">
        <v>4318029.3181902003</v>
      </c>
      <c r="C14" s="214">
        <v>874652.66131600004</v>
      </c>
      <c r="D14" s="214">
        <v>18768.242571400002</v>
      </c>
      <c r="E14" s="214">
        <v>42493.17899</v>
      </c>
      <c r="F14" s="214">
        <v>33667.704391599997</v>
      </c>
      <c r="G14" s="214">
        <v>65172.130090000006</v>
      </c>
      <c r="H14" s="214">
        <v>192736.13981999998</v>
      </c>
      <c r="I14" s="214">
        <v>5545519.3753699996</v>
      </c>
      <c r="J14" s="214">
        <v>618802.83715899999</v>
      </c>
      <c r="K14" s="214">
        <v>128065.7724936</v>
      </c>
      <c r="L14" s="214">
        <v>2609.6386899999998</v>
      </c>
      <c r="M14" s="214">
        <v>4422.7742707999996</v>
      </c>
      <c r="N14" s="214">
        <v>11780.268340000001</v>
      </c>
      <c r="O14" s="214">
        <v>18402.573432000001</v>
      </c>
      <c r="P14" s="214">
        <v>77847.877240000002</v>
      </c>
      <c r="Q14" s="214">
        <v>861931.74164000002</v>
      </c>
    </row>
    <row r="15" spans="1:18" ht="15" customHeight="1">
      <c r="A15" s="483" t="s">
        <v>482</v>
      </c>
      <c r="B15" s="214">
        <v>3651669.8903372004</v>
      </c>
      <c r="C15" s="214">
        <v>451391.36971499998</v>
      </c>
      <c r="D15" s="214">
        <v>30469.738388400001</v>
      </c>
      <c r="E15" s="214">
        <v>26056.899142000002</v>
      </c>
      <c r="F15" s="214">
        <v>58663.320270000004</v>
      </c>
      <c r="G15" s="214">
        <v>49970.139000000003</v>
      </c>
      <c r="H15" s="214">
        <v>252665.55994000001</v>
      </c>
      <c r="I15" s="214">
        <v>4520886.9167900002</v>
      </c>
      <c r="J15" s="214">
        <v>693981.20051999995</v>
      </c>
      <c r="K15" s="214">
        <v>78475.854299999992</v>
      </c>
      <c r="L15" s="214">
        <v>10052.552669999999</v>
      </c>
      <c r="M15" s="214">
        <v>6128.10286</v>
      </c>
      <c r="N15" s="214">
        <v>14665.815060000001</v>
      </c>
      <c r="O15" s="214">
        <v>10635.140939999999</v>
      </c>
      <c r="P15" s="214">
        <v>21683.356879999999</v>
      </c>
      <c r="Q15" s="214">
        <v>835622.02323000005</v>
      </c>
    </row>
    <row r="16" spans="1:18" ht="15" customHeight="1">
      <c r="A16" s="483" t="s">
        <v>483</v>
      </c>
      <c r="B16" s="214">
        <v>368235.80420060002</v>
      </c>
      <c r="C16" s="214">
        <v>153798.14396000002</v>
      </c>
      <c r="D16" s="214">
        <v>7463.7450399999998</v>
      </c>
      <c r="E16" s="214">
        <v>16711.521779999999</v>
      </c>
      <c r="F16" s="214">
        <v>39548.820350000002</v>
      </c>
      <c r="G16" s="214">
        <v>40460.812079999996</v>
      </c>
      <c r="H16" s="214">
        <v>1341.7417600000001</v>
      </c>
      <c r="I16" s="214">
        <v>627560.58916999993</v>
      </c>
      <c r="J16" s="214">
        <v>60827.08208</v>
      </c>
      <c r="K16" s="214">
        <v>11982.76153</v>
      </c>
      <c r="L16" s="214">
        <v>992.74002000000007</v>
      </c>
      <c r="M16" s="214">
        <v>227.9881</v>
      </c>
      <c r="N16" s="214">
        <v>2076.3633100000002</v>
      </c>
      <c r="O16" s="214">
        <v>1013.3610200000001</v>
      </c>
      <c r="P16" s="214">
        <v>19.201810000000002</v>
      </c>
      <c r="Q16" s="214">
        <v>77139.497870000007</v>
      </c>
    </row>
    <row r="17" spans="1:17" ht="15" customHeight="1">
      <c r="A17" s="483" t="s">
        <v>484</v>
      </c>
      <c r="B17" s="214">
        <v>1599016.9116199999</v>
      </c>
      <c r="C17" s="214">
        <v>366321.68779479997</v>
      </c>
      <c r="D17" s="214">
        <v>11653.44133</v>
      </c>
      <c r="E17" s="214">
        <v>9562.8899799999999</v>
      </c>
      <c r="F17" s="214">
        <v>16548.548106599999</v>
      </c>
      <c r="G17" s="214">
        <v>23392.7105386</v>
      </c>
      <c r="H17" s="214">
        <v>6787.7579599999999</v>
      </c>
      <c r="I17" s="214">
        <v>2033283.9473299999</v>
      </c>
      <c r="J17" s="214">
        <v>247175.28391999999</v>
      </c>
      <c r="K17" s="214">
        <v>49094.805777000001</v>
      </c>
      <c r="L17" s="214">
        <v>2505.6995200000001</v>
      </c>
      <c r="M17" s="214">
        <v>2031.4724899999999</v>
      </c>
      <c r="N17" s="214">
        <v>3220.2833799999999</v>
      </c>
      <c r="O17" s="214">
        <v>3302.7293500000001</v>
      </c>
      <c r="P17" s="214">
        <v>3039.1911500000001</v>
      </c>
      <c r="Q17" s="214">
        <v>310369.46558999998</v>
      </c>
    </row>
    <row r="18" spans="1:17" ht="15" customHeight="1">
      <c r="A18" s="483" t="s">
        <v>485</v>
      </c>
      <c r="B18" s="214">
        <v>59778.262130000003</v>
      </c>
      <c r="C18" s="214">
        <v>1221.79501</v>
      </c>
      <c r="D18" s="214">
        <v>643.22125000000005</v>
      </c>
      <c r="E18" s="214">
        <v>43.759800000000006</v>
      </c>
      <c r="F18" s="214">
        <v>505.52058</v>
      </c>
      <c r="G18" s="214">
        <v>0</v>
      </c>
      <c r="H18" s="214">
        <v>177434.10849000001</v>
      </c>
      <c r="I18" s="214">
        <v>239626.66725999999</v>
      </c>
      <c r="J18" s="214">
        <v>3090.9032400000001</v>
      </c>
      <c r="K18" s="214">
        <v>83.263199999999998</v>
      </c>
      <c r="L18" s="214">
        <v>42.947029999999998</v>
      </c>
      <c r="M18" s="214">
        <v>0</v>
      </c>
      <c r="N18" s="214">
        <v>0</v>
      </c>
      <c r="O18" s="214">
        <v>0</v>
      </c>
      <c r="P18" s="214">
        <v>5078.9061799999999</v>
      </c>
      <c r="Q18" s="214">
        <v>8296.0196500000002</v>
      </c>
    </row>
    <row r="19" spans="1:17" ht="15" customHeight="1">
      <c r="A19" s="483" t="s">
        <v>486</v>
      </c>
      <c r="B19" s="214">
        <v>6540595.2736526001</v>
      </c>
      <c r="C19" s="214">
        <v>1480272.5609646002</v>
      </c>
      <c r="D19" s="214">
        <v>27021.275721400001</v>
      </c>
      <c r="E19" s="214">
        <v>49730.128914200002</v>
      </c>
      <c r="F19" s="214">
        <v>120820.4923618</v>
      </c>
      <c r="G19" s="214">
        <v>186305.5357368</v>
      </c>
      <c r="H19" s="214">
        <v>259073.15934000001</v>
      </c>
      <c r="I19" s="214">
        <v>8663818.42667</v>
      </c>
      <c r="J19" s="214">
        <v>1189860.1313322</v>
      </c>
      <c r="K19" s="214">
        <v>193940.46434159999</v>
      </c>
      <c r="L19" s="214">
        <v>12619.52002</v>
      </c>
      <c r="M19" s="214">
        <v>12118.960929999999</v>
      </c>
      <c r="N19" s="214">
        <v>22679.566790199999</v>
      </c>
      <c r="O19" s="214">
        <v>27211.062712200001</v>
      </c>
      <c r="P19" s="214">
        <v>1471.2411299999999</v>
      </c>
      <c r="Q19" s="214">
        <v>1459900.94725</v>
      </c>
    </row>
    <row r="20" spans="1:17" ht="15" customHeight="1">
      <c r="A20" s="483" t="s">
        <v>487</v>
      </c>
      <c r="B20" s="214">
        <v>408145.77289999998</v>
      </c>
      <c r="C20" s="214">
        <v>2546.3420299999998</v>
      </c>
      <c r="D20" s="214">
        <v>1114.5506</v>
      </c>
      <c r="E20" s="214">
        <v>42.539730000000006</v>
      </c>
      <c r="F20" s="214">
        <v>973.10816</v>
      </c>
      <c r="G20" s="214">
        <v>171.87655999999998</v>
      </c>
      <c r="H20" s="214">
        <v>177.3965</v>
      </c>
      <c r="I20" s="214">
        <v>413171.58648</v>
      </c>
      <c r="J20" s="214">
        <v>97818.667979999998</v>
      </c>
      <c r="K20" s="214">
        <v>361.55259999999998</v>
      </c>
      <c r="L20" s="214">
        <v>261.75329999999997</v>
      </c>
      <c r="M20" s="214">
        <v>0</v>
      </c>
      <c r="N20" s="214">
        <v>60.188319999999997</v>
      </c>
      <c r="O20" s="214">
        <v>0</v>
      </c>
      <c r="P20" s="214">
        <v>208.59842999999998</v>
      </c>
      <c r="Q20" s="214">
        <v>98710.76062999999</v>
      </c>
    </row>
    <row r="21" spans="1:17" ht="15" customHeight="1">
      <c r="A21" s="483" t="s">
        <v>488</v>
      </c>
      <c r="B21" s="214">
        <v>31269.68218</v>
      </c>
      <c r="C21" s="214">
        <v>4802.0218499999992</v>
      </c>
      <c r="D21" s="214">
        <v>69.46678</v>
      </c>
      <c r="E21" s="214">
        <v>0</v>
      </c>
      <c r="F21" s="214">
        <v>0</v>
      </c>
      <c r="G21" s="214">
        <v>0</v>
      </c>
      <c r="H21" s="214">
        <v>13777.82561</v>
      </c>
      <c r="I21" s="214">
        <v>49918.996420000003</v>
      </c>
      <c r="J21" s="214">
        <v>3506.42832</v>
      </c>
      <c r="K21" s="214">
        <v>2208.7057999999997</v>
      </c>
      <c r="L21" s="214">
        <v>96.858720000000005</v>
      </c>
      <c r="M21" s="214">
        <v>0</v>
      </c>
      <c r="N21" s="214">
        <v>52.442080000000004</v>
      </c>
      <c r="O21" s="214">
        <v>0</v>
      </c>
      <c r="P21" s="214">
        <v>38.82</v>
      </c>
      <c r="Q21" s="214">
        <v>5903.2549200000003</v>
      </c>
    </row>
    <row r="22" spans="1:17" ht="15" customHeight="1">
      <c r="A22" s="483" t="s">
        <v>489</v>
      </c>
      <c r="B22" s="214">
        <v>666920.82797599991</v>
      </c>
      <c r="C22" s="214">
        <v>136811.8255648</v>
      </c>
      <c r="D22" s="214">
        <v>9641.4796823999986</v>
      </c>
      <c r="E22" s="214">
        <v>5540.2046500000006</v>
      </c>
      <c r="F22" s="214">
        <v>7584.9324400000005</v>
      </c>
      <c r="G22" s="214">
        <v>5752.4409000000005</v>
      </c>
      <c r="H22" s="214">
        <v>66420.191900000005</v>
      </c>
      <c r="I22" s="214">
        <v>898671.90312000003</v>
      </c>
      <c r="J22" s="214">
        <v>164622.12511680002</v>
      </c>
      <c r="K22" s="214">
        <v>13164.053400000001</v>
      </c>
      <c r="L22" s="214">
        <v>2018.4111</v>
      </c>
      <c r="M22" s="214">
        <v>842.84404000000006</v>
      </c>
      <c r="N22" s="214">
        <v>1336.37905</v>
      </c>
      <c r="O22" s="214">
        <v>535.19367</v>
      </c>
      <c r="P22" s="214">
        <v>5791.7004200000001</v>
      </c>
      <c r="Q22" s="214">
        <v>188310.70680000001</v>
      </c>
    </row>
    <row r="23" spans="1:17" ht="15" customHeight="1">
      <c r="A23" s="483" t="s">
        <v>490</v>
      </c>
      <c r="B23" s="214">
        <v>1387.6297099999999</v>
      </c>
      <c r="C23" s="214">
        <v>161.99820000000003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1549.6279099999999</v>
      </c>
      <c r="J23" s="214">
        <v>0</v>
      </c>
      <c r="K23" s="214">
        <v>0</v>
      </c>
      <c r="L23" s="214">
        <v>0</v>
      </c>
      <c r="M23" s="214">
        <v>0</v>
      </c>
      <c r="N23" s="214">
        <v>0</v>
      </c>
      <c r="O23" s="214">
        <v>0</v>
      </c>
      <c r="P23" s="214">
        <v>0</v>
      </c>
      <c r="Q23" s="214">
        <v>0</v>
      </c>
    </row>
    <row r="24" spans="1:17" ht="15" customHeight="1">
      <c r="A24" s="483" t="s">
        <v>491</v>
      </c>
      <c r="B24" s="214">
        <v>32.975540000000002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25</v>
      </c>
      <c r="I24" s="214">
        <v>57.975540000000002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285.39690999999999</v>
      </c>
      <c r="Q24" s="214">
        <v>285.39690999999999</v>
      </c>
    </row>
    <row r="25" spans="1:17" s="313" customFormat="1" ht="15" customHeight="1">
      <c r="A25" s="483" t="s">
        <v>492</v>
      </c>
      <c r="B25" s="214">
        <v>370.12867</v>
      </c>
      <c r="C25" s="214">
        <v>105.53489</v>
      </c>
      <c r="D25" s="214">
        <v>0</v>
      </c>
      <c r="E25" s="214">
        <v>0</v>
      </c>
      <c r="F25" s="214">
        <v>0</v>
      </c>
      <c r="G25" s="214">
        <v>0</v>
      </c>
      <c r="H25" s="214">
        <v>206.15767000000002</v>
      </c>
      <c r="I25" s="214">
        <v>681.82123000000001</v>
      </c>
      <c r="J25" s="214">
        <v>5.9019500000000003</v>
      </c>
      <c r="K25" s="214">
        <v>0</v>
      </c>
      <c r="L25" s="214">
        <v>0</v>
      </c>
      <c r="M25" s="214">
        <v>0</v>
      </c>
      <c r="N25" s="214">
        <v>0</v>
      </c>
      <c r="O25" s="214">
        <v>0</v>
      </c>
      <c r="P25" s="214">
        <v>164.48004</v>
      </c>
      <c r="Q25" s="214">
        <v>170.38199</v>
      </c>
    </row>
    <row r="26" spans="1:17" s="313" customFormat="1" ht="15" customHeight="1">
      <c r="A26" s="477" t="s">
        <v>67</v>
      </c>
      <c r="B26" s="485">
        <v>26375721.558819801</v>
      </c>
      <c r="C26" s="485">
        <v>4505408.1047908003</v>
      </c>
      <c r="D26" s="485">
        <v>138443.71942360001</v>
      </c>
      <c r="E26" s="485">
        <v>198317.5619682</v>
      </c>
      <c r="F26" s="485">
        <v>310793.64696000004</v>
      </c>
      <c r="G26" s="485">
        <v>538042.06549060007</v>
      </c>
      <c r="H26" s="485">
        <v>2061460.5653600001</v>
      </c>
      <c r="I26" s="485">
        <v>34128187.222800002</v>
      </c>
      <c r="J26" s="485">
        <v>3882466.6889279997</v>
      </c>
      <c r="K26" s="485">
        <v>515824.81463219988</v>
      </c>
      <c r="L26" s="485">
        <v>33785.082589999998</v>
      </c>
      <c r="M26" s="485">
        <v>27874.076880799999</v>
      </c>
      <c r="N26" s="485">
        <v>58479.078880200002</v>
      </c>
      <c r="O26" s="485">
        <v>65763.669934199992</v>
      </c>
      <c r="P26" s="485">
        <v>129636.90327999998</v>
      </c>
      <c r="Q26" s="485">
        <v>4713830.3151399996</v>
      </c>
    </row>
    <row r="27" spans="1:17" ht="15" customHeight="1" thickBot="1">
      <c r="A27" s="354"/>
      <c r="B27" s="355"/>
      <c r="C27" s="356"/>
      <c r="D27" s="356"/>
      <c r="E27" s="356"/>
      <c r="F27" s="356"/>
      <c r="G27" s="356"/>
      <c r="H27" s="356"/>
      <c r="I27" s="356"/>
      <c r="J27" s="356"/>
      <c r="K27" s="356"/>
      <c r="L27" s="355"/>
      <c r="M27" s="355"/>
      <c r="N27" s="355"/>
      <c r="O27" s="355"/>
      <c r="P27" s="355"/>
      <c r="Q27" s="355"/>
    </row>
    <row r="28" spans="1:17" ht="15" customHeight="1">
      <c r="A28" s="301" t="s">
        <v>495</v>
      </c>
      <c r="B28" s="322"/>
      <c r="C28" s="312"/>
      <c r="D28" s="312"/>
      <c r="E28" s="312"/>
      <c r="F28" s="312"/>
      <c r="G28" s="312"/>
      <c r="H28" s="312"/>
      <c r="I28" s="312"/>
      <c r="J28" s="312"/>
      <c r="K28" s="312"/>
      <c r="L28" s="322"/>
      <c r="M28" s="322"/>
      <c r="N28" s="279"/>
      <c r="O28" s="279"/>
      <c r="P28" s="279"/>
      <c r="Q28" s="279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R29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53.5703125" style="305" customWidth="1"/>
    <col min="2" max="2" width="9.140625" style="304" bestFit="1" customWidth="1"/>
    <col min="3" max="3" width="27.7109375" style="344" customWidth="1"/>
    <col min="4" max="4" width="9.140625" style="304" bestFit="1" customWidth="1"/>
    <col min="5" max="5" width="27.7109375" style="304" customWidth="1"/>
    <col min="6" max="6" width="11.42578125" style="304" bestFit="1" customWidth="1"/>
    <col min="7" max="7" width="27.7109375" style="304" customWidth="1"/>
    <col min="8" max="8" width="15.7109375" style="304" customWidth="1"/>
    <col min="9" max="9" width="9.140625" style="304" bestFit="1" customWidth="1"/>
    <col min="10" max="10" width="15.7109375" style="304" customWidth="1"/>
    <col min="11" max="11" width="27.7109375" style="304" customWidth="1"/>
    <col min="12" max="12" width="9.140625" style="304" bestFit="1" customWidth="1"/>
    <col min="13" max="13" width="27.7109375" style="304" customWidth="1"/>
    <col min="14" max="14" width="11.42578125" style="304" bestFit="1" customWidth="1"/>
    <col min="15" max="15" width="27.7109375" style="304" customWidth="1"/>
    <col min="16" max="16" width="15.7109375" style="304" customWidth="1"/>
    <col min="17" max="17" width="9.140625" style="304" bestFit="1" customWidth="1"/>
    <col min="18" max="256" width="9.140625" style="304"/>
    <col min="257" max="257" width="53.570312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53.570312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53.570312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53.570312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53.570312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53.570312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53.570312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53.570312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53.570312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53.570312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53.570312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53.570312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53.570312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53.570312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53.570312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53.570312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53.570312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53.570312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53.570312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53.570312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53.570312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53.570312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53.570312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53.570312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53.570312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53.570312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53.570312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53.570312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53.570312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53.570312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53.570312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53.570312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53.570312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53.570312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53.570312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53.570312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53.570312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53.570312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53.570312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53.570312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53.570312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53.570312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53.570312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53.570312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53.570312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53.570312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53.570312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53.570312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53.570312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53.570312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53.570312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53.570312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53.570312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53.570312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53.570312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53.570312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53.570312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53.570312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53.570312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53.570312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53.570312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53.570312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53.570312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4" t="s">
        <v>52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704"/>
      <c r="N1" s="704"/>
      <c r="O1" s="704"/>
      <c r="P1" s="704"/>
      <c r="Q1" s="704"/>
      <c r="R1" s="604" t="s">
        <v>1158</v>
      </c>
    </row>
    <row r="2" spans="1:18" s="332" customFormat="1" ht="15" customHeight="1">
      <c r="A2" s="705" t="s">
        <v>523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  <c r="Q2" s="705"/>
    </row>
    <row r="3" spans="1:18" s="332" customFormat="1" ht="15" customHeight="1">
      <c r="A3" s="705" t="s">
        <v>1157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</row>
    <row r="4" spans="1:18" s="333" customFormat="1" ht="30" customHeight="1">
      <c r="A4" s="706" t="s">
        <v>51</v>
      </c>
      <c r="B4" s="706"/>
      <c r="C4" s="706"/>
      <c r="D4" s="706"/>
      <c r="E4" s="706"/>
      <c r="F4" s="706"/>
      <c r="G4" s="706"/>
      <c r="H4" s="706"/>
      <c r="I4" s="706"/>
      <c r="J4" s="706"/>
      <c r="K4" s="706"/>
      <c r="L4" s="706"/>
      <c r="M4" s="706"/>
      <c r="N4" s="706"/>
      <c r="O4" s="706"/>
      <c r="P4" s="706"/>
      <c r="Q4" s="706"/>
    </row>
    <row r="5" spans="1:18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</row>
    <row r="6" spans="1:18" s="342" customFormat="1" ht="15" customHeight="1">
      <c r="A6" s="479"/>
      <c r="B6" s="711" t="s">
        <v>75</v>
      </c>
      <c r="C6" s="711"/>
      <c r="D6" s="711"/>
      <c r="E6" s="711"/>
      <c r="F6" s="711"/>
      <c r="G6" s="711"/>
      <c r="H6" s="711"/>
      <c r="I6" s="711"/>
      <c r="J6" s="711" t="s">
        <v>76</v>
      </c>
      <c r="K6" s="711"/>
      <c r="L6" s="711"/>
      <c r="M6" s="711"/>
      <c r="N6" s="711"/>
      <c r="O6" s="711"/>
      <c r="P6" s="711"/>
      <c r="Q6" s="711"/>
    </row>
    <row r="7" spans="1:18" s="343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ht="15" customHeight="1">
      <c r="A8" s="483" t="s">
        <v>476</v>
      </c>
      <c r="B8" s="214">
        <v>175634.30280999999</v>
      </c>
      <c r="C8" s="214">
        <v>12408.04869</v>
      </c>
      <c r="D8" s="214">
        <v>2209.3437400000003</v>
      </c>
      <c r="E8" s="214">
        <v>1563.7605000000001</v>
      </c>
      <c r="F8" s="214">
        <v>1966.2466100000001</v>
      </c>
      <c r="G8" s="214">
        <v>1634.2458300000001</v>
      </c>
      <c r="H8" s="214">
        <v>558.88715999999999</v>
      </c>
      <c r="I8" s="214">
        <v>195974.83533999999</v>
      </c>
      <c r="J8" s="214">
        <v>339555.36397000001</v>
      </c>
      <c r="K8" s="214">
        <v>87962.122510000001</v>
      </c>
      <c r="L8" s="214">
        <v>1892.03513</v>
      </c>
      <c r="M8" s="214">
        <v>4640.6848300000001</v>
      </c>
      <c r="N8" s="214">
        <v>9552.5925700000007</v>
      </c>
      <c r="O8" s="214">
        <v>3067.7616400000002</v>
      </c>
      <c r="P8" s="214">
        <v>71.351910000000004</v>
      </c>
      <c r="Q8" s="214">
        <v>446741.91256000003</v>
      </c>
    </row>
    <row r="9" spans="1:18" ht="15" customHeight="1">
      <c r="A9" s="483" t="s">
        <v>477</v>
      </c>
      <c r="B9" s="484">
        <v>50.325220000000002</v>
      </c>
      <c r="C9" s="484">
        <v>0</v>
      </c>
      <c r="D9" s="484">
        <v>0</v>
      </c>
      <c r="E9" s="484">
        <v>0</v>
      </c>
      <c r="F9" s="484">
        <v>0</v>
      </c>
      <c r="G9" s="484">
        <v>0</v>
      </c>
      <c r="H9" s="484">
        <v>0</v>
      </c>
      <c r="I9" s="484">
        <v>50.325220000000002</v>
      </c>
      <c r="J9" s="484">
        <v>509.81777</v>
      </c>
      <c r="K9" s="484">
        <v>374.73798999999997</v>
      </c>
      <c r="L9" s="214">
        <v>0</v>
      </c>
      <c r="M9" s="214">
        <v>0</v>
      </c>
      <c r="N9" s="214">
        <v>0</v>
      </c>
      <c r="O9" s="214">
        <v>0</v>
      </c>
      <c r="P9" s="214">
        <v>0</v>
      </c>
      <c r="Q9" s="214">
        <v>884.55575999999996</v>
      </c>
    </row>
    <row r="10" spans="1:18" ht="15" customHeight="1">
      <c r="A10" s="483" t="s">
        <v>478</v>
      </c>
      <c r="B10" s="484">
        <v>0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484">
        <v>6.86</v>
      </c>
      <c r="I10" s="484">
        <v>6.86</v>
      </c>
      <c r="J10" s="484">
        <v>0</v>
      </c>
      <c r="K10" s="484">
        <v>0</v>
      </c>
      <c r="L10" s="214">
        <v>0</v>
      </c>
      <c r="M10" s="214">
        <v>0</v>
      </c>
      <c r="N10" s="214">
        <v>0</v>
      </c>
      <c r="O10" s="214">
        <v>0</v>
      </c>
      <c r="P10" s="214">
        <v>6.86</v>
      </c>
      <c r="Q10" s="214">
        <v>6.86</v>
      </c>
    </row>
    <row r="11" spans="1:18" ht="15" customHeight="1">
      <c r="A11" s="483" t="s">
        <v>479</v>
      </c>
      <c r="B11" s="214">
        <v>97712.762239999996</v>
      </c>
      <c r="C11" s="214">
        <v>6247.3678899999995</v>
      </c>
      <c r="D11" s="214">
        <v>212.77516</v>
      </c>
      <c r="E11" s="214">
        <v>325.11072999999999</v>
      </c>
      <c r="F11" s="214">
        <v>0</v>
      </c>
      <c r="G11" s="214">
        <v>2031.6112599999999</v>
      </c>
      <c r="H11" s="214">
        <v>1130.01261</v>
      </c>
      <c r="I11" s="214">
        <v>107659.63989000001</v>
      </c>
      <c r="J11" s="214">
        <v>14683.57092</v>
      </c>
      <c r="K11" s="214">
        <v>9967.5155899999991</v>
      </c>
      <c r="L11" s="214">
        <v>154.65357</v>
      </c>
      <c r="M11" s="214">
        <v>139.24636999999998</v>
      </c>
      <c r="N11" s="214">
        <v>0</v>
      </c>
      <c r="O11" s="214">
        <v>290.45017999999999</v>
      </c>
      <c r="P11" s="214">
        <v>102.85</v>
      </c>
      <c r="Q11" s="214">
        <v>25338.286629999999</v>
      </c>
    </row>
    <row r="12" spans="1:18" ht="15" customHeight="1">
      <c r="A12" s="483" t="s">
        <v>480</v>
      </c>
      <c r="B12" s="214">
        <v>267660.12174999999</v>
      </c>
      <c r="C12" s="214">
        <v>21570.8567</v>
      </c>
      <c r="D12" s="214">
        <v>669.23014999999998</v>
      </c>
      <c r="E12" s="214">
        <v>993.6096</v>
      </c>
      <c r="F12" s="214">
        <v>2758.7387599999997</v>
      </c>
      <c r="G12" s="214">
        <v>14770.200339999999</v>
      </c>
      <c r="H12" s="214">
        <v>2806.8169800000001</v>
      </c>
      <c r="I12" s="214">
        <v>311229.57427999994</v>
      </c>
      <c r="J12" s="214">
        <v>335273.67914999998</v>
      </c>
      <c r="K12" s="214">
        <v>174112.90539</v>
      </c>
      <c r="L12" s="214">
        <v>1590.2419499999999</v>
      </c>
      <c r="M12" s="214">
        <v>4829.4424200000003</v>
      </c>
      <c r="N12" s="214">
        <v>3131.54115</v>
      </c>
      <c r="O12" s="214">
        <v>2148.90807</v>
      </c>
      <c r="P12" s="214">
        <v>5189.1297999999997</v>
      </c>
      <c r="Q12" s="214">
        <v>526275.84793000005</v>
      </c>
    </row>
    <row r="13" spans="1:18" ht="15" customHeight="1">
      <c r="A13" s="483" t="s">
        <v>481</v>
      </c>
      <c r="B13" s="214">
        <v>12717.980740000001</v>
      </c>
      <c r="C13" s="214">
        <v>18.289849999999998</v>
      </c>
      <c r="D13" s="214">
        <v>0</v>
      </c>
      <c r="E13" s="214">
        <v>0</v>
      </c>
      <c r="F13" s="214">
        <v>0</v>
      </c>
      <c r="G13" s="214">
        <v>0</v>
      </c>
      <c r="H13" s="214">
        <v>226.08328</v>
      </c>
      <c r="I13" s="214">
        <v>12962.353869999999</v>
      </c>
      <c r="J13" s="214">
        <v>684.96071999999992</v>
      </c>
      <c r="K13" s="214">
        <v>1480.7322900000001</v>
      </c>
      <c r="L13" s="214">
        <v>0</v>
      </c>
      <c r="M13" s="214">
        <v>0</v>
      </c>
      <c r="N13" s="214">
        <v>0</v>
      </c>
      <c r="O13" s="214">
        <v>0</v>
      </c>
      <c r="P13" s="214">
        <v>4.8019999999999996</v>
      </c>
      <c r="Q13" s="214">
        <v>2170.4950099999996</v>
      </c>
    </row>
    <row r="14" spans="1:18" ht="15" customHeight="1">
      <c r="A14" s="483" t="s">
        <v>68</v>
      </c>
      <c r="B14" s="214">
        <v>641903.97373319999</v>
      </c>
      <c r="C14" s="214">
        <v>98486.2342642</v>
      </c>
      <c r="D14" s="214">
        <v>2578.9727699999999</v>
      </c>
      <c r="E14" s="214">
        <v>5973.3759099999997</v>
      </c>
      <c r="F14" s="214">
        <v>7257.0015599999997</v>
      </c>
      <c r="G14" s="214">
        <v>6315.2133800000001</v>
      </c>
      <c r="H14" s="214">
        <v>112377.77475</v>
      </c>
      <c r="I14" s="214">
        <v>874892.54636000004</v>
      </c>
      <c r="J14" s="214">
        <v>1254532.6392709999</v>
      </c>
      <c r="K14" s="214">
        <v>518335.97589420003</v>
      </c>
      <c r="L14" s="214">
        <v>6646.9790499999999</v>
      </c>
      <c r="M14" s="214">
        <v>10974.643422200001</v>
      </c>
      <c r="N14" s="214">
        <v>16012.795289999998</v>
      </c>
      <c r="O14" s="214">
        <v>47225.360679999998</v>
      </c>
      <c r="P14" s="214">
        <v>313314.05442</v>
      </c>
      <c r="Q14" s="214">
        <v>2167042.4480300001</v>
      </c>
    </row>
    <row r="15" spans="1:18" ht="15" customHeight="1">
      <c r="A15" s="483" t="s">
        <v>482</v>
      </c>
      <c r="B15" s="214">
        <v>606256.26851999993</v>
      </c>
      <c r="C15" s="214">
        <v>69954.512310000006</v>
      </c>
      <c r="D15" s="214">
        <v>4710.3849099999998</v>
      </c>
      <c r="E15" s="214">
        <v>4533.8214500000004</v>
      </c>
      <c r="F15" s="214">
        <v>5596.4124167999998</v>
      </c>
      <c r="G15" s="214">
        <v>5232.6756500000001</v>
      </c>
      <c r="H15" s="214">
        <v>27643.522579999997</v>
      </c>
      <c r="I15" s="214">
        <v>723927.5978300001</v>
      </c>
      <c r="J15" s="214">
        <v>715252.85928440001</v>
      </c>
      <c r="K15" s="214">
        <v>133135.912755</v>
      </c>
      <c r="L15" s="214">
        <v>7483.5882000000001</v>
      </c>
      <c r="M15" s="214">
        <v>11771.821970000001</v>
      </c>
      <c r="N15" s="214">
        <v>11368.8415912</v>
      </c>
      <c r="O15" s="214">
        <v>15142.21703</v>
      </c>
      <c r="P15" s="214">
        <v>49129.768520000005</v>
      </c>
      <c r="Q15" s="214">
        <v>943285.00936000003</v>
      </c>
    </row>
    <row r="16" spans="1:18" ht="15" customHeight="1">
      <c r="A16" s="483" t="s">
        <v>483</v>
      </c>
      <c r="B16" s="214">
        <v>60894.11</v>
      </c>
      <c r="C16" s="214">
        <v>11695.000800000002</v>
      </c>
      <c r="D16" s="214">
        <v>331.78192999999999</v>
      </c>
      <c r="E16" s="214">
        <v>761.85364000000004</v>
      </c>
      <c r="F16" s="214">
        <v>0</v>
      </c>
      <c r="G16" s="214">
        <v>193.43282000000002</v>
      </c>
      <c r="H16" s="214">
        <v>149.00664</v>
      </c>
      <c r="I16" s="214">
        <v>74025.185830000002</v>
      </c>
      <c r="J16" s="214">
        <v>53305.521130000001</v>
      </c>
      <c r="K16" s="214">
        <v>16961.121729999999</v>
      </c>
      <c r="L16" s="214">
        <v>753.38583999999992</v>
      </c>
      <c r="M16" s="214">
        <v>967.76556000000005</v>
      </c>
      <c r="N16" s="214">
        <v>507.52719999999999</v>
      </c>
      <c r="O16" s="214">
        <v>517.98178999999993</v>
      </c>
      <c r="P16" s="214">
        <v>296.49790999999999</v>
      </c>
      <c r="Q16" s="214">
        <v>73309.801160000003</v>
      </c>
    </row>
    <row r="17" spans="1:17" ht="15" customHeight="1">
      <c r="A17" s="483" t="s">
        <v>484</v>
      </c>
      <c r="B17" s="214">
        <v>295362.16382999998</v>
      </c>
      <c r="C17" s="214">
        <v>67082.907542400004</v>
      </c>
      <c r="D17" s="214">
        <v>1434.3921226</v>
      </c>
      <c r="E17" s="214">
        <v>2004.0835900000002</v>
      </c>
      <c r="F17" s="214">
        <v>3031.4718900000003</v>
      </c>
      <c r="G17" s="214">
        <v>3362.9087599999998</v>
      </c>
      <c r="H17" s="214">
        <v>3132.6011100000001</v>
      </c>
      <c r="I17" s="214">
        <v>375410.52883999998</v>
      </c>
      <c r="J17" s="214">
        <v>234849.32928999999</v>
      </c>
      <c r="K17" s="214">
        <v>75022.517299999992</v>
      </c>
      <c r="L17" s="214">
        <v>1871.20093</v>
      </c>
      <c r="M17" s="214">
        <v>5713.0974699999997</v>
      </c>
      <c r="N17" s="214">
        <v>2430.0542300000002</v>
      </c>
      <c r="O17" s="214">
        <v>4139.8879100000004</v>
      </c>
      <c r="P17" s="214">
        <v>1386.1937700000001</v>
      </c>
      <c r="Q17" s="214">
        <v>325412.28089999995</v>
      </c>
    </row>
    <row r="18" spans="1:17" ht="15" customHeight="1">
      <c r="A18" s="483" t="s">
        <v>485</v>
      </c>
      <c r="B18" s="214">
        <v>1881.0869299999999</v>
      </c>
      <c r="C18" s="214">
        <v>422.37328000000002</v>
      </c>
      <c r="D18" s="214">
        <v>8.9795800000000003</v>
      </c>
      <c r="E18" s="214">
        <v>6.5519699999999998</v>
      </c>
      <c r="F18" s="214">
        <v>0</v>
      </c>
      <c r="G18" s="214">
        <v>0</v>
      </c>
      <c r="H18" s="214">
        <v>3339.4026200000003</v>
      </c>
      <c r="I18" s="214">
        <v>5658.3943799999997</v>
      </c>
      <c r="J18" s="214">
        <v>7127.0938799999994</v>
      </c>
      <c r="K18" s="214">
        <v>391.47303000000005</v>
      </c>
      <c r="L18" s="214">
        <v>96.447580000000002</v>
      </c>
      <c r="M18" s="214">
        <v>61.168680000000002</v>
      </c>
      <c r="N18" s="214">
        <v>57.678170000000001</v>
      </c>
      <c r="O18" s="214">
        <v>32.743209999999998</v>
      </c>
      <c r="P18" s="214">
        <v>8707.1237300000012</v>
      </c>
      <c r="Q18" s="214">
        <v>16473.728279999999</v>
      </c>
    </row>
    <row r="19" spans="1:17" ht="15" customHeight="1">
      <c r="A19" s="483" t="s">
        <v>486</v>
      </c>
      <c r="B19" s="214">
        <v>875714.72574280004</v>
      </c>
      <c r="C19" s="214">
        <v>221519.33934119999</v>
      </c>
      <c r="D19" s="214">
        <v>3319.40931</v>
      </c>
      <c r="E19" s="214">
        <v>12255.73985</v>
      </c>
      <c r="F19" s="214">
        <v>7425.4528</v>
      </c>
      <c r="G19" s="214">
        <v>8393.9711199999983</v>
      </c>
      <c r="H19" s="214">
        <v>2296.01413</v>
      </c>
      <c r="I19" s="214">
        <v>1130924.65228</v>
      </c>
      <c r="J19" s="214">
        <v>1505717.3536373999</v>
      </c>
      <c r="K19" s="214">
        <v>518904.18580739998</v>
      </c>
      <c r="L19" s="214">
        <v>8937.5265375999988</v>
      </c>
      <c r="M19" s="214">
        <v>14477.78832</v>
      </c>
      <c r="N19" s="214">
        <v>16164.0121</v>
      </c>
      <c r="O19" s="214">
        <v>51053.004780000003</v>
      </c>
      <c r="P19" s="214">
        <v>11401.116800000002</v>
      </c>
      <c r="Q19" s="214">
        <v>2126654.9879700001</v>
      </c>
    </row>
    <row r="20" spans="1:17" ht="15" customHeight="1">
      <c r="A20" s="483" t="s">
        <v>487</v>
      </c>
      <c r="B20" s="214">
        <v>146122.27478000001</v>
      </c>
      <c r="C20" s="214">
        <v>164.27654000000001</v>
      </c>
      <c r="D20" s="214">
        <v>518.79971999999998</v>
      </c>
      <c r="E20" s="214">
        <v>63.270470000000003</v>
      </c>
      <c r="F20" s="214">
        <v>415.48488000000003</v>
      </c>
      <c r="G20" s="214">
        <v>52.355580000000003</v>
      </c>
      <c r="H20" s="214">
        <v>54.47</v>
      </c>
      <c r="I20" s="214">
        <v>147390.93197000001</v>
      </c>
      <c r="J20" s="214">
        <v>149239.85987000001</v>
      </c>
      <c r="K20" s="214">
        <v>1004.96097</v>
      </c>
      <c r="L20" s="214">
        <v>999.07811000000004</v>
      </c>
      <c r="M20" s="214">
        <v>24.661429999999999</v>
      </c>
      <c r="N20" s="214">
        <v>703.27072999999996</v>
      </c>
      <c r="O20" s="214">
        <v>254.03704999999999</v>
      </c>
      <c r="P20" s="214">
        <v>184.75620000000001</v>
      </c>
      <c r="Q20" s="214">
        <v>152410.62436000002</v>
      </c>
    </row>
    <row r="21" spans="1:17" ht="15" customHeight="1">
      <c r="A21" s="483" t="s">
        <v>488</v>
      </c>
      <c r="B21" s="214">
        <v>3079.9234999999999</v>
      </c>
      <c r="C21" s="214">
        <v>408.02140000000003</v>
      </c>
      <c r="D21" s="214">
        <v>0</v>
      </c>
      <c r="E21" s="214">
        <v>15.31968</v>
      </c>
      <c r="F21" s="214">
        <v>0</v>
      </c>
      <c r="G21" s="214">
        <v>0</v>
      </c>
      <c r="H21" s="214">
        <v>16.908000000000001</v>
      </c>
      <c r="I21" s="214">
        <v>3520.1725799999999</v>
      </c>
      <c r="J21" s="214">
        <v>12851.21018</v>
      </c>
      <c r="K21" s="214">
        <v>1295.1730400000001</v>
      </c>
      <c r="L21" s="214">
        <v>0.83789999999999998</v>
      </c>
      <c r="M21" s="214">
        <v>53.603349999999999</v>
      </c>
      <c r="N21" s="214">
        <v>0</v>
      </c>
      <c r="O21" s="214">
        <v>0</v>
      </c>
      <c r="P21" s="214">
        <v>0</v>
      </c>
      <c r="Q21" s="214">
        <v>14200.824470000001</v>
      </c>
    </row>
    <row r="22" spans="1:17" ht="15" customHeight="1">
      <c r="A22" s="483" t="s">
        <v>489</v>
      </c>
      <c r="B22" s="214">
        <v>137991.40967739999</v>
      </c>
      <c r="C22" s="214">
        <v>13296.87124</v>
      </c>
      <c r="D22" s="214">
        <v>883.61225000000002</v>
      </c>
      <c r="E22" s="214">
        <v>1158.22813</v>
      </c>
      <c r="F22" s="214">
        <v>773.85238000000004</v>
      </c>
      <c r="G22" s="214">
        <v>753.13095999999996</v>
      </c>
      <c r="H22" s="214">
        <v>5010.8451399999994</v>
      </c>
      <c r="I22" s="214">
        <v>159867.94978</v>
      </c>
      <c r="J22" s="214">
        <v>138153.82582339999</v>
      </c>
      <c r="K22" s="214">
        <v>12750.869919999999</v>
      </c>
      <c r="L22" s="214">
        <v>1919.8765100000001</v>
      </c>
      <c r="M22" s="214">
        <v>2029.96306</v>
      </c>
      <c r="N22" s="214">
        <v>1050.0151899999998</v>
      </c>
      <c r="O22" s="214">
        <v>704.22668999999996</v>
      </c>
      <c r="P22" s="214">
        <v>9356.7994399999989</v>
      </c>
      <c r="Q22" s="214">
        <v>165965.57663</v>
      </c>
    </row>
    <row r="23" spans="1:17" ht="15" customHeight="1">
      <c r="A23" s="483" t="s">
        <v>490</v>
      </c>
      <c r="B23" s="214">
        <v>0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0</v>
      </c>
      <c r="J23" s="214">
        <v>128.12358</v>
      </c>
      <c r="K23" s="214">
        <v>32.247700000000002</v>
      </c>
      <c r="L23" s="214">
        <v>0</v>
      </c>
      <c r="M23" s="214">
        <v>0</v>
      </c>
      <c r="N23" s="214">
        <v>0</v>
      </c>
      <c r="O23" s="214">
        <v>0</v>
      </c>
      <c r="P23" s="214">
        <v>0</v>
      </c>
      <c r="Q23" s="214">
        <v>160.37128000000001</v>
      </c>
    </row>
    <row r="24" spans="1:17" ht="15" customHeight="1">
      <c r="A24" s="483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0</v>
      </c>
      <c r="I24" s="214">
        <v>0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0</v>
      </c>
      <c r="Q24" s="214">
        <v>0</v>
      </c>
    </row>
    <row r="25" spans="1:17" s="313" customFormat="1" ht="15" customHeight="1">
      <c r="A25" s="483" t="s">
        <v>492</v>
      </c>
      <c r="B25" s="214">
        <v>457.32031999999998</v>
      </c>
      <c r="C25" s="214">
        <v>0</v>
      </c>
      <c r="D25" s="214">
        <v>0</v>
      </c>
      <c r="E25" s="214">
        <v>0</v>
      </c>
      <c r="F25" s="214">
        <v>0</v>
      </c>
      <c r="G25" s="214">
        <v>0</v>
      </c>
      <c r="H25" s="214">
        <v>242.50179999999997</v>
      </c>
      <c r="I25" s="214">
        <v>699.82212000000004</v>
      </c>
      <c r="J25" s="214">
        <v>24.619709999999998</v>
      </c>
      <c r="K25" s="214">
        <v>0</v>
      </c>
      <c r="L25" s="214">
        <v>0</v>
      </c>
      <c r="M25" s="214">
        <v>0</v>
      </c>
      <c r="N25" s="214">
        <v>0</v>
      </c>
      <c r="O25" s="214">
        <v>0</v>
      </c>
      <c r="P25" s="214">
        <v>15.313000000000001</v>
      </c>
      <c r="Q25" s="214">
        <v>39.93271</v>
      </c>
    </row>
    <row r="26" spans="1:17" s="313" customFormat="1" ht="15" customHeight="1">
      <c r="A26" s="477" t="s">
        <v>67</v>
      </c>
      <c r="B26" s="485">
        <v>3323438.7497934005</v>
      </c>
      <c r="C26" s="485">
        <v>523274.09984780004</v>
      </c>
      <c r="D26" s="485">
        <v>16877.681642599997</v>
      </c>
      <c r="E26" s="485">
        <v>29654.72552</v>
      </c>
      <c r="F26" s="485">
        <v>29224.661296799997</v>
      </c>
      <c r="G26" s="485">
        <v>42739.745700000007</v>
      </c>
      <c r="H26" s="485">
        <v>158991.70679999999</v>
      </c>
      <c r="I26" s="485">
        <v>4124201.3705699993</v>
      </c>
      <c r="J26" s="485">
        <v>4761889.8281862</v>
      </c>
      <c r="K26" s="485">
        <v>1551732.4519165996</v>
      </c>
      <c r="L26" s="485">
        <v>32345.851307599994</v>
      </c>
      <c r="M26" s="485">
        <v>55683.886882200008</v>
      </c>
      <c r="N26" s="485">
        <v>60978.32822119999</v>
      </c>
      <c r="O26" s="485">
        <v>124576.57903000001</v>
      </c>
      <c r="P26" s="485">
        <v>399166.61749999999</v>
      </c>
      <c r="Q26" s="485">
        <v>6986373.5430399999</v>
      </c>
    </row>
    <row r="27" spans="1:17" ht="15" customHeight="1" thickBot="1">
      <c r="A27" s="357"/>
      <c r="B27" s="355"/>
      <c r="C27" s="356"/>
      <c r="D27" s="356"/>
      <c r="E27" s="356"/>
      <c r="F27" s="356"/>
      <c r="G27" s="356"/>
      <c r="H27" s="356"/>
      <c r="I27" s="356"/>
      <c r="J27" s="356"/>
      <c r="K27" s="356"/>
      <c r="L27" s="355"/>
      <c r="M27" s="355"/>
      <c r="N27" s="355"/>
      <c r="O27" s="355"/>
      <c r="P27" s="355"/>
      <c r="Q27" s="355"/>
    </row>
    <row r="28" spans="1:17" ht="15" customHeight="1">
      <c r="A28" s="301" t="s">
        <v>495</v>
      </c>
      <c r="B28" s="322"/>
      <c r="C28" s="312"/>
      <c r="D28" s="312"/>
      <c r="E28" s="312"/>
      <c r="F28" s="312"/>
      <c r="G28" s="312"/>
      <c r="H28" s="312"/>
      <c r="I28" s="312"/>
      <c r="J28" s="312"/>
      <c r="K28" s="312"/>
      <c r="L28" s="322"/>
      <c r="M28" s="322"/>
      <c r="N28" s="279"/>
      <c r="O28" s="279"/>
      <c r="P28" s="279"/>
      <c r="Q28" s="279"/>
    </row>
    <row r="29" spans="1:17" ht="15" customHeight="1">
      <c r="A29" s="329"/>
      <c r="B29" s="311"/>
      <c r="C29" s="302"/>
      <c r="D29" s="302"/>
      <c r="E29" s="302"/>
      <c r="F29" s="302"/>
      <c r="G29" s="302"/>
      <c r="H29" s="302"/>
      <c r="I29" s="302"/>
      <c r="J29" s="302"/>
      <c r="K29" s="302"/>
      <c r="L29" s="302"/>
      <c r="M29" s="311"/>
      <c r="N29" s="279"/>
      <c r="O29" s="279"/>
      <c r="P29" s="279"/>
      <c r="Q29" s="279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R29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53.5703125" style="305" customWidth="1"/>
    <col min="2" max="2" width="15.7109375" style="304" customWidth="1"/>
    <col min="3" max="3" width="27.7109375" style="34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53.570312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53.570312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53.570312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53.570312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53.570312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53.570312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53.570312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53.570312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53.570312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53.570312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53.570312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53.570312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53.570312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53.570312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53.570312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53.570312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53.570312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53.570312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53.570312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53.570312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53.570312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53.570312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53.570312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53.570312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53.570312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53.570312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53.570312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53.570312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53.570312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53.570312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53.570312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53.570312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53.570312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53.570312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53.570312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53.570312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53.570312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53.570312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53.570312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53.570312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53.570312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53.570312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53.570312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53.570312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53.570312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53.570312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53.570312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53.570312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53.570312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53.570312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53.570312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53.570312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53.570312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53.570312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53.570312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53.570312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53.570312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53.570312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53.570312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53.570312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53.570312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53.570312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53.570312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4" t="s">
        <v>52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704"/>
      <c r="N1" s="704"/>
      <c r="O1" s="704"/>
      <c r="P1" s="704"/>
      <c r="Q1" s="704"/>
      <c r="R1" s="604" t="s">
        <v>1158</v>
      </c>
    </row>
    <row r="2" spans="1:18" s="332" customFormat="1" ht="15" customHeight="1">
      <c r="A2" s="705" t="s">
        <v>523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  <c r="Q2" s="705"/>
    </row>
    <row r="3" spans="1:18" s="332" customFormat="1" ht="15" customHeight="1">
      <c r="A3" s="705" t="s">
        <v>1157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</row>
    <row r="4" spans="1:18" s="333" customFormat="1" ht="30" customHeight="1">
      <c r="A4" s="706" t="s">
        <v>51</v>
      </c>
      <c r="B4" s="706"/>
      <c r="C4" s="706"/>
      <c r="D4" s="706"/>
      <c r="E4" s="706"/>
      <c r="F4" s="706"/>
      <c r="G4" s="706"/>
      <c r="H4" s="706"/>
      <c r="I4" s="706"/>
      <c r="J4" s="706"/>
      <c r="K4" s="706"/>
      <c r="L4" s="706"/>
      <c r="M4" s="706"/>
      <c r="N4" s="706"/>
      <c r="O4" s="706"/>
      <c r="P4" s="706"/>
      <c r="Q4" s="706"/>
    </row>
    <row r="5" spans="1:18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</row>
    <row r="6" spans="1:18" s="342" customFormat="1" ht="15" customHeight="1">
      <c r="A6" s="479"/>
      <c r="B6" s="711" t="s">
        <v>77</v>
      </c>
      <c r="C6" s="711"/>
      <c r="D6" s="711"/>
      <c r="E6" s="711"/>
      <c r="F6" s="711"/>
      <c r="G6" s="711"/>
      <c r="H6" s="711"/>
      <c r="I6" s="711"/>
      <c r="J6" s="711" t="s">
        <v>78</v>
      </c>
      <c r="K6" s="711"/>
      <c r="L6" s="711"/>
      <c r="M6" s="711"/>
      <c r="N6" s="711"/>
      <c r="O6" s="711"/>
      <c r="P6" s="711"/>
      <c r="Q6" s="711"/>
    </row>
    <row r="7" spans="1:18" s="343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ht="15" customHeight="1">
      <c r="A8" s="483" t="s">
        <v>476</v>
      </c>
      <c r="B8" s="214">
        <v>12173167.509692</v>
      </c>
      <c r="C8" s="214">
        <v>1217297.6220172001</v>
      </c>
      <c r="D8" s="214">
        <v>22216.495039000001</v>
      </c>
      <c r="E8" s="214">
        <v>19804.912989999997</v>
      </c>
      <c r="F8" s="214">
        <v>68311.545299400008</v>
      </c>
      <c r="G8" s="214">
        <v>83554.206658199997</v>
      </c>
      <c r="H8" s="214">
        <v>63782.415740000004</v>
      </c>
      <c r="I8" s="214">
        <v>13648134.70744</v>
      </c>
      <c r="J8" s="214">
        <v>424974.92437000002</v>
      </c>
      <c r="K8" s="214">
        <v>62078.918229999996</v>
      </c>
      <c r="L8" s="214">
        <v>1379.6923700000002</v>
      </c>
      <c r="M8" s="214">
        <v>2297.0206699999999</v>
      </c>
      <c r="N8" s="214">
        <v>5745.8744500000003</v>
      </c>
      <c r="O8" s="214">
        <v>4086.5755299999996</v>
      </c>
      <c r="P8" s="214">
        <v>72.017009999999999</v>
      </c>
      <c r="Q8" s="214">
        <v>500635.02263000002</v>
      </c>
    </row>
    <row r="9" spans="1:18" ht="15" customHeight="1">
      <c r="A9" s="483" t="s">
        <v>477</v>
      </c>
      <c r="B9" s="484">
        <v>57457.225610000001</v>
      </c>
      <c r="C9" s="484">
        <v>10270.713470000001</v>
      </c>
      <c r="D9" s="484">
        <v>18.42718</v>
      </c>
      <c r="E9" s="484">
        <v>211.03424999999999</v>
      </c>
      <c r="F9" s="484">
        <v>110.14061</v>
      </c>
      <c r="G9" s="484">
        <v>157.46633</v>
      </c>
      <c r="H9" s="484">
        <v>19.73582</v>
      </c>
      <c r="I9" s="484">
        <v>68244.743269999992</v>
      </c>
      <c r="J9" s="484">
        <v>101237.83404</v>
      </c>
      <c r="K9" s="484">
        <v>11328.413550000001</v>
      </c>
      <c r="L9" s="214">
        <v>48.87697</v>
      </c>
      <c r="M9" s="214">
        <v>0</v>
      </c>
      <c r="N9" s="214">
        <v>660.93088999999998</v>
      </c>
      <c r="O9" s="214">
        <v>478.61115000000001</v>
      </c>
      <c r="P9" s="214">
        <v>0.20147999999999999</v>
      </c>
      <c r="Q9" s="214">
        <v>113754.86808</v>
      </c>
    </row>
    <row r="10" spans="1:18" ht="15" customHeight="1">
      <c r="A10" s="483" t="s">
        <v>478</v>
      </c>
      <c r="B10" s="484">
        <v>25886.82201</v>
      </c>
      <c r="C10" s="484">
        <v>0</v>
      </c>
      <c r="D10" s="484">
        <v>0</v>
      </c>
      <c r="E10" s="484">
        <v>0</v>
      </c>
      <c r="F10" s="484">
        <v>863.62767000000008</v>
      </c>
      <c r="G10" s="484">
        <v>1337.5393999999999</v>
      </c>
      <c r="H10" s="484">
        <v>473712.30622000003</v>
      </c>
      <c r="I10" s="484">
        <v>501800.2953</v>
      </c>
      <c r="J10" s="484">
        <v>0</v>
      </c>
      <c r="K10" s="484">
        <v>0</v>
      </c>
      <c r="L10" s="214">
        <v>0</v>
      </c>
      <c r="M10" s="214">
        <v>0</v>
      </c>
      <c r="N10" s="214">
        <v>0</v>
      </c>
      <c r="O10" s="214">
        <v>0</v>
      </c>
      <c r="P10" s="214">
        <v>0</v>
      </c>
      <c r="Q10" s="214">
        <v>0</v>
      </c>
    </row>
    <row r="11" spans="1:18" ht="15" customHeight="1">
      <c r="A11" s="483" t="s">
        <v>479</v>
      </c>
      <c r="B11" s="214">
        <v>65154.995439999999</v>
      </c>
      <c r="C11" s="214">
        <v>20522.011180000001</v>
      </c>
      <c r="D11" s="214">
        <v>30.690799999999999</v>
      </c>
      <c r="E11" s="214">
        <v>32.020699999999998</v>
      </c>
      <c r="F11" s="214">
        <v>167.75493</v>
      </c>
      <c r="G11" s="214">
        <v>354.67827</v>
      </c>
      <c r="H11" s="214">
        <v>4111.6230999999998</v>
      </c>
      <c r="I11" s="214">
        <v>90373.774420000002</v>
      </c>
      <c r="J11" s="214">
        <v>14486.107539999999</v>
      </c>
      <c r="K11" s="214">
        <v>2915.2656899999997</v>
      </c>
      <c r="L11" s="214">
        <v>12.30359</v>
      </c>
      <c r="M11" s="214">
        <v>7.8430299999999997</v>
      </c>
      <c r="N11" s="214">
        <v>270.74034999999998</v>
      </c>
      <c r="O11" s="214">
        <v>0</v>
      </c>
      <c r="P11" s="214">
        <v>0</v>
      </c>
      <c r="Q11" s="214">
        <v>17692.260200000001</v>
      </c>
    </row>
    <row r="12" spans="1:18" ht="15" customHeight="1">
      <c r="A12" s="483" t="s">
        <v>480</v>
      </c>
      <c r="B12" s="214">
        <v>16615635.14584</v>
      </c>
      <c r="C12" s="214">
        <v>1823000.22725</v>
      </c>
      <c r="D12" s="214">
        <v>18005.562170000001</v>
      </c>
      <c r="E12" s="214">
        <v>25155.534210000002</v>
      </c>
      <c r="F12" s="214">
        <v>41451.323057599999</v>
      </c>
      <c r="G12" s="214">
        <v>94933.74166</v>
      </c>
      <c r="H12" s="214">
        <v>2511637.6240700004</v>
      </c>
      <c r="I12" s="214">
        <v>21129819.158259999</v>
      </c>
      <c r="J12" s="214">
        <v>135910.66775999998</v>
      </c>
      <c r="K12" s="214">
        <v>35662.522380000002</v>
      </c>
      <c r="L12" s="214">
        <v>2231.00396</v>
      </c>
      <c r="M12" s="214">
        <v>1824.48651</v>
      </c>
      <c r="N12" s="214">
        <v>2115.19695</v>
      </c>
      <c r="O12" s="214">
        <v>1948.92482</v>
      </c>
      <c r="P12" s="214">
        <v>66.090369999999993</v>
      </c>
      <c r="Q12" s="214">
        <v>179758.89275</v>
      </c>
    </row>
    <row r="13" spans="1:18" ht="15" customHeight="1">
      <c r="A13" s="483" t="s">
        <v>481</v>
      </c>
      <c r="B13" s="214">
        <v>651777.78260999999</v>
      </c>
      <c r="C13" s="214">
        <v>25088.218270000001</v>
      </c>
      <c r="D13" s="214">
        <v>1.5343900000000001</v>
      </c>
      <c r="E13" s="214">
        <v>0</v>
      </c>
      <c r="F13" s="214">
        <v>10687.398590000001</v>
      </c>
      <c r="G13" s="214">
        <v>0</v>
      </c>
      <c r="H13" s="214">
        <v>137250.61522000001</v>
      </c>
      <c r="I13" s="214">
        <v>824805.54908000003</v>
      </c>
      <c r="J13" s="214">
        <v>20185.63607</v>
      </c>
      <c r="K13" s="214">
        <v>1093.2769099999998</v>
      </c>
      <c r="L13" s="214">
        <v>0</v>
      </c>
      <c r="M13" s="214">
        <v>0</v>
      </c>
      <c r="N13" s="214">
        <v>0</v>
      </c>
      <c r="O13" s="214">
        <v>708.53332</v>
      </c>
      <c r="P13" s="214">
        <v>31.498000000000001</v>
      </c>
      <c r="Q13" s="214">
        <v>22018.944299999999</v>
      </c>
    </row>
    <row r="14" spans="1:18" ht="15" customHeight="1">
      <c r="A14" s="483" t="s">
        <v>68</v>
      </c>
      <c r="B14" s="214">
        <v>8311955.0304979999</v>
      </c>
      <c r="C14" s="214">
        <v>2387833.3532848</v>
      </c>
      <c r="D14" s="214">
        <v>31416.148637800001</v>
      </c>
      <c r="E14" s="214">
        <v>54341.445689</v>
      </c>
      <c r="F14" s="214">
        <v>58643.429180799998</v>
      </c>
      <c r="G14" s="214">
        <v>207894.56903320001</v>
      </c>
      <c r="H14" s="214">
        <v>502020.84139999998</v>
      </c>
      <c r="I14" s="214">
        <v>11554104.817780001</v>
      </c>
      <c r="J14" s="214">
        <v>528740.73651399999</v>
      </c>
      <c r="K14" s="214">
        <v>182333.03378719999</v>
      </c>
      <c r="L14" s="214">
        <v>7271.7605864000006</v>
      </c>
      <c r="M14" s="214">
        <v>10288.40013</v>
      </c>
      <c r="N14" s="214">
        <v>12955.6445308</v>
      </c>
      <c r="O14" s="214">
        <v>29020.904770000001</v>
      </c>
      <c r="P14" s="214">
        <v>45354.865270000002</v>
      </c>
      <c r="Q14" s="214">
        <v>815965.34558000008</v>
      </c>
    </row>
    <row r="15" spans="1:18" ht="15" customHeight="1">
      <c r="A15" s="483" t="s">
        <v>482</v>
      </c>
      <c r="B15" s="214">
        <v>11386387.8559836</v>
      </c>
      <c r="C15" s="214">
        <v>1166481.3813812002</v>
      </c>
      <c r="D15" s="214">
        <v>81691.434153800001</v>
      </c>
      <c r="E15" s="214">
        <v>90369.775405399996</v>
      </c>
      <c r="F15" s="214">
        <v>98035.964947600005</v>
      </c>
      <c r="G15" s="214">
        <v>128490.20167479999</v>
      </c>
      <c r="H15" s="214">
        <v>1564796.1409700001</v>
      </c>
      <c r="I15" s="214">
        <v>14516252.754530001</v>
      </c>
      <c r="J15" s="214">
        <v>528720.67136360006</v>
      </c>
      <c r="K15" s="214">
        <v>132081.44782</v>
      </c>
      <c r="L15" s="214">
        <v>10348.564390200001</v>
      </c>
      <c r="M15" s="214">
        <v>7057.3204100000003</v>
      </c>
      <c r="N15" s="214">
        <v>13583.490179999999</v>
      </c>
      <c r="O15" s="214">
        <v>21219.833480000001</v>
      </c>
      <c r="P15" s="214">
        <v>28704.571030000003</v>
      </c>
      <c r="Q15" s="214">
        <v>741715.89866999991</v>
      </c>
    </row>
    <row r="16" spans="1:18" ht="15" customHeight="1">
      <c r="A16" s="483" t="s">
        <v>483</v>
      </c>
      <c r="B16" s="214">
        <v>728187.52671000001</v>
      </c>
      <c r="C16" s="214">
        <v>319660.62899</v>
      </c>
      <c r="D16" s="214">
        <v>4733.6938799999998</v>
      </c>
      <c r="E16" s="214">
        <v>5922.7764699999998</v>
      </c>
      <c r="F16" s="214">
        <v>7663.7866012000004</v>
      </c>
      <c r="G16" s="214">
        <v>9228.8597300000001</v>
      </c>
      <c r="H16" s="214">
        <v>17233.410469999999</v>
      </c>
      <c r="I16" s="214">
        <v>1092630.68285</v>
      </c>
      <c r="J16" s="214">
        <v>61818.416360000003</v>
      </c>
      <c r="K16" s="214">
        <v>19405.95809</v>
      </c>
      <c r="L16" s="214">
        <v>1151.6084599999999</v>
      </c>
      <c r="M16" s="214">
        <v>496.22818999999998</v>
      </c>
      <c r="N16" s="214">
        <v>1924.2373400000001</v>
      </c>
      <c r="O16" s="214">
        <v>4877.2498499999992</v>
      </c>
      <c r="P16" s="214">
        <v>232.63845999999998</v>
      </c>
      <c r="Q16" s="214">
        <v>89906.336750000002</v>
      </c>
    </row>
    <row r="17" spans="1:17" ht="15" customHeight="1">
      <c r="A17" s="483" t="s">
        <v>484</v>
      </c>
      <c r="B17" s="214">
        <v>1826933.6542100001</v>
      </c>
      <c r="C17" s="214">
        <v>421647.35233060003</v>
      </c>
      <c r="D17" s="214">
        <v>9086.5901048000014</v>
      </c>
      <c r="E17" s="214">
        <v>18834.349870000002</v>
      </c>
      <c r="F17" s="214">
        <v>16016.165938799999</v>
      </c>
      <c r="G17" s="214">
        <v>24211.642148400002</v>
      </c>
      <c r="H17" s="214">
        <v>86427.32157</v>
      </c>
      <c r="I17" s="214">
        <v>2403157.0761700002</v>
      </c>
      <c r="J17" s="214">
        <v>17425.430210000002</v>
      </c>
      <c r="K17" s="214">
        <v>5533.9504800000004</v>
      </c>
      <c r="L17" s="214">
        <v>426.94721999999996</v>
      </c>
      <c r="M17" s="214">
        <v>82.764699999999991</v>
      </c>
      <c r="N17" s="214">
        <v>382.72866999999997</v>
      </c>
      <c r="O17" s="214">
        <v>759.73971999999992</v>
      </c>
      <c r="P17" s="214">
        <v>693.24808999999993</v>
      </c>
      <c r="Q17" s="214">
        <v>25304.809089999999</v>
      </c>
    </row>
    <row r="18" spans="1:17" ht="15" customHeight="1">
      <c r="A18" s="483" t="s">
        <v>485</v>
      </c>
      <c r="B18" s="214">
        <v>320560.03744059999</v>
      </c>
      <c r="C18" s="214">
        <v>25629.84978</v>
      </c>
      <c r="D18" s="214">
        <v>3737.48452</v>
      </c>
      <c r="E18" s="214">
        <v>330.52527000000003</v>
      </c>
      <c r="F18" s="214">
        <v>1828.511256</v>
      </c>
      <c r="G18" s="214">
        <v>372.37097999999997</v>
      </c>
      <c r="H18" s="214">
        <v>529574.43995999999</v>
      </c>
      <c r="I18" s="214">
        <v>882033.21921000001</v>
      </c>
      <c r="J18" s="214">
        <v>4425.5388499999999</v>
      </c>
      <c r="K18" s="214">
        <v>411.56842999999998</v>
      </c>
      <c r="L18" s="214">
        <v>173.44233</v>
      </c>
      <c r="M18" s="214">
        <v>15.285309999999999</v>
      </c>
      <c r="N18" s="214">
        <v>75.614689999999996</v>
      </c>
      <c r="O18" s="214">
        <v>0</v>
      </c>
      <c r="P18" s="214">
        <v>2834.8424</v>
      </c>
      <c r="Q18" s="214">
        <v>7936.2920100000001</v>
      </c>
    </row>
    <row r="19" spans="1:17" ht="15" customHeight="1">
      <c r="A19" s="483" t="s">
        <v>486</v>
      </c>
      <c r="B19" s="214">
        <v>15417861.826809401</v>
      </c>
      <c r="C19" s="214">
        <v>4083901.9454643996</v>
      </c>
      <c r="D19" s="214">
        <v>94470.778054199996</v>
      </c>
      <c r="E19" s="214">
        <v>177545.35112940002</v>
      </c>
      <c r="F19" s="214">
        <v>172604.3811038</v>
      </c>
      <c r="G19" s="214">
        <v>338038.3407614</v>
      </c>
      <c r="H19" s="214">
        <v>360722.92060000001</v>
      </c>
      <c r="I19" s="214">
        <v>20645145.543979999</v>
      </c>
      <c r="J19" s="214">
        <v>827697.22235559998</v>
      </c>
      <c r="K19" s="214">
        <v>292469.88128079998</v>
      </c>
      <c r="L19" s="214">
        <v>14424.246867</v>
      </c>
      <c r="M19" s="214">
        <v>10828.7127174</v>
      </c>
      <c r="N19" s="214">
        <v>27265.461314599997</v>
      </c>
      <c r="O19" s="214">
        <v>39631.493928600001</v>
      </c>
      <c r="P19" s="214">
        <v>13609.28703</v>
      </c>
      <c r="Q19" s="214">
        <v>1225926.3054899999</v>
      </c>
    </row>
    <row r="20" spans="1:17" ht="15" customHeight="1">
      <c r="A20" s="483" t="s">
        <v>487</v>
      </c>
      <c r="B20" s="214">
        <v>562400.8028200001</v>
      </c>
      <c r="C20" s="214">
        <v>4127.9184400000004</v>
      </c>
      <c r="D20" s="214">
        <v>1646.5826100000002</v>
      </c>
      <c r="E20" s="214">
        <v>40.189809999999994</v>
      </c>
      <c r="F20" s="214">
        <v>3214.9599800000001</v>
      </c>
      <c r="G20" s="214">
        <v>768.22885999999994</v>
      </c>
      <c r="H20" s="214">
        <v>1374.55376</v>
      </c>
      <c r="I20" s="214">
        <v>573573.23627999995</v>
      </c>
      <c r="J20" s="214">
        <v>256799.35988999999</v>
      </c>
      <c r="K20" s="214">
        <v>1616.2366000000002</v>
      </c>
      <c r="L20" s="214">
        <v>759.41243000000009</v>
      </c>
      <c r="M20" s="214">
        <v>89.26521000000001</v>
      </c>
      <c r="N20" s="214">
        <v>749.91881000000001</v>
      </c>
      <c r="O20" s="214">
        <v>178.52914000000001</v>
      </c>
      <c r="P20" s="214">
        <v>0</v>
      </c>
      <c r="Q20" s="214">
        <v>260192.72208000001</v>
      </c>
    </row>
    <row r="21" spans="1:17" ht="15" customHeight="1">
      <c r="A21" s="483" t="s">
        <v>488</v>
      </c>
      <c r="B21" s="214">
        <v>151591.01853</v>
      </c>
      <c r="C21" s="214">
        <v>15425.11399</v>
      </c>
      <c r="D21" s="214">
        <v>195.55198000000001</v>
      </c>
      <c r="E21" s="214">
        <v>363.21446999999995</v>
      </c>
      <c r="F21" s="214">
        <v>166.33126000000001</v>
      </c>
      <c r="G21" s="214">
        <v>930.91781000000003</v>
      </c>
      <c r="H21" s="214">
        <v>708.60406</v>
      </c>
      <c r="I21" s="214">
        <v>169380.75209999998</v>
      </c>
      <c r="J21" s="214">
        <v>1691.8193600000002</v>
      </c>
      <c r="K21" s="214">
        <v>883.07551999999998</v>
      </c>
      <c r="L21" s="214">
        <v>22.522680000000001</v>
      </c>
      <c r="M21" s="214">
        <v>11.491340000000001</v>
      </c>
      <c r="N21" s="214">
        <v>110.25</v>
      </c>
      <c r="O21" s="214">
        <v>10.503590000000001</v>
      </c>
      <c r="P21" s="214">
        <v>0</v>
      </c>
      <c r="Q21" s="214">
        <v>2729.6624900000002</v>
      </c>
    </row>
    <row r="22" spans="1:17" ht="15" customHeight="1">
      <c r="A22" s="483" t="s">
        <v>489</v>
      </c>
      <c r="B22" s="214">
        <v>1454147.9525364002</v>
      </c>
      <c r="C22" s="214">
        <v>161642.32738</v>
      </c>
      <c r="D22" s="214">
        <v>22243.656513599999</v>
      </c>
      <c r="E22" s="214">
        <v>12031.8216206</v>
      </c>
      <c r="F22" s="214">
        <v>20980.583713599997</v>
      </c>
      <c r="G22" s="214">
        <v>12016.712039999999</v>
      </c>
      <c r="H22" s="214">
        <v>171208.75925999999</v>
      </c>
      <c r="I22" s="214">
        <v>1854271.8130599998</v>
      </c>
      <c r="J22" s="214">
        <v>127649.89676999999</v>
      </c>
      <c r="K22" s="214">
        <v>11921.52836</v>
      </c>
      <c r="L22" s="214">
        <v>2055.2992800000002</v>
      </c>
      <c r="M22" s="214">
        <v>1716.2406799999999</v>
      </c>
      <c r="N22" s="214">
        <v>1804.3087499999999</v>
      </c>
      <c r="O22" s="214">
        <v>774.49950000000001</v>
      </c>
      <c r="P22" s="214">
        <v>915.55482999999992</v>
      </c>
      <c r="Q22" s="214">
        <v>146837.32816999999</v>
      </c>
    </row>
    <row r="23" spans="1:17" ht="15" customHeight="1">
      <c r="A23" s="483" t="s">
        <v>490</v>
      </c>
      <c r="B23" s="214">
        <v>2595.9866299999999</v>
      </c>
      <c r="C23" s="214">
        <v>413.13571999999999</v>
      </c>
      <c r="D23" s="214">
        <v>10.489690000000001</v>
      </c>
      <c r="E23" s="214">
        <v>8.8087599999999995</v>
      </c>
      <c r="F23" s="214">
        <v>0</v>
      </c>
      <c r="G23" s="214">
        <v>0</v>
      </c>
      <c r="H23" s="214">
        <v>2.3860000000000001</v>
      </c>
      <c r="I23" s="214">
        <v>3030.8067999999998</v>
      </c>
      <c r="J23" s="214">
        <v>26.123279999999998</v>
      </c>
      <c r="K23" s="214">
        <v>0</v>
      </c>
      <c r="L23" s="214">
        <v>0</v>
      </c>
      <c r="M23" s="214">
        <v>0</v>
      </c>
      <c r="N23" s="214">
        <v>0</v>
      </c>
      <c r="O23" s="214">
        <v>0</v>
      </c>
      <c r="P23" s="214">
        <v>0</v>
      </c>
      <c r="Q23" s="214">
        <v>26.123279999999998</v>
      </c>
    </row>
    <row r="24" spans="1:17" ht="15" customHeight="1">
      <c r="A24" s="483" t="s">
        <v>491</v>
      </c>
      <c r="B24" s="214">
        <v>24.496400000000001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261.08906999999999</v>
      </c>
      <c r="I24" s="214">
        <v>285.58546999999999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0</v>
      </c>
      <c r="Q24" s="214">
        <v>0</v>
      </c>
    </row>
    <row r="25" spans="1:17" s="313" customFormat="1" ht="15" customHeight="1">
      <c r="A25" s="483" t="s">
        <v>492</v>
      </c>
      <c r="B25" s="214">
        <v>985.47375</v>
      </c>
      <c r="C25" s="214">
        <v>67.04674</v>
      </c>
      <c r="D25" s="214">
        <v>0</v>
      </c>
      <c r="E25" s="214">
        <v>18.31682</v>
      </c>
      <c r="F25" s="214">
        <v>0</v>
      </c>
      <c r="G25" s="214">
        <v>0</v>
      </c>
      <c r="H25" s="214">
        <v>680.69942000000003</v>
      </c>
      <c r="I25" s="214">
        <v>1751.53673</v>
      </c>
      <c r="J25" s="214">
        <v>2.4936100000000003</v>
      </c>
      <c r="K25" s="214">
        <v>0</v>
      </c>
      <c r="L25" s="214">
        <v>0</v>
      </c>
      <c r="M25" s="214">
        <v>0</v>
      </c>
      <c r="N25" s="214">
        <v>0</v>
      </c>
      <c r="O25" s="214">
        <v>0</v>
      </c>
      <c r="P25" s="214">
        <v>0.40638999999999997</v>
      </c>
      <c r="Q25" s="214">
        <v>2.9</v>
      </c>
    </row>
    <row r="26" spans="1:17" s="313" customFormat="1" ht="15" customHeight="1">
      <c r="A26" s="477" t="s">
        <v>67</v>
      </c>
      <c r="B26" s="485">
        <v>69752711.143519983</v>
      </c>
      <c r="C26" s="485">
        <v>11683008.845688198</v>
      </c>
      <c r="D26" s="485">
        <v>289505.11972319992</v>
      </c>
      <c r="E26" s="485">
        <v>405010.07746440003</v>
      </c>
      <c r="F26" s="485">
        <v>500745.90413879999</v>
      </c>
      <c r="G26" s="485">
        <v>902289.47535600001</v>
      </c>
      <c r="H26" s="485">
        <v>6425525.4867099989</v>
      </c>
      <c r="I26" s="485">
        <v>89958796.052730009</v>
      </c>
      <c r="J26" s="485">
        <v>3051792.8783431994</v>
      </c>
      <c r="K26" s="485">
        <v>759735.07712799986</v>
      </c>
      <c r="L26" s="485">
        <v>40305.681133599996</v>
      </c>
      <c r="M26" s="485">
        <v>34715.058897399998</v>
      </c>
      <c r="N26" s="485">
        <v>67644.396925399997</v>
      </c>
      <c r="O26" s="485">
        <v>103695.3987986</v>
      </c>
      <c r="P26" s="485">
        <v>92515.220359999978</v>
      </c>
      <c r="Q26" s="485">
        <v>4150403.7115699998</v>
      </c>
    </row>
    <row r="27" spans="1:17" ht="15" customHeight="1" thickBot="1">
      <c r="A27" s="357"/>
      <c r="B27" s="355"/>
      <c r="C27" s="356"/>
      <c r="D27" s="356"/>
      <c r="E27" s="356"/>
      <c r="F27" s="356"/>
      <c r="G27" s="356"/>
      <c r="H27" s="356"/>
      <c r="I27" s="356"/>
      <c r="J27" s="356"/>
      <c r="K27" s="356"/>
      <c r="L27" s="355"/>
      <c r="M27" s="355"/>
      <c r="N27" s="355"/>
      <c r="O27" s="355"/>
      <c r="P27" s="355"/>
      <c r="Q27" s="355"/>
    </row>
    <row r="28" spans="1:17" ht="15" customHeight="1">
      <c r="A28" s="301" t="s">
        <v>495</v>
      </c>
      <c r="B28" s="322"/>
      <c r="C28" s="312"/>
      <c r="D28" s="312"/>
      <c r="E28" s="312"/>
      <c r="F28" s="312"/>
      <c r="G28" s="312"/>
      <c r="H28" s="312"/>
      <c r="I28" s="312"/>
      <c r="J28" s="312"/>
      <c r="K28" s="312"/>
      <c r="L28" s="322"/>
      <c r="M28" s="322"/>
      <c r="N28" s="279"/>
      <c r="O28" s="279"/>
      <c r="P28" s="279"/>
      <c r="Q28" s="279"/>
    </row>
    <row r="29" spans="1:17" ht="15" customHeight="1">
      <c r="A29" s="329"/>
      <c r="B29" s="311"/>
      <c r="C29" s="302"/>
      <c r="D29" s="302"/>
      <c r="E29" s="302"/>
      <c r="F29" s="302"/>
      <c r="G29" s="302"/>
      <c r="H29" s="302"/>
      <c r="I29" s="302"/>
      <c r="J29" s="302"/>
      <c r="K29" s="302"/>
      <c r="L29" s="302"/>
      <c r="M29" s="311"/>
      <c r="N29" s="279"/>
      <c r="O29" s="279"/>
      <c r="P29" s="279"/>
      <c r="Q29" s="279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R28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53.5703125" style="305" customWidth="1"/>
    <col min="2" max="2" width="15.7109375" style="304" customWidth="1"/>
    <col min="3" max="3" width="27.7109375" style="34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53.570312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53.570312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53.570312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53.570312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53.570312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53.570312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53.570312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53.570312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53.570312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53.570312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53.570312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53.570312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53.570312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53.570312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53.570312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53.570312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53.570312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53.570312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53.570312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53.570312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53.570312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53.570312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53.570312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53.570312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53.570312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53.570312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53.570312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53.570312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53.570312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53.570312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53.570312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53.570312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53.570312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53.570312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53.570312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53.570312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53.570312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53.570312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53.570312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53.570312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53.570312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53.570312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53.570312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53.570312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53.570312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53.570312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53.570312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53.570312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53.570312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53.570312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53.570312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53.570312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53.570312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53.570312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53.570312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53.570312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53.570312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53.570312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53.570312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53.570312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53.570312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53.570312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53.570312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4" t="s">
        <v>52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704"/>
      <c r="N1" s="704"/>
      <c r="O1" s="704"/>
      <c r="P1" s="704"/>
      <c r="Q1" s="704"/>
      <c r="R1" s="604" t="s">
        <v>1158</v>
      </c>
    </row>
    <row r="2" spans="1:18" s="332" customFormat="1" ht="15" customHeight="1">
      <c r="A2" s="705" t="s">
        <v>523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  <c r="Q2" s="705"/>
    </row>
    <row r="3" spans="1:18" s="332" customFormat="1" ht="15" customHeight="1">
      <c r="A3" s="705" t="s">
        <v>1157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</row>
    <row r="4" spans="1:18" s="333" customFormat="1" ht="30" customHeight="1">
      <c r="A4" s="706" t="s">
        <v>51</v>
      </c>
      <c r="B4" s="706"/>
      <c r="C4" s="706"/>
      <c r="D4" s="706"/>
      <c r="E4" s="706"/>
      <c r="F4" s="706"/>
      <c r="G4" s="706"/>
      <c r="H4" s="706"/>
      <c r="I4" s="706"/>
      <c r="J4" s="706"/>
      <c r="K4" s="706"/>
      <c r="L4" s="706"/>
      <c r="M4" s="706"/>
      <c r="N4" s="706"/>
      <c r="O4" s="706"/>
      <c r="P4" s="706"/>
      <c r="Q4" s="706"/>
    </row>
    <row r="5" spans="1:18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</row>
    <row r="6" spans="1:18" s="342" customFormat="1" ht="15" customHeight="1">
      <c r="A6" s="479"/>
      <c r="B6" s="711" t="s">
        <v>79</v>
      </c>
      <c r="C6" s="711"/>
      <c r="D6" s="711"/>
      <c r="E6" s="711"/>
      <c r="F6" s="711"/>
      <c r="G6" s="711"/>
      <c r="H6" s="711"/>
      <c r="I6" s="711"/>
      <c r="J6" s="711" t="s">
        <v>67</v>
      </c>
      <c r="K6" s="711"/>
      <c r="L6" s="711"/>
      <c r="M6" s="711"/>
      <c r="N6" s="711"/>
      <c r="O6" s="711"/>
      <c r="P6" s="711"/>
      <c r="Q6" s="711"/>
    </row>
    <row r="7" spans="1:18" s="343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ht="15" customHeight="1">
      <c r="A8" s="483" t="s">
        <v>476</v>
      </c>
      <c r="B8" s="214">
        <v>9046.5624000000007</v>
      </c>
      <c r="C8" s="214">
        <v>2677.07314</v>
      </c>
      <c r="D8" s="214">
        <v>0</v>
      </c>
      <c r="E8" s="214">
        <v>0</v>
      </c>
      <c r="F8" s="214">
        <v>243.782578</v>
      </c>
      <c r="G8" s="214">
        <v>277.54789</v>
      </c>
      <c r="H8" s="214">
        <v>0</v>
      </c>
      <c r="I8" s="214">
        <v>12244.96601</v>
      </c>
      <c r="J8" s="214">
        <v>19820976.830022</v>
      </c>
      <c r="K8" s="214">
        <v>1758060.3870371999</v>
      </c>
      <c r="L8" s="214">
        <v>50161.274959000002</v>
      </c>
      <c r="M8" s="214">
        <v>41754.456909999994</v>
      </c>
      <c r="N8" s="214">
        <v>102572.4191772</v>
      </c>
      <c r="O8" s="214">
        <v>103608.00338760001</v>
      </c>
      <c r="P8" s="214">
        <v>67327.937409999999</v>
      </c>
      <c r="Q8" s="214">
        <v>21944461.308910001</v>
      </c>
    </row>
    <row r="9" spans="1:18" ht="15" customHeight="1">
      <c r="A9" s="483" t="s">
        <v>477</v>
      </c>
      <c r="B9" s="484">
        <v>16697.981019999999</v>
      </c>
      <c r="C9" s="484">
        <v>0</v>
      </c>
      <c r="D9" s="484">
        <v>0</v>
      </c>
      <c r="E9" s="484">
        <v>0</v>
      </c>
      <c r="F9" s="484">
        <v>41.999480000000005</v>
      </c>
      <c r="G9" s="484">
        <v>0</v>
      </c>
      <c r="H9" s="484">
        <v>0</v>
      </c>
      <c r="I9" s="484">
        <v>16739.980500000001</v>
      </c>
      <c r="J9" s="484">
        <v>354864.72722</v>
      </c>
      <c r="K9" s="484">
        <v>31518.300239999997</v>
      </c>
      <c r="L9" s="214">
        <v>955.87878000000001</v>
      </c>
      <c r="M9" s="214">
        <v>1596.8435099999999</v>
      </c>
      <c r="N9" s="214">
        <v>1353.8981999999999</v>
      </c>
      <c r="O9" s="214">
        <v>1220.7967800000001</v>
      </c>
      <c r="P9" s="214">
        <v>56.125800000000005</v>
      </c>
      <c r="Q9" s="214">
        <v>391566.57052999997</v>
      </c>
    </row>
    <row r="10" spans="1:18" ht="15" customHeight="1">
      <c r="A10" s="483" t="s">
        <v>478</v>
      </c>
      <c r="B10" s="484">
        <v>0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484">
        <v>0</v>
      </c>
      <c r="I10" s="484">
        <v>0</v>
      </c>
      <c r="J10" s="484">
        <v>26366.147489999999</v>
      </c>
      <c r="K10" s="484">
        <v>246.8581666</v>
      </c>
      <c r="L10" s="214">
        <v>0</v>
      </c>
      <c r="M10" s="214">
        <v>0</v>
      </c>
      <c r="N10" s="214">
        <v>863.62767000000008</v>
      </c>
      <c r="O10" s="214">
        <v>1337.5393999999999</v>
      </c>
      <c r="P10" s="214">
        <v>474289.85551999998</v>
      </c>
      <c r="Q10" s="214">
        <v>503104.02824999997</v>
      </c>
    </row>
    <row r="11" spans="1:18" ht="15" customHeight="1">
      <c r="A11" s="483" t="s">
        <v>479</v>
      </c>
      <c r="B11" s="214">
        <v>78.169339999999991</v>
      </c>
      <c r="C11" s="214">
        <v>0</v>
      </c>
      <c r="D11" s="214">
        <v>0</v>
      </c>
      <c r="E11" s="214">
        <v>9.1021099999999997</v>
      </c>
      <c r="F11" s="214">
        <v>0</v>
      </c>
      <c r="G11" s="214">
        <v>0</v>
      </c>
      <c r="H11" s="214">
        <v>0</v>
      </c>
      <c r="I11" s="214">
        <v>87.271450000000002</v>
      </c>
      <c r="J11" s="214">
        <v>786695.92278000002</v>
      </c>
      <c r="K11" s="214">
        <v>118165.37922</v>
      </c>
      <c r="L11" s="214">
        <v>1409.3816399999998</v>
      </c>
      <c r="M11" s="214">
        <v>1754.7441799999999</v>
      </c>
      <c r="N11" s="214">
        <v>3209.1557614000003</v>
      </c>
      <c r="O11" s="214">
        <v>5087.5613700000004</v>
      </c>
      <c r="P11" s="214">
        <v>62749.080459999997</v>
      </c>
      <c r="Q11" s="214">
        <v>979071.22540999996</v>
      </c>
    </row>
    <row r="12" spans="1:18" ht="15" customHeight="1">
      <c r="A12" s="483" t="s">
        <v>480</v>
      </c>
      <c r="B12" s="214">
        <v>16432.71242</v>
      </c>
      <c r="C12" s="214">
        <v>10174.535890000001</v>
      </c>
      <c r="D12" s="214">
        <v>73.741009999999989</v>
      </c>
      <c r="E12" s="214">
        <v>205.66282480000001</v>
      </c>
      <c r="F12" s="214">
        <v>108.87871000000001</v>
      </c>
      <c r="G12" s="214">
        <v>4615.6891799999994</v>
      </c>
      <c r="H12" s="214">
        <v>776.94100000000003</v>
      </c>
      <c r="I12" s="214">
        <v>32388.161030000003</v>
      </c>
      <c r="J12" s="214">
        <v>30335823.623792399</v>
      </c>
      <c r="K12" s="214">
        <v>3828554.5198555999</v>
      </c>
      <c r="L12" s="214">
        <v>111190.00806000001</v>
      </c>
      <c r="M12" s="214">
        <v>126993.7465468</v>
      </c>
      <c r="N12" s="214">
        <v>143956.67668639999</v>
      </c>
      <c r="O12" s="214">
        <v>511329.6921552</v>
      </c>
      <c r="P12" s="214">
        <v>2724993.2855400001</v>
      </c>
      <c r="Q12" s="214">
        <v>37782841.552639998</v>
      </c>
    </row>
    <row r="13" spans="1:18" ht="15" customHeight="1">
      <c r="A13" s="483" t="s">
        <v>481</v>
      </c>
      <c r="B13" s="214">
        <v>87.436920000000001</v>
      </c>
      <c r="C13" s="214">
        <v>0</v>
      </c>
      <c r="D13" s="214">
        <v>0</v>
      </c>
      <c r="E13" s="214">
        <v>0</v>
      </c>
      <c r="F13" s="214">
        <v>0</v>
      </c>
      <c r="G13" s="214">
        <v>0</v>
      </c>
      <c r="H13" s="214">
        <v>0</v>
      </c>
      <c r="I13" s="214">
        <v>87.436920000000001</v>
      </c>
      <c r="J13" s="214">
        <v>4458244.2161099995</v>
      </c>
      <c r="K13" s="214">
        <v>110967.72229000001</v>
      </c>
      <c r="L13" s="214">
        <v>139.57785999999999</v>
      </c>
      <c r="M13" s="214">
        <v>0</v>
      </c>
      <c r="N13" s="214">
        <v>12308.10786</v>
      </c>
      <c r="O13" s="214">
        <v>1060.4555800000001</v>
      </c>
      <c r="P13" s="214">
        <v>1200937.2033199999</v>
      </c>
      <c r="Q13" s="214">
        <v>5783657.2830200009</v>
      </c>
    </row>
    <row r="14" spans="1:18" ht="15" customHeight="1">
      <c r="A14" s="483" t="s">
        <v>68</v>
      </c>
      <c r="B14" s="214">
        <v>188508.80140880001</v>
      </c>
      <c r="C14" s="214">
        <v>55349.240222200002</v>
      </c>
      <c r="D14" s="214">
        <v>525.18466079999996</v>
      </c>
      <c r="E14" s="214">
        <v>1807.3155200000001</v>
      </c>
      <c r="F14" s="214">
        <v>7391.4014872000007</v>
      </c>
      <c r="G14" s="214">
        <v>5022.6721847999997</v>
      </c>
      <c r="H14" s="214">
        <v>16594.443729999999</v>
      </c>
      <c r="I14" s="214">
        <v>275199.05920999998</v>
      </c>
      <c r="J14" s="214">
        <v>23267031.395252202</v>
      </c>
      <c r="K14" s="214">
        <v>6247642.1262816004</v>
      </c>
      <c r="L14" s="214">
        <v>103452.81582639999</v>
      </c>
      <c r="M14" s="214">
        <v>198619.80818200001</v>
      </c>
      <c r="N14" s="214">
        <v>274752.29983039998</v>
      </c>
      <c r="O14" s="214">
        <v>731446.77640239999</v>
      </c>
      <c r="P14" s="214">
        <v>2104317.3149000001</v>
      </c>
      <c r="Q14" s="214">
        <v>32927262.53669</v>
      </c>
    </row>
    <row r="15" spans="1:18" ht="15" customHeight="1">
      <c r="A15" s="483" t="s">
        <v>482</v>
      </c>
      <c r="B15" s="214">
        <v>85289.841339999999</v>
      </c>
      <c r="C15" s="214">
        <v>39628.192436399993</v>
      </c>
      <c r="D15" s="214">
        <v>863.55056999999999</v>
      </c>
      <c r="E15" s="214">
        <v>1659.1144237999999</v>
      </c>
      <c r="F15" s="214">
        <v>5084.8826202</v>
      </c>
      <c r="G15" s="214">
        <v>5225.6966961999997</v>
      </c>
      <c r="H15" s="214">
        <v>12505.685939999999</v>
      </c>
      <c r="I15" s="214">
        <v>150256.96402000001</v>
      </c>
      <c r="J15" s="214">
        <v>23715188.796598203</v>
      </c>
      <c r="K15" s="214">
        <v>2922314.5545469997</v>
      </c>
      <c r="L15" s="214">
        <v>221788.3027082</v>
      </c>
      <c r="M15" s="214">
        <v>221301.07552119999</v>
      </c>
      <c r="N15" s="214">
        <v>314920.86714819999</v>
      </c>
      <c r="O15" s="214">
        <v>371080.86602259998</v>
      </c>
      <c r="P15" s="214">
        <v>2570358.7680600001</v>
      </c>
      <c r="Q15" s="214">
        <v>30336953.230620001</v>
      </c>
    </row>
    <row r="16" spans="1:18" ht="15" customHeight="1">
      <c r="A16" s="483" t="s">
        <v>483</v>
      </c>
      <c r="B16" s="214">
        <v>12925.36306</v>
      </c>
      <c r="C16" s="214">
        <v>3870.8508400000001</v>
      </c>
      <c r="D16" s="214">
        <v>304.24311999999998</v>
      </c>
      <c r="E16" s="214">
        <v>120.1785</v>
      </c>
      <c r="F16" s="214">
        <v>5.6</v>
      </c>
      <c r="G16" s="214">
        <v>2280.15733</v>
      </c>
      <c r="H16" s="214">
        <v>116.64948</v>
      </c>
      <c r="I16" s="214">
        <v>19623.042329999997</v>
      </c>
      <c r="J16" s="214">
        <v>1996854.9495166</v>
      </c>
      <c r="K16" s="214">
        <v>835332.51617999992</v>
      </c>
      <c r="L16" s="214">
        <v>25718.603859999999</v>
      </c>
      <c r="M16" s="214">
        <v>34691.723549999995</v>
      </c>
      <c r="N16" s="214">
        <v>58543.707581200004</v>
      </c>
      <c r="O16" s="214">
        <v>69003.561090000003</v>
      </c>
      <c r="P16" s="214">
        <v>20572.367699999999</v>
      </c>
      <c r="Q16" s="214">
        <v>3040717.4294799999</v>
      </c>
    </row>
    <row r="17" spans="1:17" ht="15" customHeight="1">
      <c r="A17" s="483" t="s">
        <v>484</v>
      </c>
      <c r="B17" s="214">
        <v>4976.56765</v>
      </c>
      <c r="C17" s="214">
        <v>2491.5298234000002</v>
      </c>
      <c r="D17" s="214">
        <v>79.888070000000013</v>
      </c>
      <c r="E17" s="214">
        <v>188.886</v>
      </c>
      <c r="F17" s="214">
        <v>227.62467000000001</v>
      </c>
      <c r="G17" s="214">
        <v>454.18656119999997</v>
      </c>
      <c r="H17" s="214">
        <v>165.90839000000003</v>
      </c>
      <c r="I17" s="214">
        <v>8584.5911599999999</v>
      </c>
      <c r="J17" s="214">
        <v>5746043.9212600002</v>
      </c>
      <c r="K17" s="214">
        <v>1458948.408722</v>
      </c>
      <c r="L17" s="214">
        <v>42564.190567400001</v>
      </c>
      <c r="M17" s="214">
        <v>58435.763420000003</v>
      </c>
      <c r="N17" s="214">
        <v>68956.7204814</v>
      </c>
      <c r="O17" s="214">
        <v>99873.838413999998</v>
      </c>
      <c r="P17" s="214">
        <v>181286.34606000001</v>
      </c>
      <c r="Q17" s="214">
        <v>7656109.1888999995</v>
      </c>
    </row>
    <row r="18" spans="1:17" ht="15" customHeight="1">
      <c r="A18" s="483" t="s">
        <v>485</v>
      </c>
      <c r="B18" s="214">
        <v>122.41927</v>
      </c>
      <c r="C18" s="214">
        <v>129.91092</v>
      </c>
      <c r="D18" s="214">
        <v>26.113389999999999</v>
      </c>
      <c r="E18" s="214">
        <v>13.460469999999999</v>
      </c>
      <c r="F18" s="214">
        <v>33.099899999999998</v>
      </c>
      <c r="G18" s="214">
        <v>0</v>
      </c>
      <c r="H18" s="214">
        <v>418.73982000000001</v>
      </c>
      <c r="I18" s="214">
        <v>743.74377000000004</v>
      </c>
      <c r="J18" s="214">
        <v>2037407.5167005998</v>
      </c>
      <c r="K18" s="214">
        <v>36695.518530000001</v>
      </c>
      <c r="L18" s="214">
        <v>6358.1594999999998</v>
      </c>
      <c r="M18" s="214">
        <v>914.75636999999995</v>
      </c>
      <c r="N18" s="214">
        <v>4772.8749662</v>
      </c>
      <c r="O18" s="214">
        <v>7634.8373300000003</v>
      </c>
      <c r="P18" s="214">
        <v>3083030.6770700002</v>
      </c>
      <c r="Q18" s="214">
        <v>5176814.3404700002</v>
      </c>
    </row>
    <row r="19" spans="1:17" ht="15" customHeight="1">
      <c r="A19" s="483" t="s">
        <v>486</v>
      </c>
      <c r="B19" s="214">
        <v>184197.7601138</v>
      </c>
      <c r="C19" s="214">
        <v>67531.257460399996</v>
      </c>
      <c r="D19" s="214">
        <v>1554.9076998</v>
      </c>
      <c r="E19" s="214">
        <v>6212.5101799999993</v>
      </c>
      <c r="F19" s="214">
        <v>13973.604002599999</v>
      </c>
      <c r="G19" s="214">
        <v>12959.4689464</v>
      </c>
      <c r="H19" s="214">
        <v>840.1803000000001</v>
      </c>
      <c r="I19" s="214">
        <v>287269.68870999996</v>
      </c>
      <c r="J19" s="214">
        <v>37652631.695799597</v>
      </c>
      <c r="K19" s="214">
        <v>9499367.9367772005</v>
      </c>
      <c r="L19" s="214">
        <v>215048.74583619999</v>
      </c>
      <c r="M19" s="214">
        <v>370958.45983300003</v>
      </c>
      <c r="N19" s="214">
        <v>553756.29103940004</v>
      </c>
      <c r="O19" s="214">
        <v>941995.49408760003</v>
      </c>
      <c r="P19" s="214">
        <v>2226033.5708499998</v>
      </c>
      <c r="Q19" s="214">
        <v>51459792.194260001</v>
      </c>
    </row>
    <row r="20" spans="1:17" ht="15" customHeight="1">
      <c r="A20" s="483" t="s">
        <v>487</v>
      </c>
      <c r="B20" s="214">
        <v>93162.074489999999</v>
      </c>
      <c r="C20" s="214">
        <v>1063.0640000000001</v>
      </c>
      <c r="D20" s="214">
        <v>907.99500999999998</v>
      </c>
      <c r="E20" s="214">
        <v>46.937959999999997</v>
      </c>
      <c r="F20" s="214">
        <v>576.89836000000003</v>
      </c>
      <c r="G20" s="214">
        <v>423.14195000000001</v>
      </c>
      <c r="H20" s="214">
        <v>49.633699999999997</v>
      </c>
      <c r="I20" s="214">
        <v>96229.745469999994</v>
      </c>
      <c r="J20" s="214">
        <v>2441516.5562300002</v>
      </c>
      <c r="K20" s="214">
        <v>15525.62075</v>
      </c>
      <c r="L20" s="214">
        <v>11423.545390000001</v>
      </c>
      <c r="M20" s="214">
        <v>706.25882999999999</v>
      </c>
      <c r="N20" s="214">
        <v>11109.479069999999</v>
      </c>
      <c r="O20" s="214">
        <v>2489.2213999999999</v>
      </c>
      <c r="P20" s="214">
        <v>3712.7894799999999</v>
      </c>
      <c r="Q20" s="214">
        <v>2486483.4711500001</v>
      </c>
    </row>
    <row r="21" spans="1:17" ht="15" customHeight="1">
      <c r="A21" s="483" t="s">
        <v>488</v>
      </c>
      <c r="B21" s="214">
        <v>32.574759999999998</v>
      </c>
      <c r="C21" s="214">
        <v>648.68392000000006</v>
      </c>
      <c r="D21" s="214">
        <v>0</v>
      </c>
      <c r="E21" s="214">
        <v>0</v>
      </c>
      <c r="F21" s="214">
        <v>0</v>
      </c>
      <c r="G21" s="214">
        <v>0</v>
      </c>
      <c r="H21" s="214">
        <v>0</v>
      </c>
      <c r="I21" s="214">
        <v>681.25868000000003</v>
      </c>
      <c r="J21" s="214">
        <v>269541.76116000005</v>
      </c>
      <c r="K21" s="214">
        <v>44496.78716</v>
      </c>
      <c r="L21" s="214">
        <v>940.14208999999994</v>
      </c>
      <c r="M21" s="214">
        <v>1512.6162300000001</v>
      </c>
      <c r="N21" s="214">
        <v>1395.9514054000001</v>
      </c>
      <c r="O21" s="214">
        <v>1053.3646999999999</v>
      </c>
      <c r="P21" s="214">
        <v>17130.512920000001</v>
      </c>
      <c r="Q21" s="214">
        <v>336071.13566999999</v>
      </c>
    </row>
    <row r="22" spans="1:17" ht="15" customHeight="1">
      <c r="A22" s="483" t="s">
        <v>489</v>
      </c>
      <c r="B22" s="214">
        <v>18442.850879999998</v>
      </c>
      <c r="C22" s="214">
        <v>1100.18398</v>
      </c>
      <c r="D22" s="214">
        <v>225.97345000000001</v>
      </c>
      <c r="E22" s="214">
        <v>182.74449999999999</v>
      </c>
      <c r="F22" s="214">
        <v>416.93871999999999</v>
      </c>
      <c r="G22" s="214">
        <v>70.19717</v>
      </c>
      <c r="H22" s="214">
        <v>10.465549999999999</v>
      </c>
      <c r="I22" s="214">
        <v>20449.35425</v>
      </c>
      <c r="J22" s="214">
        <v>4221657.4021753995</v>
      </c>
      <c r="K22" s="214">
        <v>538565.72606480005</v>
      </c>
      <c r="L22" s="214">
        <v>59867.858128399996</v>
      </c>
      <c r="M22" s="214">
        <v>34211.376000600001</v>
      </c>
      <c r="N22" s="214">
        <v>48227.238319799995</v>
      </c>
      <c r="O22" s="214">
        <v>27316.117280000002</v>
      </c>
      <c r="P22" s="214">
        <v>416308.76610000001</v>
      </c>
      <c r="Q22" s="214">
        <v>5346154.4840799998</v>
      </c>
    </row>
    <row r="23" spans="1:17" ht="15" customHeight="1">
      <c r="A23" s="483" t="s">
        <v>490</v>
      </c>
      <c r="B23" s="214">
        <v>32.534869999999998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32.534869999999998</v>
      </c>
      <c r="J23" s="214">
        <v>5853.9126500000002</v>
      </c>
      <c r="K23" s="214">
        <v>803.02827000000002</v>
      </c>
      <c r="L23" s="214">
        <v>11.94215</v>
      </c>
      <c r="M23" s="214">
        <v>8.8087599999999995</v>
      </c>
      <c r="N23" s="214">
        <v>0</v>
      </c>
      <c r="O23" s="214">
        <v>0</v>
      </c>
      <c r="P23" s="214">
        <v>321.01565000000005</v>
      </c>
      <c r="Q23" s="214">
        <v>6998.70748</v>
      </c>
    </row>
    <row r="24" spans="1:17" ht="15" customHeight="1">
      <c r="A24" s="483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0</v>
      </c>
      <c r="I24" s="214">
        <v>0</v>
      </c>
      <c r="J24" s="214">
        <v>68.674700000000001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875.13443000000007</v>
      </c>
      <c r="Q24" s="214">
        <v>943.80912999999998</v>
      </c>
    </row>
    <row r="25" spans="1:17" s="313" customFormat="1" ht="15" customHeight="1">
      <c r="A25" s="483" t="s">
        <v>492</v>
      </c>
      <c r="B25" s="214">
        <v>0</v>
      </c>
      <c r="C25" s="214">
        <v>0</v>
      </c>
      <c r="D25" s="214">
        <v>0</v>
      </c>
      <c r="E25" s="214">
        <v>0</v>
      </c>
      <c r="F25" s="214">
        <v>0</v>
      </c>
      <c r="G25" s="214">
        <v>0</v>
      </c>
      <c r="H25" s="214">
        <v>0</v>
      </c>
      <c r="I25" s="214">
        <v>0</v>
      </c>
      <c r="J25" s="214">
        <v>3056.0494199999998</v>
      </c>
      <c r="K25" s="214">
        <v>203.94161</v>
      </c>
      <c r="L25" s="214">
        <v>0</v>
      </c>
      <c r="M25" s="214">
        <v>18.31682</v>
      </c>
      <c r="N25" s="214">
        <v>0</v>
      </c>
      <c r="O25" s="214">
        <v>0</v>
      </c>
      <c r="P25" s="214">
        <v>1999.07302</v>
      </c>
      <c r="Q25" s="214">
        <v>5277.38087</v>
      </c>
    </row>
    <row r="26" spans="1:17" s="313" customFormat="1" ht="15" customHeight="1">
      <c r="A26" s="477" t="s">
        <v>67</v>
      </c>
      <c r="B26" s="485">
        <v>630033.64994260005</v>
      </c>
      <c r="C26" s="485">
        <v>184664.52263240001</v>
      </c>
      <c r="D26" s="485">
        <v>4561.5969806000003</v>
      </c>
      <c r="E26" s="485">
        <v>10445.912488599999</v>
      </c>
      <c r="F26" s="485">
        <v>28104.710527999996</v>
      </c>
      <c r="G26" s="485">
        <v>31328.757908600001</v>
      </c>
      <c r="H26" s="485">
        <v>31478.647909999996</v>
      </c>
      <c r="I26" s="485">
        <v>920617.79837999982</v>
      </c>
      <c r="J26" s="485">
        <v>157139824.09887695</v>
      </c>
      <c r="K26" s="485">
        <v>27447409.331702001</v>
      </c>
      <c r="L26" s="485">
        <v>851030.42735559982</v>
      </c>
      <c r="M26" s="485">
        <v>1093478.7546635999</v>
      </c>
      <c r="N26" s="485">
        <v>1600699.3151969998</v>
      </c>
      <c r="O26" s="485">
        <v>2875538.1253993995</v>
      </c>
      <c r="P26" s="485">
        <v>15156299.824290002</v>
      </c>
      <c r="Q26" s="485">
        <v>206164279.87756002</v>
      </c>
    </row>
    <row r="27" spans="1:17" ht="15" customHeight="1" thickBot="1">
      <c r="A27" s="357"/>
      <c r="B27" s="355"/>
      <c r="C27" s="356"/>
      <c r="D27" s="356"/>
      <c r="E27" s="356"/>
      <c r="F27" s="356"/>
      <c r="G27" s="356"/>
      <c r="H27" s="356"/>
      <c r="I27" s="356"/>
      <c r="J27" s="356"/>
      <c r="K27" s="356"/>
      <c r="L27" s="355"/>
      <c r="M27" s="355"/>
      <c r="N27" s="355"/>
      <c r="O27" s="355"/>
      <c r="P27" s="355"/>
      <c r="Q27" s="355"/>
    </row>
    <row r="28" spans="1:17" ht="15" customHeight="1">
      <c r="A28" s="301" t="s">
        <v>495</v>
      </c>
      <c r="B28" s="322"/>
      <c r="C28" s="312"/>
      <c r="D28" s="312"/>
      <c r="E28" s="312"/>
      <c r="F28" s="312"/>
      <c r="G28" s="312"/>
      <c r="H28" s="312"/>
      <c r="I28" s="312"/>
      <c r="J28" s="312"/>
      <c r="K28" s="312"/>
      <c r="L28" s="322"/>
      <c r="M28" s="322"/>
      <c r="N28" s="279"/>
      <c r="O28" s="279"/>
      <c r="P28" s="279"/>
      <c r="Q28" s="279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P41"/>
  <sheetViews>
    <sheetView zoomScale="70" zoomScaleNormal="70" workbookViewId="0">
      <selection sqref="A1:Q1"/>
    </sheetView>
  </sheetViews>
  <sheetFormatPr baseColWidth="10" defaultColWidth="9.140625" defaultRowHeight="12.75"/>
  <cols>
    <col min="1" max="1" width="76.85546875" style="305" customWidth="1"/>
    <col min="2" max="15" width="15.7109375" style="304" customWidth="1"/>
    <col min="16" max="256" width="9.140625" style="304"/>
    <col min="257" max="257" width="76.85546875" style="304" customWidth="1"/>
    <col min="258" max="271" width="15.7109375" style="304" customWidth="1"/>
    <col min="272" max="512" width="9.140625" style="304"/>
    <col min="513" max="513" width="76.85546875" style="304" customWidth="1"/>
    <col min="514" max="527" width="15.7109375" style="304" customWidth="1"/>
    <col min="528" max="768" width="9.140625" style="304"/>
    <col min="769" max="769" width="76.85546875" style="304" customWidth="1"/>
    <col min="770" max="783" width="15.7109375" style="304" customWidth="1"/>
    <col min="784" max="1024" width="9.140625" style="304"/>
    <col min="1025" max="1025" width="76.85546875" style="304" customWidth="1"/>
    <col min="1026" max="1039" width="15.7109375" style="304" customWidth="1"/>
    <col min="1040" max="1280" width="9.140625" style="304"/>
    <col min="1281" max="1281" width="76.85546875" style="304" customWidth="1"/>
    <col min="1282" max="1295" width="15.7109375" style="304" customWidth="1"/>
    <col min="1296" max="1536" width="9.140625" style="304"/>
    <col min="1537" max="1537" width="76.85546875" style="304" customWidth="1"/>
    <col min="1538" max="1551" width="15.7109375" style="304" customWidth="1"/>
    <col min="1552" max="1792" width="9.140625" style="304"/>
    <col min="1793" max="1793" width="76.85546875" style="304" customWidth="1"/>
    <col min="1794" max="1807" width="15.7109375" style="304" customWidth="1"/>
    <col min="1808" max="2048" width="9.140625" style="304"/>
    <col min="2049" max="2049" width="76.85546875" style="304" customWidth="1"/>
    <col min="2050" max="2063" width="15.7109375" style="304" customWidth="1"/>
    <col min="2064" max="2304" width="9.140625" style="304"/>
    <col min="2305" max="2305" width="76.85546875" style="304" customWidth="1"/>
    <col min="2306" max="2319" width="15.7109375" style="304" customWidth="1"/>
    <col min="2320" max="2560" width="9.140625" style="304"/>
    <col min="2561" max="2561" width="76.85546875" style="304" customWidth="1"/>
    <col min="2562" max="2575" width="15.7109375" style="304" customWidth="1"/>
    <col min="2576" max="2816" width="9.140625" style="304"/>
    <col min="2817" max="2817" width="76.85546875" style="304" customWidth="1"/>
    <col min="2818" max="2831" width="15.7109375" style="304" customWidth="1"/>
    <col min="2832" max="3072" width="9.140625" style="304"/>
    <col min="3073" max="3073" width="76.85546875" style="304" customWidth="1"/>
    <col min="3074" max="3087" width="15.7109375" style="304" customWidth="1"/>
    <col min="3088" max="3328" width="9.140625" style="304"/>
    <col min="3329" max="3329" width="76.85546875" style="304" customWidth="1"/>
    <col min="3330" max="3343" width="15.7109375" style="304" customWidth="1"/>
    <col min="3344" max="3584" width="9.140625" style="304"/>
    <col min="3585" max="3585" width="76.85546875" style="304" customWidth="1"/>
    <col min="3586" max="3599" width="15.7109375" style="304" customWidth="1"/>
    <col min="3600" max="3840" width="9.140625" style="304"/>
    <col min="3841" max="3841" width="76.85546875" style="304" customWidth="1"/>
    <col min="3842" max="3855" width="15.7109375" style="304" customWidth="1"/>
    <col min="3856" max="4096" width="9.140625" style="304"/>
    <col min="4097" max="4097" width="76.85546875" style="304" customWidth="1"/>
    <col min="4098" max="4111" width="15.7109375" style="304" customWidth="1"/>
    <col min="4112" max="4352" width="9.140625" style="304"/>
    <col min="4353" max="4353" width="76.85546875" style="304" customWidth="1"/>
    <col min="4354" max="4367" width="15.7109375" style="304" customWidth="1"/>
    <col min="4368" max="4608" width="9.140625" style="304"/>
    <col min="4609" max="4609" width="76.85546875" style="304" customWidth="1"/>
    <col min="4610" max="4623" width="15.7109375" style="304" customWidth="1"/>
    <col min="4624" max="4864" width="9.140625" style="304"/>
    <col min="4865" max="4865" width="76.85546875" style="304" customWidth="1"/>
    <col min="4866" max="4879" width="15.7109375" style="304" customWidth="1"/>
    <col min="4880" max="5120" width="9.140625" style="304"/>
    <col min="5121" max="5121" width="76.85546875" style="304" customWidth="1"/>
    <col min="5122" max="5135" width="15.7109375" style="304" customWidth="1"/>
    <col min="5136" max="5376" width="9.140625" style="304"/>
    <col min="5377" max="5377" width="76.85546875" style="304" customWidth="1"/>
    <col min="5378" max="5391" width="15.7109375" style="304" customWidth="1"/>
    <col min="5392" max="5632" width="9.140625" style="304"/>
    <col min="5633" max="5633" width="76.85546875" style="304" customWidth="1"/>
    <col min="5634" max="5647" width="15.7109375" style="304" customWidth="1"/>
    <col min="5648" max="5888" width="9.140625" style="304"/>
    <col min="5889" max="5889" width="76.85546875" style="304" customWidth="1"/>
    <col min="5890" max="5903" width="15.7109375" style="304" customWidth="1"/>
    <col min="5904" max="6144" width="9.140625" style="304"/>
    <col min="6145" max="6145" width="76.85546875" style="304" customWidth="1"/>
    <col min="6146" max="6159" width="15.7109375" style="304" customWidth="1"/>
    <col min="6160" max="6400" width="9.140625" style="304"/>
    <col min="6401" max="6401" width="76.85546875" style="304" customWidth="1"/>
    <col min="6402" max="6415" width="15.7109375" style="304" customWidth="1"/>
    <col min="6416" max="6656" width="9.140625" style="304"/>
    <col min="6657" max="6657" width="76.85546875" style="304" customWidth="1"/>
    <col min="6658" max="6671" width="15.7109375" style="304" customWidth="1"/>
    <col min="6672" max="6912" width="9.140625" style="304"/>
    <col min="6913" max="6913" width="76.85546875" style="304" customWidth="1"/>
    <col min="6914" max="6927" width="15.7109375" style="304" customWidth="1"/>
    <col min="6928" max="7168" width="9.140625" style="304"/>
    <col min="7169" max="7169" width="76.85546875" style="304" customWidth="1"/>
    <col min="7170" max="7183" width="15.7109375" style="304" customWidth="1"/>
    <col min="7184" max="7424" width="9.140625" style="304"/>
    <col min="7425" max="7425" width="76.85546875" style="304" customWidth="1"/>
    <col min="7426" max="7439" width="15.7109375" style="304" customWidth="1"/>
    <col min="7440" max="7680" width="9.140625" style="304"/>
    <col min="7681" max="7681" width="76.85546875" style="304" customWidth="1"/>
    <col min="7682" max="7695" width="15.7109375" style="304" customWidth="1"/>
    <col min="7696" max="7936" width="9.140625" style="304"/>
    <col min="7937" max="7937" width="76.85546875" style="304" customWidth="1"/>
    <col min="7938" max="7951" width="15.7109375" style="304" customWidth="1"/>
    <col min="7952" max="8192" width="9.140625" style="304"/>
    <col min="8193" max="8193" width="76.85546875" style="304" customWidth="1"/>
    <col min="8194" max="8207" width="15.7109375" style="304" customWidth="1"/>
    <col min="8208" max="8448" width="9.140625" style="304"/>
    <col min="8449" max="8449" width="76.85546875" style="304" customWidth="1"/>
    <col min="8450" max="8463" width="15.7109375" style="304" customWidth="1"/>
    <col min="8464" max="8704" width="9.140625" style="304"/>
    <col min="8705" max="8705" width="76.85546875" style="304" customWidth="1"/>
    <col min="8706" max="8719" width="15.7109375" style="304" customWidth="1"/>
    <col min="8720" max="8960" width="9.140625" style="304"/>
    <col min="8961" max="8961" width="76.85546875" style="304" customWidth="1"/>
    <col min="8962" max="8975" width="15.7109375" style="304" customWidth="1"/>
    <col min="8976" max="9216" width="9.140625" style="304"/>
    <col min="9217" max="9217" width="76.85546875" style="304" customWidth="1"/>
    <col min="9218" max="9231" width="15.7109375" style="304" customWidth="1"/>
    <col min="9232" max="9472" width="9.140625" style="304"/>
    <col min="9473" max="9473" width="76.85546875" style="304" customWidth="1"/>
    <col min="9474" max="9487" width="15.7109375" style="304" customWidth="1"/>
    <col min="9488" max="9728" width="9.140625" style="304"/>
    <col min="9729" max="9729" width="76.85546875" style="304" customWidth="1"/>
    <col min="9730" max="9743" width="15.7109375" style="304" customWidth="1"/>
    <col min="9744" max="9984" width="9.140625" style="304"/>
    <col min="9985" max="9985" width="76.85546875" style="304" customWidth="1"/>
    <col min="9986" max="9999" width="15.7109375" style="304" customWidth="1"/>
    <col min="10000" max="10240" width="9.140625" style="304"/>
    <col min="10241" max="10241" width="76.85546875" style="304" customWidth="1"/>
    <col min="10242" max="10255" width="15.7109375" style="304" customWidth="1"/>
    <col min="10256" max="10496" width="9.140625" style="304"/>
    <col min="10497" max="10497" width="76.85546875" style="304" customWidth="1"/>
    <col min="10498" max="10511" width="15.7109375" style="304" customWidth="1"/>
    <col min="10512" max="10752" width="9.140625" style="304"/>
    <col min="10753" max="10753" width="76.85546875" style="304" customWidth="1"/>
    <col min="10754" max="10767" width="15.7109375" style="304" customWidth="1"/>
    <col min="10768" max="11008" width="9.140625" style="304"/>
    <col min="11009" max="11009" width="76.85546875" style="304" customWidth="1"/>
    <col min="11010" max="11023" width="15.7109375" style="304" customWidth="1"/>
    <col min="11024" max="11264" width="9.140625" style="304"/>
    <col min="11265" max="11265" width="76.85546875" style="304" customWidth="1"/>
    <col min="11266" max="11279" width="15.7109375" style="304" customWidth="1"/>
    <col min="11280" max="11520" width="9.140625" style="304"/>
    <col min="11521" max="11521" width="76.85546875" style="304" customWidth="1"/>
    <col min="11522" max="11535" width="15.7109375" style="304" customWidth="1"/>
    <col min="11536" max="11776" width="9.140625" style="304"/>
    <col min="11777" max="11777" width="76.85546875" style="304" customWidth="1"/>
    <col min="11778" max="11791" width="15.7109375" style="304" customWidth="1"/>
    <col min="11792" max="12032" width="9.140625" style="304"/>
    <col min="12033" max="12033" width="76.85546875" style="304" customWidth="1"/>
    <col min="12034" max="12047" width="15.7109375" style="304" customWidth="1"/>
    <col min="12048" max="12288" width="9.140625" style="304"/>
    <col min="12289" max="12289" width="76.85546875" style="304" customWidth="1"/>
    <col min="12290" max="12303" width="15.7109375" style="304" customWidth="1"/>
    <col min="12304" max="12544" width="9.140625" style="304"/>
    <col min="12545" max="12545" width="76.85546875" style="304" customWidth="1"/>
    <col min="12546" max="12559" width="15.7109375" style="304" customWidth="1"/>
    <col min="12560" max="12800" width="9.140625" style="304"/>
    <col min="12801" max="12801" width="76.85546875" style="304" customWidth="1"/>
    <col min="12802" max="12815" width="15.7109375" style="304" customWidth="1"/>
    <col min="12816" max="13056" width="9.140625" style="304"/>
    <col min="13057" max="13057" width="76.85546875" style="304" customWidth="1"/>
    <col min="13058" max="13071" width="15.7109375" style="304" customWidth="1"/>
    <col min="13072" max="13312" width="9.140625" style="304"/>
    <col min="13313" max="13313" width="76.85546875" style="304" customWidth="1"/>
    <col min="13314" max="13327" width="15.7109375" style="304" customWidth="1"/>
    <col min="13328" max="13568" width="9.140625" style="304"/>
    <col min="13569" max="13569" width="76.85546875" style="304" customWidth="1"/>
    <col min="13570" max="13583" width="15.7109375" style="304" customWidth="1"/>
    <col min="13584" max="13824" width="9.140625" style="304"/>
    <col min="13825" max="13825" width="76.85546875" style="304" customWidth="1"/>
    <col min="13826" max="13839" width="15.7109375" style="304" customWidth="1"/>
    <col min="13840" max="14080" width="9.140625" style="304"/>
    <col min="14081" max="14081" width="76.85546875" style="304" customWidth="1"/>
    <col min="14082" max="14095" width="15.7109375" style="304" customWidth="1"/>
    <col min="14096" max="14336" width="9.140625" style="304"/>
    <col min="14337" max="14337" width="76.85546875" style="304" customWidth="1"/>
    <col min="14338" max="14351" width="15.7109375" style="304" customWidth="1"/>
    <col min="14352" max="14592" width="9.140625" style="304"/>
    <col min="14593" max="14593" width="76.85546875" style="304" customWidth="1"/>
    <col min="14594" max="14607" width="15.7109375" style="304" customWidth="1"/>
    <col min="14608" max="14848" width="9.140625" style="304"/>
    <col min="14849" max="14849" width="76.85546875" style="304" customWidth="1"/>
    <col min="14850" max="14863" width="15.7109375" style="304" customWidth="1"/>
    <col min="14864" max="15104" width="9.140625" style="304"/>
    <col min="15105" max="15105" width="76.85546875" style="304" customWidth="1"/>
    <col min="15106" max="15119" width="15.7109375" style="304" customWidth="1"/>
    <col min="15120" max="15360" width="9.140625" style="304"/>
    <col min="15361" max="15361" width="76.85546875" style="304" customWidth="1"/>
    <col min="15362" max="15375" width="15.7109375" style="304" customWidth="1"/>
    <col min="15376" max="15616" width="9.140625" style="304"/>
    <col min="15617" max="15617" width="76.85546875" style="304" customWidth="1"/>
    <col min="15618" max="15631" width="15.7109375" style="304" customWidth="1"/>
    <col min="15632" max="15872" width="9.140625" style="304"/>
    <col min="15873" max="15873" width="76.85546875" style="304" customWidth="1"/>
    <col min="15874" max="15887" width="15.7109375" style="304" customWidth="1"/>
    <col min="15888" max="16128" width="9.140625" style="304"/>
    <col min="16129" max="16129" width="76.85546875" style="304" customWidth="1"/>
    <col min="16130" max="16143" width="15.7109375" style="304" customWidth="1"/>
    <col min="16144" max="16384" width="9.140625" style="304"/>
  </cols>
  <sheetData>
    <row r="1" spans="1:16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604" t="s">
        <v>1158</v>
      </c>
    </row>
    <row r="2" spans="1:16" s="332" customFormat="1" ht="15" customHeight="1">
      <c r="A2" s="708" t="s">
        <v>524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</row>
    <row r="3" spans="1:16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</row>
    <row r="4" spans="1:16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</row>
    <row r="5" spans="1:16" ht="15" customHeight="1">
      <c r="A5" s="358"/>
      <c r="B5" s="292"/>
      <c r="C5" s="359"/>
      <c r="D5" s="359"/>
      <c r="E5" s="359"/>
      <c r="F5" s="359"/>
      <c r="G5" s="359"/>
      <c r="H5" s="292"/>
      <c r="I5" s="292"/>
      <c r="J5" s="330"/>
      <c r="K5" s="292"/>
      <c r="L5" s="292"/>
      <c r="M5" s="292"/>
      <c r="N5" s="292"/>
      <c r="O5" s="330"/>
    </row>
    <row r="6" spans="1:16" ht="30" customHeight="1">
      <c r="A6" s="477" t="s">
        <v>502</v>
      </c>
      <c r="B6" s="496" t="s">
        <v>53</v>
      </c>
      <c r="C6" s="496" t="s">
        <v>54</v>
      </c>
      <c r="D6" s="496" t="s">
        <v>55</v>
      </c>
      <c r="E6" s="496" t="s">
        <v>56</v>
      </c>
      <c r="F6" s="496" t="s">
        <v>57</v>
      </c>
      <c r="G6" s="496" t="s">
        <v>58</v>
      </c>
      <c r="H6" s="496" t="s">
        <v>59</v>
      </c>
      <c r="I6" s="496" t="s">
        <v>60</v>
      </c>
      <c r="J6" s="496" t="s">
        <v>61</v>
      </c>
      <c r="K6" s="496" t="s">
        <v>62</v>
      </c>
      <c r="L6" s="496" t="s">
        <v>63</v>
      </c>
      <c r="M6" s="496" t="s">
        <v>65</v>
      </c>
      <c r="N6" s="460" t="s">
        <v>475</v>
      </c>
      <c r="O6" s="497" t="s">
        <v>66</v>
      </c>
    </row>
    <row r="7" spans="1:16" ht="15" customHeight="1">
      <c r="A7" s="498" t="s">
        <v>80</v>
      </c>
      <c r="B7" s="214">
        <v>5300038.7116</v>
      </c>
      <c r="C7" s="214">
        <v>7310001.33598</v>
      </c>
      <c r="D7" s="214">
        <v>2757828.2211500001</v>
      </c>
      <c r="E7" s="214">
        <v>9529534.4292099997</v>
      </c>
      <c r="F7" s="214">
        <v>6350644.56085</v>
      </c>
      <c r="G7" s="214">
        <v>4394711.23685</v>
      </c>
      <c r="H7" s="214">
        <v>3455881.4449999998</v>
      </c>
      <c r="I7" s="214">
        <v>0</v>
      </c>
      <c r="J7" s="214">
        <v>78113.918569999994</v>
      </c>
      <c r="K7" s="214">
        <v>2540339.99266</v>
      </c>
      <c r="L7" s="214">
        <v>459793.66454000003</v>
      </c>
      <c r="M7" s="214">
        <v>0</v>
      </c>
      <c r="N7" s="214">
        <v>42176887.516410001</v>
      </c>
      <c r="O7" s="33">
        <v>0.22081217499209893</v>
      </c>
    </row>
    <row r="8" spans="1:16" ht="15" customHeight="1">
      <c r="A8" s="498" t="s">
        <v>81</v>
      </c>
      <c r="B8" s="214">
        <v>25384.323980000001</v>
      </c>
      <c r="C8" s="214">
        <v>7888.6127300000007</v>
      </c>
      <c r="D8" s="214">
        <v>11559.730670000001</v>
      </c>
      <c r="E8" s="214">
        <v>14649.909369999999</v>
      </c>
      <c r="F8" s="214">
        <v>28836.957489999997</v>
      </c>
      <c r="G8" s="214">
        <v>29574.795979999999</v>
      </c>
      <c r="H8" s="214">
        <v>2347.00612</v>
      </c>
      <c r="I8" s="214">
        <v>0</v>
      </c>
      <c r="J8" s="214">
        <v>0</v>
      </c>
      <c r="K8" s="214">
        <v>0</v>
      </c>
      <c r="L8" s="214">
        <v>0</v>
      </c>
      <c r="M8" s="214">
        <v>9006.4794299999994</v>
      </c>
      <c r="N8" s="214">
        <v>129247.81576999999</v>
      </c>
      <c r="O8" s="33">
        <v>6.7666186372922329E-4</v>
      </c>
    </row>
    <row r="9" spans="1:16" ht="15" customHeight="1">
      <c r="A9" s="498" t="s">
        <v>82</v>
      </c>
      <c r="B9" s="214">
        <v>45737.092850000001</v>
      </c>
      <c r="C9" s="214">
        <v>743170.86511000001</v>
      </c>
      <c r="D9" s="214">
        <v>0</v>
      </c>
      <c r="E9" s="214">
        <v>648597.88014000002</v>
      </c>
      <c r="F9" s="214">
        <v>0</v>
      </c>
      <c r="G9" s="214">
        <v>52500</v>
      </c>
      <c r="H9" s="214">
        <v>0</v>
      </c>
      <c r="I9" s="214">
        <v>0</v>
      </c>
      <c r="J9" s="214">
        <v>0</v>
      </c>
      <c r="K9" s="214">
        <v>0</v>
      </c>
      <c r="L9" s="214">
        <v>0</v>
      </c>
      <c r="M9" s="214">
        <v>0</v>
      </c>
      <c r="N9" s="214">
        <v>1490005.8381000001</v>
      </c>
      <c r="O9" s="33">
        <v>7.8007517679861017E-3</v>
      </c>
    </row>
    <row r="10" spans="1:16" ht="15" customHeight="1">
      <c r="A10" s="498" t="s">
        <v>1144</v>
      </c>
      <c r="B10" s="214">
        <v>614418.60985999997</v>
      </c>
      <c r="C10" s="214">
        <v>1545464.1330299999</v>
      </c>
      <c r="D10" s="214">
        <v>25112.612289999997</v>
      </c>
      <c r="E10" s="214">
        <v>797237.76627999998</v>
      </c>
      <c r="F10" s="214">
        <v>840704.32873000007</v>
      </c>
      <c r="G10" s="214">
        <v>0</v>
      </c>
      <c r="H10" s="214">
        <v>0</v>
      </c>
      <c r="I10" s="214">
        <v>0</v>
      </c>
      <c r="J10" s="214">
        <v>11662</v>
      </c>
      <c r="K10" s="214">
        <v>12575.319529999999</v>
      </c>
      <c r="L10" s="214">
        <v>0</v>
      </c>
      <c r="M10" s="214">
        <v>0</v>
      </c>
      <c r="N10" s="214">
        <v>3847174.7697200002</v>
      </c>
      <c r="O10" s="33">
        <v>2.0141434764385582E-2</v>
      </c>
    </row>
    <row r="11" spans="1:16" ht="15" customHeight="1">
      <c r="A11" s="498" t="s">
        <v>95</v>
      </c>
      <c r="B11" s="214">
        <v>1983027.83029</v>
      </c>
      <c r="C11" s="214">
        <v>2047858.05073</v>
      </c>
      <c r="D11" s="214">
        <v>1651122.1058099999</v>
      </c>
      <c r="E11" s="214">
        <v>2447123.8957199999</v>
      </c>
      <c r="F11" s="214">
        <v>2192791.1851999997</v>
      </c>
      <c r="G11" s="214">
        <v>2663842.9989899998</v>
      </c>
      <c r="H11" s="214">
        <v>1413952.7808000001</v>
      </c>
      <c r="I11" s="214">
        <v>0</v>
      </c>
      <c r="J11" s="214">
        <v>10708.204009999999</v>
      </c>
      <c r="K11" s="214">
        <v>373145.33083999995</v>
      </c>
      <c r="L11" s="214">
        <v>214455.46182</v>
      </c>
      <c r="M11" s="214">
        <v>0</v>
      </c>
      <c r="N11" s="214">
        <v>14998027.844210001</v>
      </c>
      <c r="O11" s="33">
        <v>7.8520425377134592E-2</v>
      </c>
    </row>
    <row r="12" spans="1:16" ht="15" customHeight="1">
      <c r="A12" s="498" t="s">
        <v>96</v>
      </c>
      <c r="B12" s="214">
        <v>388426.17082</v>
      </c>
      <c r="C12" s="214">
        <v>654894.77674</v>
      </c>
      <c r="D12" s="214">
        <v>450697.90736000001</v>
      </c>
      <c r="E12" s="214">
        <v>355193.01127999998</v>
      </c>
      <c r="F12" s="214">
        <v>323623.79918000003</v>
      </c>
      <c r="G12" s="214">
        <v>513000.57997000002</v>
      </c>
      <c r="H12" s="214">
        <v>156440.70740000001</v>
      </c>
      <c r="I12" s="214">
        <v>1698.09476</v>
      </c>
      <c r="J12" s="214">
        <v>0</v>
      </c>
      <c r="K12" s="214">
        <v>90075.108430000008</v>
      </c>
      <c r="L12" s="214">
        <v>166398.49393999999</v>
      </c>
      <c r="M12" s="214">
        <v>46922.023009999997</v>
      </c>
      <c r="N12" s="214">
        <v>3147370.67289</v>
      </c>
      <c r="O12" s="33">
        <v>1.6477692042040512E-2</v>
      </c>
    </row>
    <row r="13" spans="1:16" ht="15" customHeight="1">
      <c r="A13" s="498" t="s">
        <v>1148</v>
      </c>
      <c r="B13" s="214">
        <v>24855.459460000002</v>
      </c>
      <c r="C13" s="214">
        <v>2701.0648999999999</v>
      </c>
      <c r="D13" s="214">
        <v>86865.419069999989</v>
      </c>
      <c r="E13" s="214">
        <v>2611.7722899999999</v>
      </c>
      <c r="F13" s="214">
        <v>1409.1434999999999</v>
      </c>
      <c r="G13" s="214">
        <v>0</v>
      </c>
      <c r="H13" s="214">
        <v>176.08</v>
      </c>
      <c r="I13" s="214">
        <v>0</v>
      </c>
      <c r="J13" s="214">
        <v>0</v>
      </c>
      <c r="K13" s="214">
        <v>12884.12811</v>
      </c>
      <c r="L13" s="214">
        <v>941.77440999999999</v>
      </c>
      <c r="M13" s="214">
        <v>2263.8478</v>
      </c>
      <c r="N13" s="214">
        <v>134708.68953999999</v>
      </c>
      <c r="O13" s="33">
        <v>7.0525163138436011E-4</v>
      </c>
    </row>
    <row r="14" spans="1:16" ht="15" customHeight="1">
      <c r="A14" s="498" t="s">
        <v>1149</v>
      </c>
      <c r="B14" s="214">
        <v>68885.769620000006</v>
      </c>
      <c r="C14" s="214">
        <v>180534.46414</v>
      </c>
      <c r="D14" s="214">
        <v>86878.634890000001</v>
      </c>
      <c r="E14" s="214">
        <v>22683.093100000002</v>
      </c>
      <c r="F14" s="214">
        <v>0</v>
      </c>
      <c r="G14" s="214">
        <v>0</v>
      </c>
      <c r="H14" s="214">
        <v>1862.59761</v>
      </c>
      <c r="I14" s="214">
        <v>15.1105</v>
      </c>
      <c r="J14" s="214">
        <v>16766.043399999999</v>
      </c>
      <c r="K14" s="214">
        <v>117128.45306</v>
      </c>
      <c r="L14" s="214">
        <v>34762.637060000001</v>
      </c>
      <c r="M14" s="214">
        <v>55094.631890000004</v>
      </c>
      <c r="N14" s="214">
        <v>584611.43527000002</v>
      </c>
      <c r="O14" s="33">
        <v>3.0606649790598192E-3</v>
      </c>
    </row>
    <row r="15" spans="1:16" ht="15" customHeight="1">
      <c r="A15" s="498" t="s">
        <v>1150</v>
      </c>
      <c r="B15" s="214">
        <v>0</v>
      </c>
      <c r="C15" s="214">
        <v>0</v>
      </c>
      <c r="D15" s="214">
        <v>7271.9931999999999</v>
      </c>
      <c r="E15" s="214">
        <v>0</v>
      </c>
      <c r="F15" s="214">
        <v>0</v>
      </c>
      <c r="G15" s="214">
        <v>0</v>
      </c>
      <c r="H15" s="214">
        <v>0</v>
      </c>
      <c r="I15" s="214">
        <v>0</v>
      </c>
      <c r="J15" s="214">
        <v>0</v>
      </c>
      <c r="K15" s="214">
        <v>2070.2996600000001</v>
      </c>
      <c r="L15" s="214">
        <v>0</v>
      </c>
      <c r="M15" s="214">
        <v>0</v>
      </c>
      <c r="N15" s="214">
        <v>9342.2928599999996</v>
      </c>
      <c r="O15" s="33">
        <v>4.8910484564019461E-5</v>
      </c>
    </row>
    <row r="16" spans="1:16" ht="15" customHeight="1">
      <c r="A16" s="498" t="s">
        <v>525</v>
      </c>
      <c r="B16" s="214">
        <v>101499.63959000001</v>
      </c>
      <c r="C16" s="214">
        <v>26672.810579999998</v>
      </c>
      <c r="D16" s="214">
        <v>52623.221969999999</v>
      </c>
      <c r="E16" s="214">
        <v>158328.27976</v>
      </c>
      <c r="F16" s="214">
        <v>0</v>
      </c>
      <c r="G16" s="214">
        <v>0</v>
      </c>
      <c r="H16" s="214">
        <v>7000</v>
      </c>
      <c r="I16" s="214">
        <v>0</v>
      </c>
      <c r="J16" s="214">
        <v>0</v>
      </c>
      <c r="K16" s="214">
        <v>40139.313030000005</v>
      </c>
      <c r="L16" s="214">
        <v>1779.8439799999999</v>
      </c>
      <c r="M16" s="214">
        <v>0</v>
      </c>
      <c r="N16" s="214">
        <v>388043.10891000001</v>
      </c>
      <c r="O16" s="33">
        <v>2.0315544345413166E-3</v>
      </c>
    </row>
    <row r="17" spans="1:15" ht="15" customHeight="1">
      <c r="A17" s="498" t="s">
        <v>526</v>
      </c>
      <c r="B17" s="214">
        <v>1062715.2376699999</v>
      </c>
      <c r="C17" s="214">
        <v>457976.68398999999</v>
      </c>
      <c r="D17" s="214">
        <v>272378.13876</v>
      </c>
      <c r="E17" s="214">
        <v>257452.93650000001</v>
      </c>
      <c r="F17" s="214">
        <v>0</v>
      </c>
      <c r="G17" s="214">
        <v>0</v>
      </c>
      <c r="H17" s="214">
        <v>73670.270359999995</v>
      </c>
      <c r="I17" s="214">
        <v>0</v>
      </c>
      <c r="J17" s="214">
        <v>0</v>
      </c>
      <c r="K17" s="214">
        <v>493973.11973999999</v>
      </c>
      <c r="L17" s="214">
        <v>30851.094850000001</v>
      </c>
      <c r="M17" s="214">
        <v>0</v>
      </c>
      <c r="N17" s="214">
        <v>2649017.4818700003</v>
      </c>
      <c r="O17" s="33">
        <v>1.3868622039410179E-2</v>
      </c>
    </row>
    <row r="18" spans="1:15" ht="15" customHeight="1">
      <c r="A18" s="498" t="s">
        <v>85</v>
      </c>
      <c r="B18" s="214">
        <v>240074.52578999999</v>
      </c>
      <c r="C18" s="214">
        <v>2321828.2449599998</v>
      </c>
      <c r="D18" s="214">
        <v>2104623.50061</v>
      </c>
      <c r="E18" s="214">
        <v>687648.48579999991</v>
      </c>
      <c r="F18" s="214">
        <v>325625.66249999998</v>
      </c>
      <c r="G18" s="214">
        <v>117234.79073000001</v>
      </c>
      <c r="H18" s="214">
        <v>595810.7058</v>
      </c>
      <c r="I18" s="214">
        <v>3649599.9989499999</v>
      </c>
      <c r="J18" s="214">
        <v>0</v>
      </c>
      <c r="K18" s="214">
        <v>2577710.0359999998</v>
      </c>
      <c r="L18" s="214">
        <v>686082.43110000005</v>
      </c>
      <c r="M18" s="214">
        <v>1437043.8391199999</v>
      </c>
      <c r="N18" s="214">
        <v>14743282.22136</v>
      </c>
      <c r="O18" s="33">
        <v>7.7186734382763814E-2</v>
      </c>
    </row>
    <row r="19" spans="1:15" ht="15" customHeight="1">
      <c r="A19" s="498" t="s">
        <v>87</v>
      </c>
      <c r="B19" s="214">
        <v>0</v>
      </c>
      <c r="C19" s="214">
        <v>1395175.11772</v>
      </c>
      <c r="D19" s="214">
        <v>91759.07763</v>
      </c>
      <c r="E19" s="214">
        <v>565205.99901000003</v>
      </c>
      <c r="F19" s="214">
        <v>273829.39327</v>
      </c>
      <c r="G19" s="214">
        <v>202867.51350999999</v>
      </c>
      <c r="H19" s="214">
        <v>34524.895929999999</v>
      </c>
      <c r="I19" s="214">
        <v>8962441.9839599989</v>
      </c>
      <c r="J19" s="214">
        <v>0</v>
      </c>
      <c r="K19" s="214">
        <v>3042533.1447899998</v>
      </c>
      <c r="L19" s="214">
        <v>17113.93835</v>
      </c>
      <c r="M19" s="214">
        <v>2783275.5922900001</v>
      </c>
      <c r="N19" s="214">
        <v>17368726.656459998</v>
      </c>
      <c r="O19" s="33">
        <v>9.0931942485418943E-2</v>
      </c>
    </row>
    <row r="20" spans="1:15" ht="15" customHeight="1">
      <c r="A20" s="498" t="s">
        <v>88</v>
      </c>
      <c r="B20" s="214">
        <v>1147842.8032200001</v>
      </c>
      <c r="C20" s="214">
        <v>1118439.4142100001</v>
      </c>
      <c r="D20" s="214">
        <v>2112093.8705099998</v>
      </c>
      <c r="E20" s="214">
        <v>584680.87195000006</v>
      </c>
      <c r="F20" s="214">
        <v>856074.8554</v>
      </c>
      <c r="G20" s="214">
        <v>1442076.8821500002</v>
      </c>
      <c r="H20" s="214">
        <v>1522783.9324</v>
      </c>
      <c r="I20" s="214">
        <v>438007.92524999997</v>
      </c>
      <c r="J20" s="214">
        <v>0</v>
      </c>
      <c r="K20" s="214">
        <v>1438904.53569</v>
      </c>
      <c r="L20" s="214">
        <v>1138984.93768</v>
      </c>
      <c r="M20" s="214">
        <v>1461402.5643699998</v>
      </c>
      <c r="N20" s="214">
        <v>13261292.592829999</v>
      </c>
      <c r="O20" s="33">
        <v>6.9427950544954042E-2</v>
      </c>
    </row>
    <row r="21" spans="1:15" ht="15" customHeight="1">
      <c r="A21" s="498" t="s">
        <v>527</v>
      </c>
      <c r="B21" s="214">
        <v>0</v>
      </c>
      <c r="C21" s="214">
        <v>0</v>
      </c>
      <c r="D21" s="214">
        <v>0</v>
      </c>
      <c r="E21" s="214">
        <v>0</v>
      </c>
      <c r="F21" s="214">
        <v>0</v>
      </c>
      <c r="G21" s="214">
        <v>0</v>
      </c>
      <c r="H21" s="214">
        <v>0</v>
      </c>
      <c r="I21" s="214">
        <v>0</v>
      </c>
      <c r="J21" s="214">
        <v>0</v>
      </c>
      <c r="K21" s="214">
        <v>0</v>
      </c>
      <c r="L21" s="214">
        <v>0</v>
      </c>
      <c r="M21" s="214">
        <v>0</v>
      </c>
      <c r="N21" s="214">
        <v>0</v>
      </c>
      <c r="O21" s="33">
        <v>0</v>
      </c>
    </row>
    <row r="22" spans="1:15" ht="15" customHeight="1">
      <c r="A22" s="498" t="s">
        <v>89</v>
      </c>
      <c r="B22" s="214">
        <v>0</v>
      </c>
      <c r="C22" s="214">
        <v>0</v>
      </c>
      <c r="D22" s="214">
        <v>0</v>
      </c>
      <c r="E22" s="214">
        <v>0</v>
      </c>
      <c r="F22" s="214">
        <v>0</v>
      </c>
      <c r="G22" s="214">
        <v>0</v>
      </c>
      <c r="H22" s="214">
        <v>0</v>
      </c>
      <c r="I22" s="214">
        <v>0</v>
      </c>
      <c r="J22" s="214">
        <v>0</v>
      </c>
      <c r="K22" s="214">
        <v>0</v>
      </c>
      <c r="L22" s="214">
        <v>0</v>
      </c>
      <c r="M22" s="214">
        <v>0</v>
      </c>
      <c r="N22" s="214">
        <v>0</v>
      </c>
      <c r="O22" s="33">
        <v>0</v>
      </c>
    </row>
    <row r="23" spans="1:15" ht="15" customHeight="1">
      <c r="A23" s="498" t="s">
        <v>90</v>
      </c>
      <c r="B23" s="214">
        <v>0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0</v>
      </c>
      <c r="J23" s="214">
        <v>0</v>
      </c>
      <c r="K23" s="214">
        <v>0</v>
      </c>
      <c r="L23" s="214">
        <v>0</v>
      </c>
      <c r="M23" s="214">
        <v>0</v>
      </c>
      <c r="N23" s="214">
        <v>0</v>
      </c>
      <c r="O23" s="33">
        <v>0</v>
      </c>
    </row>
    <row r="24" spans="1:15" ht="15" customHeight="1">
      <c r="A24" s="498" t="s">
        <v>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0</v>
      </c>
      <c r="I24" s="214">
        <v>0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33">
        <v>0</v>
      </c>
    </row>
    <row r="25" spans="1:15" ht="15" customHeight="1">
      <c r="A25" s="498" t="s">
        <v>1145</v>
      </c>
      <c r="B25" s="214">
        <v>4163.01919</v>
      </c>
      <c r="C25" s="214">
        <v>1917579.1331300002</v>
      </c>
      <c r="D25" s="214">
        <v>105337.95323999999</v>
      </c>
      <c r="E25" s="214">
        <v>70757.980680000008</v>
      </c>
      <c r="F25" s="214">
        <v>521.09003999999993</v>
      </c>
      <c r="G25" s="214">
        <v>0</v>
      </c>
      <c r="H25" s="214">
        <v>98</v>
      </c>
      <c r="I25" s="214">
        <v>769033.10627999995</v>
      </c>
      <c r="J25" s="214">
        <v>0</v>
      </c>
      <c r="K25" s="214">
        <v>1683805.05052</v>
      </c>
      <c r="L25" s="214">
        <v>30872.05214</v>
      </c>
      <c r="M25" s="214">
        <v>2050668.81299</v>
      </c>
      <c r="N25" s="214">
        <v>6632836.198210001</v>
      </c>
      <c r="O25" s="33">
        <v>3.4725440247890045E-2</v>
      </c>
    </row>
    <row r="26" spans="1:15" ht="15" customHeight="1">
      <c r="A26" s="498" t="s">
        <v>1146</v>
      </c>
      <c r="B26" s="214">
        <v>16260.284949999999</v>
      </c>
      <c r="C26" s="214">
        <v>227359.5099</v>
      </c>
      <c r="D26" s="214">
        <v>83945.231169999999</v>
      </c>
      <c r="E26" s="214">
        <v>19891.362059999999</v>
      </c>
      <c r="F26" s="214">
        <v>176.61997</v>
      </c>
      <c r="G26" s="214">
        <v>0</v>
      </c>
      <c r="H26" s="214">
        <v>1831.6483600000001</v>
      </c>
      <c r="I26" s="214">
        <v>14433.918519999999</v>
      </c>
      <c r="J26" s="214">
        <v>0</v>
      </c>
      <c r="K26" s="214">
        <v>425893.35450999998</v>
      </c>
      <c r="L26" s="214">
        <v>55864.894060000006</v>
      </c>
      <c r="M26" s="214">
        <v>319108.18189000001</v>
      </c>
      <c r="N26" s="214">
        <v>1164765.0053900001</v>
      </c>
      <c r="O26" s="33">
        <v>6.0979913251014957E-3</v>
      </c>
    </row>
    <row r="27" spans="1:15" ht="15" customHeight="1">
      <c r="A27" s="498" t="s">
        <v>1147</v>
      </c>
      <c r="B27" s="214">
        <v>0</v>
      </c>
      <c r="C27" s="214">
        <v>30401.327160000001</v>
      </c>
      <c r="D27" s="214">
        <v>10842.78341</v>
      </c>
      <c r="E27" s="214">
        <v>0</v>
      </c>
      <c r="F27" s="214">
        <v>0</v>
      </c>
      <c r="G27" s="214">
        <v>0</v>
      </c>
      <c r="H27" s="214">
        <v>0</v>
      </c>
      <c r="I27" s="214">
        <v>0</v>
      </c>
      <c r="J27" s="214">
        <v>0</v>
      </c>
      <c r="K27" s="214">
        <v>45715.567000000003</v>
      </c>
      <c r="L27" s="214">
        <v>168.25668999999999</v>
      </c>
      <c r="M27" s="214">
        <v>0</v>
      </c>
      <c r="N27" s="214">
        <v>87127.934259999995</v>
      </c>
      <c r="O27" s="33">
        <v>4.5614813703438452E-4</v>
      </c>
    </row>
    <row r="28" spans="1:15" ht="15" customHeight="1">
      <c r="A28" s="498" t="s">
        <v>83</v>
      </c>
      <c r="B28" s="214">
        <v>3294412.10249</v>
      </c>
      <c r="C28" s="214">
        <v>2222747.9336599996</v>
      </c>
      <c r="D28" s="214">
        <v>5338183.7838699995</v>
      </c>
      <c r="E28" s="214">
        <v>1181079.69671</v>
      </c>
      <c r="F28" s="214">
        <v>2691856.3828000003</v>
      </c>
      <c r="G28" s="214">
        <v>1038103.7548999999</v>
      </c>
      <c r="H28" s="214">
        <v>1556741.3171099999</v>
      </c>
      <c r="I28" s="214">
        <v>170810.39208000002</v>
      </c>
      <c r="J28" s="214">
        <v>0</v>
      </c>
      <c r="K28" s="214">
        <v>1024096.94082</v>
      </c>
      <c r="L28" s="214">
        <v>772173.45282000001</v>
      </c>
      <c r="M28" s="214">
        <v>111144.98473000001</v>
      </c>
      <c r="N28" s="214">
        <v>19401350.74199</v>
      </c>
      <c r="O28" s="33">
        <v>0.10157350879570151</v>
      </c>
    </row>
    <row r="29" spans="1:15" ht="15" customHeight="1">
      <c r="A29" s="498" t="s">
        <v>528</v>
      </c>
      <c r="B29" s="214">
        <v>466679.77544</v>
      </c>
      <c r="C29" s="214">
        <v>215256.18502999999</v>
      </c>
      <c r="D29" s="214">
        <v>17.830479999999998</v>
      </c>
      <c r="E29" s="214">
        <v>121023.96929000001</v>
      </c>
      <c r="F29" s="214">
        <v>109942.48536000001</v>
      </c>
      <c r="G29" s="214">
        <v>0</v>
      </c>
      <c r="H29" s="214">
        <v>944.04707999999994</v>
      </c>
      <c r="I29" s="214">
        <v>969023.78812000004</v>
      </c>
      <c r="J29" s="214">
        <v>0</v>
      </c>
      <c r="K29" s="214">
        <v>298646.58596</v>
      </c>
      <c r="L29" s="214">
        <v>53.821309999999997</v>
      </c>
      <c r="M29" s="214">
        <v>15386.19671</v>
      </c>
      <c r="N29" s="214">
        <v>2196974.6847799998</v>
      </c>
      <c r="O29" s="33">
        <v>1.1502004702459488E-2</v>
      </c>
    </row>
    <row r="30" spans="1:15" ht="15" customHeight="1">
      <c r="A30" s="499" t="s">
        <v>529</v>
      </c>
      <c r="B30" s="214">
        <v>0</v>
      </c>
      <c r="C30" s="214">
        <v>1626.7337399999999</v>
      </c>
      <c r="D30" s="214">
        <v>0</v>
      </c>
      <c r="E30" s="214">
        <v>0</v>
      </c>
      <c r="F30" s="214">
        <v>0</v>
      </c>
      <c r="G30" s="214">
        <v>0</v>
      </c>
      <c r="H30" s="214">
        <v>0</v>
      </c>
      <c r="I30" s="214">
        <v>468.16662000000002</v>
      </c>
      <c r="J30" s="214">
        <v>0</v>
      </c>
      <c r="K30" s="214">
        <v>137.25301000000002</v>
      </c>
      <c r="L30" s="214">
        <v>16.68891</v>
      </c>
      <c r="M30" s="214">
        <v>0</v>
      </c>
      <c r="N30" s="214">
        <v>2248.8422799999998</v>
      </c>
      <c r="O30" s="33">
        <v>1.1773551447289388E-5</v>
      </c>
    </row>
    <row r="31" spans="1:15" ht="15" customHeight="1">
      <c r="A31" s="498" t="s">
        <v>530</v>
      </c>
      <c r="B31" s="214">
        <v>5642475.3318800004</v>
      </c>
      <c r="C31" s="214">
        <v>6509335.0726499995</v>
      </c>
      <c r="D31" s="214">
        <v>10562842.28049</v>
      </c>
      <c r="E31" s="214">
        <v>462648.99579000002</v>
      </c>
      <c r="F31" s="214">
        <v>2212528.1874199999</v>
      </c>
      <c r="G31" s="214">
        <v>2068490.7487000001</v>
      </c>
      <c r="H31" s="214">
        <v>906460.64847999997</v>
      </c>
      <c r="I31" s="214">
        <v>177802.96502</v>
      </c>
      <c r="J31" s="214">
        <v>0</v>
      </c>
      <c r="K31" s="214">
        <v>1111976.1560799999</v>
      </c>
      <c r="L31" s="214">
        <v>226959.89669999998</v>
      </c>
      <c r="M31" s="214">
        <v>155044.40106999999</v>
      </c>
      <c r="N31" s="214">
        <v>30036564.684279997</v>
      </c>
      <c r="O31" s="33">
        <v>0.15725293087704048</v>
      </c>
    </row>
    <row r="32" spans="1:15" ht="15" customHeight="1">
      <c r="A32" s="499" t="s">
        <v>84</v>
      </c>
      <c r="B32" s="214">
        <v>130776.21489</v>
      </c>
      <c r="C32" s="214">
        <v>1012.2251600000001</v>
      </c>
      <c r="D32" s="214">
        <v>293.18180999999998</v>
      </c>
      <c r="E32" s="214">
        <v>1898.31077</v>
      </c>
      <c r="F32" s="214">
        <v>0</v>
      </c>
      <c r="G32" s="214">
        <v>0</v>
      </c>
      <c r="H32" s="214">
        <v>2.0836100000000002</v>
      </c>
      <c r="I32" s="214">
        <v>15907.23501</v>
      </c>
      <c r="J32" s="214">
        <v>0</v>
      </c>
      <c r="K32" s="214">
        <v>5059.5047100000002</v>
      </c>
      <c r="L32" s="214">
        <v>24.88984</v>
      </c>
      <c r="M32" s="214">
        <v>182.04348000000002</v>
      </c>
      <c r="N32" s="214">
        <v>155155.68928000002</v>
      </c>
      <c r="O32" s="33">
        <v>8.1229951354246468E-4</v>
      </c>
    </row>
    <row r="33" spans="1:15" ht="15" customHeight="1">
      <c r="A33" s="498" t="s">
        <v>92</v>
      </c>
      <c r="B33" s="214">
        <v>1957360.0302000002</v>
      </c>
      <c r="C33" s="214">
        <v>2845831.67172</v>
      </c>
      <c r="D33" s="214">
        <v>1421411.52752</v>
      </c>
      <c r="E33" s="214">
        <v>896370.51157000009</v>
      </c>
      <c r="F33" s="214">
        <v>1578464.7651899999</v>
      </c>
      <c r="G33" s="214">
        <v>1146175.74981</v>
      </c>
      <c r="H33" s="214">
        <v>796515.04832000006</v>
      </c>
      <c r="I33" s="214">
        <v>526722.98412000004</v>
      </c>
      <c r="J33" s="214">
        <v>371.12212</v>
      </c>
      <c r="K33" s="214">
        <v>823199.64786999999</v>
      </c>
      <c r="L33" s="214">
        <v>277531.98604000005</v>
      </c>
      <c r="M33" s="214">
        <v>875547.23104999994</v>
      </c>
      <c r="N33" s="214">
        <v>13145502.275529999</v>
      </c>
      <c r="O33" s="33">
        <v>6.8821743844753841E-2</v>
      </c>
    </row>
    <row r="34" spans="1:15" ht="15" customHeight="1">
      <c r="A34" s="498" t="s">
        <v>93</v>
      </c>
      <c r="B34" s="214">
        <v>0</v>
      </c>
      <c r="C34" s="214">
        <v>146790.07605</v>
      </c>
      <c r="D34" s="214">
        <v>1724.73245</v>
      </c>
      <c r="E34" s="214">
        <v>0</v>
      </c>
      <c r="F34" s="214">
        <v>9019.7379299999993</v>
      </c>
      <c r="G34" s="214">
        <v>0</v>
      </c>
      <c r="H34" s="214">
        <v>1255.6998700000001</v>
      </c>
      <c r="I34" s="214">
        <v>981936.91284</v>
      </c>
      <c r="J34" s="214">
        <v>0</v>
      </c>
      <c r="K34" s="214">
        <v>843225.14770000009</v>
      </c>
      <c r="L34" s="214">
        <v>4502.7356300000001</v>
      </c>
      <c r="M34" s="214">
        <v>215634.03672999999</v>
      </c>
      <c r="N34" s="214">
        <v>2204089.0792</v>
      </c>
      <c r="O34" s="33">
        <v>1.1539251284607607E-2</v>
      </c>
    </row>
    <row r="35" spans="1:15" s="313" customFormat="1" ht="15" customHeight="1">
      <c r="A35" s="498" t="s">
        <v>94</v>
      </c>
      <c r="B35" s="214">
        <v>30710.832300000002</v>
      </c>
      <c r="C35" s="214">
        <v>131435.75629000002</v>
      </c>
      <c r="D35" s="214">
        <v>98960.926000000007</v>
      </c>
      <c r="E35" s="214">
        <v>6591.3292699999993</v>
      </c>
      <c r="F35" s="214">
        <v>1034.50305</v>
      </c>
      <c r="G35" s="214">
        <v>10244.162289999998</v>
      </c>
      <c r="H35" s="214">
        <v>337013.67954000004</v>
      </c>
      <c r="I35" s="214">
        <v>182948.86753999998</v>
      </c>
      <c r="J35" s="214">
        <v>0</v>
      </c>
      <c r="K35" s="214">
        <v>84113.273010000004</v>
      </c>
      <c r="L35" s="214">
        <v>90935.898000000001</v>
      </c>
      <c r="M35" s="214">
        <v>79280.229229999997</v>
      </c>
      <c r="N35" s="214">
        <v>1053269.4565200002</v>
      </c>
      <c r="O35" s="33">
        <v>5.5142693840658126E-3</v>
      </c>
    </row>
    <row r="36" spans="1:15" s="313" customFormat="1" ht="15" customHeight="1">
      <c r="A36" s="498" t="s">
        <v>334</v>
      </c>
      <c r="B36" s="214">
        <v>0</v>
      </c>
      <c r="C36" s="214">
        <v>0</v>
      </c>
      <c r="D36" s="214">
        <v>0</v>
      </c>
      <c r="E36" s="214">
        <v>0</v>
      </c>
      <c r="F36" s="214">
        <v>0</v>
      </c>
      <c r="G36" s="214">
        <v>0</v>
      </c>
      <c r="H36" s="214">
        <v>0</v>
      </c>
      <c r="I36" s="214">
        <v>0</v>
      </c>
      <c r="J36" s="214">
        <v>0</v>
      </c>
      <c r="K36" s="214">
        <v>0</v>
      </c>
      <c r="L36" s="214">
        <v>356.52535</v>
      </c>
      <c r="M36" s="214">
        <v>0</v>
      </c>
      <c r="N36" s="214">
        <v>356.52535</v>
      </c>
      <c r="O36" s="33">
        <v>1.8665468840651005E-6</v>
      </c>
    </row>
    <row r="37" spans="1:15" s="313" customFormat="1" ht="15" customHeight="1">
      <c r="A37" s="500" t="s">
        <v>493</v>
      </c>
      <c r="B37" s="485">
        <v>22545743.766090002</v>
      </c>
      <c r="C37" s="485">
        <v>32061981.199309994</v>
      </c>
      <c r="D37" s="485">
        <v>27334374.664360002</v>
      </c>
      <c r="E37" s="485">
        <v>18831210.486550003</v>
      </c>
      <c r="F37" s="485">
        <v>17797083.657879997</v>
      </c>
      <c r="G37" s="485">
        <v>13678823.213879999</v>
      </c>
      <c r="H37" s="485">
        <v>10865312.59379</v>
      </c>
      <c r="I37" s="485">
        <v>16860851.449569993</v>
      </c>
      <c r="J37" s="485">
        <v>117621.28809999999</v>
      </c>
      <c r="K37" s="485">
        <v>17087347.262729999</v>
      </c>
      <c r="L37" s="485">
        <v>4210625.3752199989</v>
      </c>
      <c r="M37" s="485">
        <v>9617005.0957899988</v>
      </c>
      <c r="N37" s="485">
        <v>191007980.05327001</v>
      </c>
      <c r="O37" s="501">
        <v>1</v>
      </c>
    </row>
    <row r="38" spans="1:15" ht="15" customHeight="1">
      <c r="A38" s="469" t="s">
        <v>531</v>
      </c>
      <c r="B38" s="33">
        <v>0.11803561170482114</v>
      </c>
      <c r="C38" s="33">
        <v>0.16785676279267631</v>
      </c>
      <c r="D38" s="33">
        <v>0.14310593021682522</v>
      </c>
      <c r="E38" s="33">
        <v>9.8588605990693093E-2</v>
      </c>
      <c r="F38" s="33">
        <v>9.3174555601899911E-2</v>
      </c>
      <c r="G38" s="33">
        <v>7.1613883409819459E-2</v>
      </c>
      <c r="H38" s="33">
        <v>5.6884076732080957E-2</v>
      </c>
      <c r="I38" s="33">
        <v>8.8273021079368977E-2</v>
      </c>
      <c r="J38" s="33">
        <v>6.1579253425535793E-4</v>
      </c>
      <c r="K38" s="33">
        <v>8.945881349022447E-2</v>
      </c>
      <c r="L38" s="33">
        <v>2.2044238015844687E-2</v>
      </c>
      <c r="M38" s="33">
        <v>5.0348708431490259E-2</v>
      </c>
      <c r="N38" s="33">
        <v>1</v>
      </c>
      <c r="O38" s="33"/>
    </row>
    <row r="39" spans="1:15" ht="15" customHeight="1" thickBot="1">
      <c r="A39" s="490"/>
      <c r="B39" s="502"/>
      <c r="C39" s="492"/>
      <c r="D39" s="492"/>
      <c r="E39" s="492"/>
      <c r="F39" s="492"/>
      <c r="G39" s="492"/>
      <c r="H39" s="502"/>
      <c r="I39" s="502"/>
      <c r="J39" s="502"/>
      <c r="K39" s="502"/>
      <c r="L39" s="502"/>
      <c r="M39" s="502"/>
      <c r="N39" s="502"/>
      <c r="O39" s="503"/>
    </row>
    <row r="40" spans="1:15" ht="15" customHeight="1" thickTop="1">
      <c r="A40" s="493" t="s">
        <v>495</v>
      </c>
      <c r="B40" s="494"/>
      <c r="C40" s="466"/>
      <c r="D40" s="466"/>
      <c r="E40" s="466"/>
      <c r="F40" s="466"/>
      <c r="G40" s="466"/>
      <c r="H40" s="494"/>
      <c r="I40" s="494"/>
      <c r="J40" s="494"/>
      <c r="K40" s="494"/>
      <c r="L40" s="494"/>
      <c r="M40" s="494"/>
      <c r="N40" s="494"/>
      <c r="O40" s="494"/>
    </row>
    <row r="41" spans="1:15" ht="15" customHeight="1">
      <c r="A41" s="323"/>
      <c r="B41" s="311"/>
      <c r="C41" s="302"/>
      <c r="D41" s="302"/>
      <c r="E41" s="302"/>
      <c r="F41" s="302"/>
      <c r="G41" s="302"/>
      <c r="H41" s="311"/>
      <c r="I41" s="311"/>
      <c r="J41" s="311"/>
      <c r="K41" s="311"/>
      <c r="L41" s="311"/>
      <c r="M41" s="311"/>
      <c r="N41" s="311"/>
      <c r="O41" s="322"/>
    </row>
  </sheetData>
  <mergeCells count="4">
    <mergeCell ref="A1:O1"/>
    <mergeCell ref="A2:O2"/>
    <mergeCell ref="A3:O3"/>
    <mergeCell ref="A4:O4"/>
  </mergeCells>
  <hyperlinks>
    <hyperlink ref="P1" location="ÍNDICE!A1" display="ÍNDICE"/>
  </hyperlink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P42"/>
  <sheetViews>
    <sheetView zoomScale="85" zoomScaleNormal="85" workbookViewId="0">
      <selection sqref="A1:Q1"/>
    </sheetView>
  </sheetViews>
  <sheetFormatPr baseColWidth="10" defaultColWidth="9.140625" defaultRowHeight="12.75"/>
  <cols>
    <col min="1" max="1" width="76.85546875" style="305" customWidth="1"/>
    <col min="2" max="15" width="15.7109375" style="304" customWidth="1"/>
    <col min="16" max="256" width="9.140625" style="304"/>
    <col min="257" max="257" width="76.85546875" style="304" customWidth="1"/>
    <col min="258" max="271" width="15.7109375" style="304" customWidth="1"/>
    <col min="272" max="512" width="9.140625" style="304"/>
    <col min="513" max="513" width="76.85546875" style="304" customWidth="1"/>
    <col min="514" max="527" width="15.7109375" style="304" customWidth="1"/>
    <col min="528" max="768" width="9.140625" style="304"/>
    <col min="769" max="769" width="76.85546875" style="304" customWidth="1"/>
    <col min="770" max="783" width="15.7109375" style="304" customWidth="1"/>
    <col min="784" max="1024" width="9.140625" style="304"/>
    <col min="1025" max="1025" width="76.85546875" style="304" customWidth="1"/>
    <col min="1026" max="1039" width="15.7109375" style="304" customWidth="1"/>
    <col min="1040" max="1280" width="9.140625" style="304"/>
    <col min="1281" max="1281" width="76.85546875" style="304" customWidth="1"/>
    <col min="1282" max="1295" width="15.7109375" style="304" customWidth="1"/>
    <col min="1296" max="1536" width="9.140625" style="304"/>
    <col min="1537" max="1537" width="76.85546875" style="304" customWidth="1"/>
    <col min="1538" max="1551" width="15.7109375" style="304" customWidth="1"/>
    <col min="1552" max="1792" width="9.140625" style="304"/>
    <col min="1793" max="1793" width="76.85546875" style="304" customWidth="1"/>
    <col min="1794" max="1807" width="15.7109375" style="304" customWidth="1"/>
    <col min="1808" max="2048" width="9.140625" style="304"/>
    <col min="2049" max="2049" width="76.85546875" style="304" customWidth="1"/>
    <col min="2050" max="2063" width="15.7109375" style="304" customWidth="1"/>
    <col min="2064" max="2304" width="9.140625" style="304"/>
    <col min="2305" max="2305" width="76.85546875" style="304" customWidth="1"/>
    <col min="2306" max="2319" width="15.7109375" style="304" customWidth="1"/>
    <col min="2320" max="2560" width="9.140625" style="304"/>
    <col min="2561" max="2561" width="76.85546875" style="304" customWidth="1"/>
    <col min="2562" max="2575" width="15.7109375" style="304" customWidth="1"/>
    <col min="2576" max="2816" width="9.140625" style="304"/>
    <col min="2817" max="2817" width="76.85546875" style="304" customWidth="1"/>
    <col min="2818" max="2831" width="15.7109375" style="304" customWidth="1"/>
    <col min="2832" max="3072" width="9.140625" style="304"/>
    <col min="3073" max="3073" width="76.85546875" style="304" customWidth="1"/>
    <col min="3074" max="3087" width="15.7109375" style="304" customWidth="1"/>
    <col min="3088" max="3328" width="9.140625" style="304"/>
    <col min="3329" max="3329" width="76.85546875" style="304" customWidth="1"/>
    <col min="3330" max="3343" width="15.7109375" style="304" customWidth="1"/>
    <col min="3344" max="3584" width="9.140625" style="304"/>
    <col min="3585" max="3585" width="76.85546875" style="304" customWidth="1"/>
    <col min="3586" max="3599" width="15.7109375" style="304" customWidth="1"/>
    <col min="3600" max="3840" width="9.140625" style="304"/>
    <col min="3841" max="3841" width="76.85546875" style="304" customWidth="1"/>
    <col min="3842" max="3855" width="15.7109375" style="304" customWidth="1"/>
    <col min="3856" max="4096" width="9.140625" style="304"/>
    <col min="4097" max="4097" width="76.85546875" style="304" customWidth="1"/>
    <col min="4098" max="4111" width="15.7109375" style="304" customWidth="1"/>
    <col min="4112" max="4352" width="9.140625" style="304"/>
    <col min="4353" max="4353" width="76.85546875" style="304" customWidth="1"/>
    <col min="4354" max="4367" width="15.7109375" style="304" customWidth="1"/>
    <col min="4368" max="4608" width="9.140625" style="304"/>
    <col min="4609" max="4609" width="76.85546875" style="304" customWidth="1"/>
    <col min="4610" max="4623" width="15.7109375" style="304" customWidth="1"/>
    <col min="4624" max="4864" width="9.140625" style="304"/>
    <col min="4865" max="4865" width="76.85546875" style="304" customWidth="1"/>
    <col min="4866" max="4879" width="15.7109375" style="304" customWidth="1"/>
    <col min="4880" max="5120" width="9.140625" style="304"/>
    <col min="5121" max="5121" width="76.85546875" style="304" customWidth="1"/>
    <col min="5122" max="5135" width="15.7109375" style="304" customWidth="1"/>
    <col min="5136" max="5376" width="9.140625" style="304"/>
    <col min="5377" max="5377" width="76.85546875" style="304" customWidth="1"/>
    <col min="5378" max="5391" width="15.7109375" style="304" customWidth="1"/>
    <col min="5392" max="5632" width="9.140625" style="304"/>
    <col min="5633" max="5633" width="76.85546875" style="304" customWidth="1"/>
    <col min="5634" max="5647" width="15.7109375" style="304" customWidth="1"/>
    <col min="5648" max="5888" width="9.140625" style="304"/>
    <col min="5889" max="5889" width="76.85546875" style="304" customWidth="1"/>
    <col min="5890" max="5903" width="15.7109375" style="304" customWidth="1"/>
    <col min="5904" max="6144" width="9.140625" style="304"/>
    <col min="6145" max="6145" width="76.85546875" style="304" customWidth="1"/>
    <col min="6146" max="6159" width="15.7109375" style="304" customWidth="1"/>
    <col min="6160" max="6400" width="9.140625" style="304"/>
    <col min="6401" max="6401" width="76.85546875" style="304" customWidth="1"/>
    <col min="6402" max="6415" width="15.7109375" style="304" customWidth="1"/>
    <col min="6416" max="6656" width="9.140625" style="304"/>
    <col min="6657" max="6657" width="76.85546875" style="304" customWidth="1"/>
    <col min="6658" max="6671" width="15.7109375" style="304" customWidth="1"/>
    <col min="6672" max="6912" width="9.140625" style="304"/>
    <col min="6913" max="6913" width="76.85546875" style="304" customWidth="1"/>
    <col min="6914" max="6927" width="15.7109375" style="304" customWidth="1"/>
    <col min="6928" max="7168" width="9.140625" style="304"/>
    <col min="7169" max="7169" width="76.85546875" style="304" customWidth="1"/>
    <col min="7170" max="7183" width="15.7109375" style="304" customWidth="1"/>
    <col min="7184" max="7424" width="9.140625" style="304"/>
    <col min="7425" max="7425" width="76.85546875" style="304" customWidth="1"/>
    <col min="7426" max="7439" width="15.7109375" style="304" customWidth="1"/>
    <col min="7440" max="7680" width="9.140625" style="304"/>
    <col min="7681" max="7681" width="76.85546875" style="304" customWidth="1"/>
    <col min="7682" max="7695" width="15.7109375" style="304" customWidth="1"/>
    <col min="7696" max="7936" width="9.140625" style="304"/>
    <col min="7937" max="7937" width="76.85546875" style="304" customWidth="1"/>
    <col min="7938" max="7951" width="15.7109375" style="304" customWidth="1"/>
    <col min="7952" max="8192" width="9.140625" style="304"/>
    <col min="8193" max="8193" width="76.85546875" style="304" customWidth="1"/>
    <col min="8194" max="8207" width="15.7109375" style="304" customWidth="1"/>
    <col min="8208" max="8448" width="9.140625" style="304"/>
    <col min="8449" max="8449" width="76.85546875" style="304" customWidth="1"/>
    <col min="8450" max="8463" width="15.7109375" style="304" customWidth="1"/>
    <col min="8464" max="8704" width="9.140625" style="304"/>
    <col min="8705" max="8705" width="76.85546875" style="304" customWidth="1"/>
    <col min="8706" max="8719" width="15.7109375" style="304" customWidth="1"/>
    <col min="8720" max="8960" width="9.140625" style="304"/>
    <col min="8961" max="8961" width="76.85546875" style="304" customWidth="1"/>
    <col min="8962" max="8975" width="15.7109375" style="304" customWidth="1"/>
    <col min="8976" max="9216" width="9.140625" style="304"/>
    <col min="9217" max="9217" width="76.85546875" style="304" customWidth="1"/>
    <col min="9218" max="9231" width="15.7109375" style="304" customWidth="1"/>
    <col min="9232" max="9472" width="9.140625" style="304"/>
    <col min="9473" max="9473" width="76.85546875" style="304" customWidth="1"/>
    <col min="9474" max="9487" width="15.7109375" style="304" customWidth="1"/>
    <col min="9488" max="9728" width="9.140625" style="304"/>
    <col min="9729" max="9729" width="76.85546875" style="304" customWidth="1"/>
    <col min="9730" max="9743" width="15.7109375" style="304" customWidth="1"/>
    <col min="9744" max="9984" width="9.140625" style="304"/>
    <col min="9985" max="9985" width="76.85546875" style="304" customWidth="1"/>
    <col min="9986" max="9999" width="15.7109375" style="304" customWidth="1"/>
    <col min="10000" max="10240" width="9.140625" style="304"/>
    <col min="10241" max="10241" width="76.85546875" style="304" customWidth="1"/>
    <col min="10242" max="10255" width="15.7109375" style="304" customWidth="1"/>
    <col min="10256" max="10496" width="9.140625" style="304"/>
    <col min="10497" max="10497" width="76.85546875" style="304" customWidth="1"/>
    <col min="10498" max="10511" width="15.7109375" style="304" customWidth="1"/>
    <col min="10512" max="10752" width="9.140625" style="304"/>
    <col min="10753" max="10753" width="76.85546875" style="304" customWidth="1"/>
    <col min="10754" max="10767" width="15.7109375" style="304" customWidth="1"/>
    <col min="10768" max="11008" width="9.140625" style="304"/>
    <col min="11009" max="11009" width="76.85546875" style="304" customWidth="1"/>
    <col min="11010" max="11023" width="15.7109375" style="304" customWidth="1"/>
    <col min="11024" max="11264" width="9.140625" style="304"/>
    <col min="11265" max="11265" width="76.85546875" style="304" customWidth="1"/>
    <col min="11266" max="11279" width="15.7109375" style="304" customWidth="1"/>
    <col min="11280" max="11520" width="9.140625" style="304"/>
    <col min="11521" max="11521" width="76.85546875" style="304" customWidth="1"/>
    <col min="11522" max="11535" width="15.7109375" style="304" customWidth="1"/>
    <col min="11536" max="11776" width="9.140625" style="304"/>
    <col min="11777" max="11777" width="76.85546875" style="304" customWidth="1"/>
    <col min="11778" max="11791" width="15.7109375" style="304" customWidth="1"/>
    <col min="11792" max="12032" width="9.140625" style="304"/>
    <col min="12033" max="12033" width="76.85546875" style="304" customWidth="1"/>
    <col min="12034" max="12047" width="15.7109375" style="304" customWidth="1"/>
    <col min="12048" max="12288" width="9.140625" style="304"/>
    <col min="12289" max="12289" width="76.85546875" style="304" customWidth="1"/>
    <col min="12290" max="12303" width="15.7109375" style="304" customWidth="1"/>
    <col min="12304" max="12544" width="9.140625" style="304"/>
    <col min="12545" max="12545" width="76.85546875" style="304" customWidth="1"/>
    <col min="12546" max="12559" width="15.7109375" style="304" customWidth="1"/>
    <col min="12560" max="12800" width="9.140625" style="304"/>
    <col min="12801" max="12801" width="76.85546875" style="304" customWidth="1"/>
    <col min="12802" max="12815" width="15.7109375" style="304" customWidth="1"/>
    <col min="12816" max="13056" width="9.140625" style="304"/>
    <col min="13057" max="13057" width="76.85546875" style="304" customWidth="1"/>
    <col min="13058" max="13071" width="15.7109375" style="304" customWidth="1"/>
    <col min="13072" max="13312" width="9.140625" style="304"/>
    <col min="13313" max="13313" width="76.85546875" style="304" customWidth="1"/>
    <col min="13314" max="13327" width="15.7109375" style="304" customWidth="1"/>
    <col min="13328" max="13568" width="9.140625" style="304"/>
    <col min="13569" max="13569" width="76.85546875" style="304" customWidth="1"/>
    <col min="13570" max="13583" width="15.7109375" style="304" customWidth="1"/>
    <col min="13584" max="13824" width="9.140625" style="304"/>
    <col min="13825" max="13825" width="76.85546875" style="304" customWidth="1"/>
    <col min="13826" max="13839" width="15.7109375" style="304" customWidth="1"/>
    <col min="13840" max="14080" width="9.140625" style="304"/>
    <col min="14081" max="14081" width="76.85546875" style="304" customWidth="1"/>
    <col min="14082" max="14095" width="15.7109375" style="304" customWidth="1"/>
    <col min="14096" max="14336" width="9.140625" style="304"/>
    <col min="14337" max="14337" width="76.85546875" style="304" customWidth="1"/>
    <col min="14338" max="14351" width="15.7109375" style="304" customWidth="1"/>
    <col min="14352" max="14592" width="9.140625" style="304"/>
    <col min="14593" max="14593" width="76.85546875" style="304" customWidth="1"/>
    <col min="14594" max="14607" width="15.7109375" style="304" customWidth="1"/>
    <col min="14608" max="14848" width="9.140625" style="304"/>
    <col min="14849" max="14849" width="76.85546875" style="304" customWidth="1"/>
    <col min="14850" max="14863" width="15.7109375" style="304" customWidth="1"/>
    <col min="14864" max="15104" width="9.140625" style="304"/>
    <col min="15105" max="15105" width="76.85546875" style="304" customWidth="1"/>
    <col min="15106" max="15119" width="15.7109375" style="304" customWidth="1"/>
    <col min="15120" max="15360" width="9.140625" style="304"/>
    <col min="15361" max="15361" width="76.85546875" style="304" customWidth="1"/>
    <col min="15362" max="15375" width="15.7109375" style="304" customWidth="1"/>
    <col min="15376" max="15616" width="9.140625" style="304"/>
    <col min="15617" max="15617" width="76.85546875" style="304" customWidth="1"/>
    <col min="15618" max="15631" width="15.7109375" style="304" customWidth="1"/>
    <col min="15632" max="15872" width="9.140625" style="304"/>
    <col min="15873" max="15873" width="76.85546875" style="304" customWidth="1"/>
    <col min="15874" max="15887" width="15.7109375" style="304" customWidth="1"/>
    <col min="15888" max="16128" width="9.140625" style="304"/>
    <col min="16129" max="16129" width="76.85546875" style="304" customWidth="1"/>
    <col min="16130" max="16143" width="15.7109375" style="304" customWidth="1"/>
    <col min="16144" max="16384" width="9.140625" style="304"/>
  </cols>
  <sheetData>
    <row r="1" spans="1:16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604" t="s">
        <v>1158</v>
      </c>
    </row>
    <row r="2" spans="1:16" s="332" customFormat="1" ht="15" customHeight="1">
      <c r="A2" s="708" t="s">
        <v>532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</row>
    <row r="3" spans="1:16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</row>
    <row r="4" spans="1:16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</row>
    <row r="5" spans="1:16" ht="15" customHeight="1">
      <c r="A5" s="358"/>
      <c r="B5" s="292"/>
      <c r="C5" s="359"/>
      <c r="D5" s="359"/>
      <c r="E5" s="359"/>
      <c r="F5" s="359"/>
      <c r="G5" s="359"/>
      <c r="H5" s="292"/>
      <c r="I5" s="292"/>
      <c r="J5" s="292"/>
      <c r="K5" s="330"/>
      <c r="L5" s="330"/>
      <c r="M5" s="292"/>
      <c r="N5" s="292"/>
      <c r="O5" s="330"/>
    </row>
    <row r="6" spans="1:16" ht="30" customHeight="1">
      <c r="A6" s="478" t="s">
        <v>502</v>
      </c>
      <c r="B6" s="496" t="s">
        <v>53</v>
      </c>
      <c r="C6" s="496" t="s">
        <v>54</v>
      </c>
      <c r="D6" s="496" t="s">
        <v>503</v>
      </c>
      <c r="E6" s="496" t="s">
        <v>504</v>
      </c>
      <c r="F6" s="496" t="s">
        <v>505</v>
      </c>
      <c r="G6" s="496" t="s">
        <v>58</v>
      </c>
      <c r="H6" s="496" t="s">
        <v>59</v>
      </c>
      <c r="I6" s="496" t="s">
        <v>60</v>
      </c>
      <c r="J6" s="496" t="s">
        <v>61</v>
      </c>
      <c r="K6" s="496" t="s">
        <v>62</v>
      </c>
      <c r="L6" s="496" t="s">
        <v>63</v>
      </c>
      <c r="M6" s="496" t="s">
        <v>65</v>
      </c>
      <c r="N6" s="460" t="s">
        <v>475</v>
      </c>
      <c r="O6" s="497" t="s">
        <v>66</v>
      </c>
    </row>
    <row r="7" spans="1:16" ht="15" customHeight="1">
      <c r="A7" s="498" t="s">
        <v>80</v>
      </c>
      <c r="B7" s="214">
        <v>1325338.3236400001</v>
      </c>
      <c r="C7" s="214">
        <v>852982.63628999994</v>
      </c>
      <c r="D7" s="214">
        <v>1235617.2965499999</v>
      </c>
      <c r="E7" s="214">
        <v>5266298.8577299993</v>
      </c>
      <c r="F7" s="214">
        <v>1312144.4622200001</v>
      </c>
      <c r="G7" s="214">
        <v>38336.426049999995</v>
      </c>
      <c r="H7" s="214">
        <v>370955.83205999999</v>
      </c>
      <c r="I7" s="214">
        <v>0</v>
      </c>
      <c r="J7" s="214">
        <v>5643.0379199999998</v>
      </c>
      <c r="K7" s="214">
        <v>334152.48720999999</v>
      </c>
      <c r="L7" s="214">
        <v>95548.185900000011</v>
      </c>
      <c r="M7" s="214">
        <v>0</v>
      </c>
      <c r="N7" s="214">
        <v>10837017.545569999</v>
      </c>
      <c r="O7" s="33">
        <v>0.71501736381608305</v>
      </c>
    </row>
    <row r="8" spans="1:16" ht="15" customHeight="1">
      <c r="A8" s="498" t="s">
        <v>81</v>
      </c>
      <c r="B8" s="214">
        <v>25642.365129999998</v>
      </c>
      <c r="C8" s="214">
        <v>9385.3973499999993</v>
      </c>
      <c r="D8" s="214">
        <v>19332.805399999997</v>
      </c>
      <c r="E8" s="214">
        <v>34692.606329999995</v>
      </c>
      <c r="F8" s="214">
        <v>56441.058789999995</v>
      </c>
      <c r="G8" s="214">
        <v>15817.07705</v>
      </c>
      <c r="H8" s="214">
        <v>7436.15931</v>
      </c>
      <c r="I8" s="214">
        <v>0</v>
      </c>
      <c r="J8" s="214">
        <v>0</v>
      </c>
      <c r="K8" s="214">
        <v>0</v>
      </c>
      <c r="L8" s="214">
        <v>591.63247000000001</v>
      </c>
      <c r="M8" s="214">
        <v>29655.632260000002</v>
      </c>
      <c r="N8" s="214">
        <v>198994.73409000001</v>
      </c>
      <c r="O8" s="33">
        <v>1.312950630411021E-2</v>
      </c>
    </row>
    <row r="9" spans="1:16" ht="15" customHeight="1">
      <c r="A9" s="498" t="s">
        <v>82</v>
      </c>
      <c r="B9" s="214">
        <v>0</v>
      </c>
      <c r="C9" s="214">
        <v>0</v>
      </c>
      <c r="D9" s="214">
        <v>0</v>
      </c>
      <c r="E9" s="214">
        <v>0</v>
      </c>
      <c r="F9" s="214">
        <v>0</v>
      </c>
      <c r="G9" s="214">
        <v>0</v>
      </c>
      <c r="H9" s="214">
        <v>0</v>
      </c>
      <c r="I9" s="214">
        <v>0</v>
      </c>
      <c r="J9" s="214">
        <v>0</v>
      </c>
      <c r="K9" s="214">
        <v>0</v>
      </c>
      <c r="L9" s="214">
        <v>0</v>
      </c>
      <c r="M9" s="214">
        <v>0</v>
      </c>
      <c r="N9" s="214">
        <v>0</v>
      </c>
      <c r="O9" s="33">
        <v>0</v>
      </c>
    </row>
    <row r="10" spans="1:16" ht="15" customHeight="1">
      <c r="A10" s="498" t="s">
        <v>1144</v>
      </c>
      <c r="B10" s="214">
        <v>66.247439999999997</v>
      </c>
      <c r="C10" s="214">
        <v>0</v>
      </c>
      <c r="D10" s="214">
        <v>0</v>
      </c>
      <c r="E10" s="214">
        <v>549.47400000000005</v>
      </c>
      <c r="F10" s="214">
        <v>0</v>
      </c>
      <c r="G10" s="214">
        <v>0</v>
      </c>
      <c r="H10" s="214">
        <v>0</v>
      </c>
      <c r="I10" s="214">
        <v>0</v>
      </c>
      <c r="J10" s="214">
        <v>0</v>
      </c>
      <c r="K10" s="214">
        <v>0</v>
      </c>
      <c r="L10" s="214">
        <v>0</v>
      </c>
      <c r="M10" s="214">
        <v>0</v>
      </c>
      <c r="N10" s="214">
        <v>615.72144000000003</v>
      </c>
      <c r="O10" s="33">
        <v>4.062478620363685E-5</v>
      </c>
    </row>
    <row r="11" spans="1:16" ht="15" customHeight="1">
      <c r="A11" s="498" t="s">
        <v>95</v>
      </c>
      <c r="B11" s="214">
        <v>507517.54551999999</v>
      </c>
      <c r="C11" s="214">
        <v>65173.709479999998</v>
      </c>
      <c r="D11" s="214">
        <v>123247.87484</v>
      </c>
      <c r="E11" s="214">
        <v>309701.18352999998</v>
      </c>
      <c r="F11" s="214">
        <v>39483.53931</v>
      </c>
      <c r="G11" s="214">
        <v>44718.675439999999</v>
      </c>
      <c r="H11" s="214">
        <v>130477.80757999999</v>
      </c>
      <c r="I11" s="214">
        <v>0</v>
      </c>
      <c r="J11" s="214">
        <v>4218.1225300000006</v>
      </c>
      <c r="K11" s="214">
        <v>3194.2808100000002</v>
      </c>
      <c r="L11" s="214">
        <v>114650.10304</v>
      </c>
      <c r="M11" s="214">
        <v>0</v>
      </c>
      <c r="N11" s="214">
        <v>1342382.8420800001</v>
      </c>
      <c r="O11" s="33">
        <v>8.8569298419964734E-2</v>
      </c>
    </row>
    <row r="12" spans="1:16" ht="15" customHeight="1">
      <c r="A12" s="498" t="s">
        <v>96</v>
      </c>
      <c r="B12" s="214">
        <v>127884.30286</v>
      </c>
      <c r="C12" s="214">
        <v>51504.786390000001</v>
      </c>
      <c r="D12" s="214">
        <v>44288.724840000003</v>
      </c>
      <c r="E12" s="214">
        <v>119067.90678</v>
      </c>
      <c r="F12" s="214">
        <v>31038.612969999998</v>
      </c>
      <c r="G12" s="214">
        <v>18899.486149999997</v>
      </c>
      <c r="H12" s="214">
        <v>15961.2</v>
      </c>
      <c r="I12" s="214">
        <v>206.095</v>
      </c>
      <c r="J12" s="214">
        <v>0</v>
      </c>
      <c r="K12" s="214">
        <v>2539.76037</v>
      </c>
      <c r="L12" s="214">
        <v>80428.682339999999</v>
      </c>
      <c r="M12" s="214">
        <v>54949.098359999996</v>
      </c>
      <c r="N12" s="214">
        <v>546768.65605999995</v>
      </c>
      <c r="O12" s="33">
        <v>3.6075339126224591E-2</v>
      </c>
    </row>
    <row r="13" spans="1:16" ht="15" customHeight="1">
      <c r="A13" s="498" t="s">
        <v>1148</v>
      </c>
      <c r="B13" s="214">
        <v>0</v>
      </c>
      <c r="C13" s="214">
        <v>13.985239999999999</v>
      </c>
      <c r="D13" s="214">
        <v>0</v>
      </c>
      <c r="E13" s="214">
        <v>0</v>
      </c>
      <c r="F13" s="214">
        <v>0</v>
      </c>
      <c r="G13" s="214">
        <v>0</v>
      </c>
      <c r="H13" s="214">
        <v>0</v>
      </c>
      <c r="I13" s="214">
        <v>0</v>
      </c>
      <c r="J13" s="214">
        <v>0</v>
      </c>
      <c r="K13" s="214">
        <v>0</v>
      </c>
      <c r="L13" s="214">
        <v>0</v>
      </c>
      <c r="M13" s="214">
        <v>0</v>
      </c>
      <c r="N13" s="214">
        <v>13.985239999999999</v>
      </c>
      <c r="O13" s="33">
        <v>9.2273445116114548E-7</v>
      </c>
    </row>
    <row r="14" spans="1:16" ht="15" customHeight="1">
      <c r="A14" s="498" t="s">
        <v>1149</v>
      </c>
      <c r="B14" s="214">
        <v>112.32813</v>
      </c>
      <c r="C14" s="214">
        <v>0</v>
      </c>
      <c r="D14" s="214">
        <v>0</v>
      </c>
      <c r="E14" s="214">
        <v>0</v>
      </c>
      <c r="F14" s="214">
        <v>0</v>
      </c>
      <c r="G14" s="214">
        <v>0</v>
      </c>
      <c r="H14" s="214">
        <v>0</v>
      </c>
      <c r="I14" s="214">
        <v>0</v>
      </c>
      <c r="J14" s="214">
        <v>0</v>
      </c>
      <c r="K14" s="214">
        <v>0</v>
      </c>
      <c r="L14" s="214">
        <v>0</v>
      </c>
      <c r="M14" s="214">
        <v>0</v>
      </c>
      <c r="N14" s="214">
        <v>112.32813</v>
      </c>
      <c r="O14" s="33">
        <v>7.4113161723007834E-6</v>
      </c>
    </row>
    <row r="15" spans="1:16" ht="15" customHeight="1">
      <c r="A15" s="498" t="s">
        <v>1150</v>
      </c>
      <c r="B15" s="214">
        <v>0</v>
      </c>
      <c r="C15" s="214">
        <v>0</v>
      </c>
      <c r="D15" s="214">
        <v>0</v>
      </c>
      <c r="E15" s="214">
        <v>0</v>
      </c>
      <c r="F15" s="214">
        <v>0</v>
      </c>
      <c r="G15" s="214">
        <v>0</v>
      </c>
      <c r="H15" s="214">
        <v>0</v>
      </c>
      <c r="I15" s="214">
        <v>0</v>
      </c>
      <c r="J15" s="214">
        <v>0</v>
      </c>
      <c r="K15" s="214">
        <v>0</v>
      </c>
      <c r="L15" s="214">
        <v>0</v>
      </c>
      <c r="M15" s="214">
        <v>0</v>
      </c>
      <c r="N15" s="214">
        <v>0</v>
      </c>
      <c r="O15" s="33">
        <v>0</v>
      </c>
    </row>
    <row r="16" spans="1:16" ht="15" customHeight="1">
      <c r="A16" s="498" t="s">
        <v>525</v>
      </c>
      <c r="B16" s="214">
        <v>0</v>
      </c>
      <c r="C16" s="214">
        <v>0</v>
      </c>
      <c r="D16" s="214">
        <v>0</v>
      </c>
      <c r="E16" s="214">
        <v>0</v>
      </c>
      <c r="F16" s="214">
        <v>0</v>
      </c>
      <c r="G16" s="214">
        <v>0</v>
      </c>
      <c r="H16" s="214">
        <v>0</v>
      </c>
      <c r="I16" s="214">
        <v>0</v>
      </c>
      <c r="J16" s="214">
        <v>0</v>
      </c>
      <c r="K16" s="214">
        <v>0</v>
      </c>
      <c r="L16" s="214">
        <v>0</v>
      </c>
      <c r="M16" s="214">
        <v>0</v>
      </c>
      <c r="N16" s="214">
        <v>0</v>
      </c>
      <c r="O16" s="33">
        <v>0</v>
      </c>
    </row>
    <row r="17" spans="1:15" ht="15" customHeight="1">
      <c r="A17" s="498" t="s">
        <v>526</v>
      </c>
      <c r="B17" s="214">
        <v>5903.7213000000002</v>
      </c>
      <c r="C17" s="214">
        <v>0</v>
      </c>
      <c r="D17" s="214">
        <v>0</v>
      </c>
      <c r="E17" s="214">
        <v>0</v>
      </c>
      <c r="F17" s="214">
        <v>0</v>
      </c>
      <c r="G17" s="214">
        <v>0</v>
      </c>
      <c r="H17" s="214">
        <v>0</v>
      </c>
      <c r="I17" s="214">
        <v>0</v>
      </c>
      <c r="J17" s="214">
        <v>0</v>
      </c>
      <c r="K17" s="214">
        <v>0</v>
      </c>
      <c r="L17" s="214">
        <v>0</v>
      </c>
      <c r="M17" s="214">
        <v>0</v>
      </c>
      <c r="N17" s="214">
        <v>5903.7213000000002</v>
      </c>
      <c r="O17" s="33">
        <v>3.8952259908044948E-4</v>
      </c>
    </row>
    <row r="18" spans="1:15" ht="15" customHeight="1">
      <c r="A18" s="498" t="s">
        <v>85</v>
      </c>
      <c r="B18" s="214">
        <v>2184.7337900000002</v>
      </c>
      <c r="C18" s="214">
        <v>28570.371090000001</v>
      </c>
      <c r="D18" s="214">
        <v>11804.394470000001</v>
      </c>
      <c r="E18" s="214">
        <v>1527.8746100000001</v>
      </c>
      <c r="F18" s="214">
        <v>3470.6125099999999</v>
      </c>
      <c r="G18" s="214">
        <v>746.74594999999999</v>
      </c>
      <c r="H18" s="214">
        <v>35088.957299999995</v>
      </c>
      <c r="I18" s="214">
        <v>123.5381</v>
      </c>
      <c r="J18" s="214">
        <v>0</v>
      </c>
      <c r="K18" s="214">
        <v>6.86</v>
      </c>
      <c r="L18" s="214">
        <v>5640.9458500000001</v>
      </c>
      <c r="M18" s="214">
        <v>86869.420259999999</v>
      </c>
      <c r="N18" s="214">
        <v>176034.45393000002</v>
      </c>
      <c r="O18" s="33">
        <v>1.1614606201434551E-2</v>
      </c>
    </row>
    <row r="19" spans="1:15" ht="15" customHeight="1">
      <c r="A19" s="498" t="s">
        <v>87</v>
      </c>
      <c r="B19" s="214">
        <v>0</v>
      </c>
      <c r="C19" s="214">
        <v>0</v>
      </c>
      <c r="D19" s="214">
        <v>0</v>
      </c>
      <c r="E19" s="214">
        <v>449.40505999999999</v>
      </c>
      <c r="F19" s="214">
        <v>0</v>
      </c>
      <c r="G19" s="214">
        <v>35.337499999999999</v>
      </c>
      <c r="H19" s="214">
        <v>0</v>
      </c>
      <c r="I19" s="214">
        <v>55.563550000000006</v>
      </c>
      <c r="J19" s="214">
        <v>297.32934999999998</v>
      </c>
      <c r="K19" s="214">
        <v>0</v>
      </c>
      <c r="L19" s="214">
        <v>0</v>
      </c>
      <c r="M19" s="214">
        <v>3481.0527599999996</v>
      </c>
      <c r="N19" s="214">
        <v>4318.68822</v>
      </c>
      <c r="O19" s="33">
        <v>2.849434406858806E-4</v>
      </c>
    </row>
    <row r="20" spans="1:15" ht="15" customHeight="1">
      <c r="A20" s="498" t="s">
        <v>88</v>
      </c>
      <c r="B20" s="214">
        <v>49477.570049999995</v>
      </c>
      <c r="C20" s="214">
        <v>0</v>
      </c>
      <c r="D20" s="214">
        <v>0</v>
      </c>
      <c r="E20" s="214">
        <v>33802.48373</v>
      </c>
      <c r="F20" s="214">
        <v>46497.043310000001</v>
      </c>
      <c r="G20" s="214">
        <v>22771.47609</v>
      </c>
      <c r="H20" s="214">
        <v>139.20707000000002</v>
      </c>
      <c r="I20" s="214">
        <v>61.298940000000002</v>
      </c>
      <c r="J20" s="214">
        <v>0</v>
      </c>
      <c r="K20" s="214">
        <v>7056.8838699999997</v>
      </c>
      <c r="L20" s="214">
        <v>15912.707970000001</v>
      </c>
      <c r="M20" s="214">
        <v>46820.581259999999</v>
      </c>
      <c r="N20" s="214">
        <v>222539.25229</v>
      </c>
      <c r="O20" s="33">
        <v>1.468295394456047E-2</v>
      </c>
    </row>
    <row r="21" spans="1:15" ht="15" customHeight="1">
      <c r="A21" s="498" t="s">
        <v>527</v>
      </c>
      <c r="B21" s="214">
        <v>0</v>
      </c>
      <c r="C21" s="214">
        <v>0</v>
      </c>
      <c r="D21" s="214">
        <v>0</v>
      </c>
      <c r="E21" s="214">
        <v>0</v>
      </c>
      <c r="F21" s="214">
        <v>0</v>
      </c>
      <c r="G21" s="214">
        <v>0</v>
      </c>
      <c r="H21" s="214">
        <v>0</v>
      </c>
      <c r="I21" s="214">
        <v>0</v>
      </c>
      <c r="J21" s="214">
        <v>0</v>
      </c>
      <c r="K21" s="214">
        <v>0</v>
      </c>
      <c r="L21" s="214">
        <v>0</v>
      </c>
      <c r="M21" s="214">
        <v>0</v>
      </c>
      <c r="N21" s="214">
        <v>0</v>
      </c>
      <c r="O21" s="33">
        <v>0</v>
      </c>
    </row>
    <row r="22" spans="1:15" ht="15" customHeight="1">
      <c r="A22" s="498" t="s">
        <v>89</v>
      </c>
      <c r="B22" s="214">
        <v>0</v>
      </c>
      <c r="C22" s="214">
        <v>0</v>
      </c>
      <c r="D22" s="214">
        <v>0</v>
      </c>
      <c r="E22" s="214">
        <v>0</v>
      </c>
      <c r="F22" s="214">
        <v>0</v>
      </c>
      <c r="G22" s="214">
        <v>0</v>
      </c>
      <c r="H22" s="214">
        <v>0</v>
      </c>
      <c r="I22" s="214">
        <v>0</v>
      </c>
      <c r="J22" s="214">
        <v>0</v>
      </c>
      <c r="K22" s="214">
        <v>0</v>
      </c>
      <c r="L22" s="214">
        <v>0</v>
      </c>
      <c r="M22" s="214">
        <v>0</v>
      </c>
      <c r="N22" s="214">
        <v>0</v>
      </c>
      <c r="O22" s="33">
        <v>0</v>
      </c>
    </row>
    <row r="23" spans="1:15" ht="15" customHeight="1">
      <c r="A23" s="498" t="s">
        <v>90</v>
      </c>
      <c r="B23" s="214">
        <v>0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0</v>
      </c>
      <c r="J23" s="214">
        <v>0</v>
      </c>
      <c r="K23" s="214">
        <v>0</v>
      </c>
      <c r="L23" s="214">
        <v>0</v>
      </c>
      <c r="M23" s="214">
        <v>0</v>
      </c>
      <c r="N23" s="214">
        <v>0</v>
      </c>
      <c r="O23" s="33">
        <v>0</v>
      </c>
    </row>
    <row r="24" spans="1:15" ht="15" customHeight="1">
      <c r="A24" s="498" t="s">
        <v>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0</v>
      </c>
      <c r="I24" s="214">
        <v>0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33">
        <v>0</v>
      </c>
    </row>
    <row r="25" spans="1:15" ht="15" customHeight="1">
      <c r="A25" s="498" t="s">
        <v>1145</v>
      </c>
      <c r="B25" s="214">
        <v>0</v>
      </c>
      <c r="C25" s="214">
        <v>0</v>
      </c>
      <c r="D25" s="214">
        <v>104.46205</v>
      </c>
      <c r="E25" s="214">
        <v>0</v>
      </c>
      <c r="F25" s="214">
        <v>0</v>
      </c>
      <c r="G25" s="214">
        <v>0</v>
      </c>
      <c r="H25" s="214">
        <v>0</v>
      </c>
      <c r="I25" s="214">
        <v>0</v>
      </c>
      <c r="J25" s="214">
        <v>0</v>
      </c>
      <c r="K25" s="214">
        <v>0</v>
      </c>
      <c r="L25" s="214">
        <v>0</v>
      </c>
      <c r="M25" s="214">
        <v>52.154000000000003</v>
      </c>
      <c r="N25" s="214">
        <v>156.61605</v>
      </c>
      <c r="O25" s="33">
        <v>1.0333396133336041E-5</v>
      </c>
    </row>
    <row r="26" spans="1:15" ht="15" customHeight="1">
      <c r="A26" s="498" t="s">
        <v>1146</v>
      </c>
      <c r="B26" s="214">
        <v>278.46839</v>
      </c>
      <c r="C26" s="214">
        <v>0</v>
      </c>
      <c r="D26" s="214">
        <v>0</v>
      </c>
      <c r="E26" s="214">
        <v>31.113720000000001</v>
      </c>
      <c r="F26" s="214">
        <v>0</v>
      </c>
      <c r="G26" s="214">
        <v>0</v>
      </c>
      <c r="H26" s="214">
        <v>0</v>
      </c>
      <c r="I26" s="214">
        <v>0</v>
      </c>
      <c r="J26" s="214">
        <v>0</v>
      </c>
      <c r="K26" s="214">
        <v>0</v>
      </c>
      <c r="L26" s="214">
        <v>0</v>
      </c>
      <c r="M26" s="214">
        <v>833.00800000000004</v>
      </c>
      <c r="N26" s="214">
        <v>1142.5901100000001</v>
      </c>
      <c r="O26" s="33">
        <v>7.5387140875165742E-5</v>
      </c>
    </row>
    <row r="27" spans="1:15" ht="15" customHeight="1">
      <c r="A27" s="498" t="s">
        <v>1147</v>
      </c>
      <c r="B27" s="214">
        <v>0</v>
      </c>
      <c r="C27" s="214">
        <v>0</v>
      </c>
      <c r="D27" s="214">
        <v>0</v>
      </c>
      <c r="E27" s="214">
        <v>0</v>
      </c>
      <c r="F27" s="214">
        <v>0</v>
      </c>
      <c r="G27" s="214">
        <v>0</v>
      </c>
      <c r="H27" s="214">
        <v>0</v>
      </c>
      <c r="I27" s="214">
        <v>0</v>
      </c>
      <c r="J27" s="214">
        <v>0</v>
      </c>
      <c r="K27" s="214">
        <v>0</v>
      </c>
      <c r="L27" s="214">
        <v>0</v>
      </c>
      <c r="M27" s="214">
        <v>0</v>
      </c>
      <c r="N27" s="214">
        <v>0</v>
      </c>
      <c r="O27" s="33">
        <v>0</v>
      </c>
    </row>
    <row r="28" spans="1:15" ht="15" customHeight="1">
      <c r="A28" s="498" t="s">
        <v>83</v>
      </c>
      <c r="B28" s="214">
        <v>0</v>
      </c>
      <c r="C28" s="214">
        <v>0</v>
      </c>
      <c r="D28" s="214">
        <v>0</v>
      </c>
      <c r="E28" s="214">
        <v>0</v>
      </c>
      <c r="F28" s="214">
        <v>0</v>
      </c>
      <c r="G28" s="214">
        <v>0</v>
      </c>
      <c r="H28" s="214">
        <v>0</v>
      </c>
      <c r="I28" s="214">
        <v>0</v>
      </c>
      <c r="J28" s="214">
        <v>0</v>
      </c>
      <c r="K28" s="214">
        <v>0</v>
      </c>
      <c r="L28" s="214">
        <v>0</v>
      </c>
      <c r="M28" s="214">
        <v>0</v>
      </c>
      <c r="N28" s="214">
        <v>0</v>
      </c>
      <c r="O28" s="33">
        <v>0</v>
      </c>
    </row>
    <row r="29" spans="1:15" ht="15" customHeight="1">
      <c r="A29" s="498" t="s">
        <v>528</v>
      </c>
      <c r="B29" s="214">
        <v>0</v>
      </c>
      <c r="C29" s="214">
        <v>0</v>
      </c>
      <c r="D29" s="214">
        <v>0</v>
      </c>
      <c r="E29" s="214">
        <v>0</v>
      </c>
      <c r="F29" s="214">
        <v>0</v>
      </c>
      <c r="G29" s="214">
        <v>0</v>
      </c>
      <c r="H29" s="214">
        <v>0</v>
      </c>
      <c r="I29" s="214">
        <v>0</v>
      </c>
      <c r="J29" s="214">
        <v>0</v>
      </c>
      <c r="K29" s="214">
        <v>0</v>
      </c>
      <c r="L29" s="214">
        <v>0</v>
      </c>
      <c r="M29" s="214">
        <v>0</v>
      </c>
      <c r="N29" s="214">
        <v>0</v>
      </c>
      <c r="O29" s="33">
        <v>0</v>
      </c>
    </row>
    <row r="30" spans="1:15" ht="15" customHeight="1">
      <c r="A30" s="499" t="s">
        <v>529</v>
      </c>
      <c r="B30" s="214">
        <v>0</v>
      </c>
      <c r="C30" s="214">
        <v>0</v>
      </c>
      <c r="D30" s="214">
        <v>0</v>
      </c>
      <c r="E30" s="214">
        <v>0</v>
      </c>
      <c r="F30" s="214">
        <v>0</v>
      </c>
      <c r="G30" s="214">
        <v>0</v>
      </c>
      <c r="H30" s="214">
        <v>0</v>
      </c>
      <c r="I30" s="214">
        <v>0</v>
      </c>
      <c r="J30" s="214">
        <v>0</v>
      </c>
      <c r="K30" s="214">
        <v>0</v>
      </c>
      <c r="L30" s="214">
        <v>0</v>
      </c>
      <c r="M30" s="214">
        <v>0</v>
      </c>
      <c r="N30" s="214">
        <v>0</v>
      </c>
      <c r="O30" s="33">
        <v>0</v>
      </c>
    </row>
    <row r="31" spans="1:15" ht="15" customHeight="1">
      <c r="A31" s="498" t="s">
        <v>530</v>
      </c>
      <c r="B31" s="214">
        <v>0</v>
      </c>
      <c r="C31" s="214">
        <v>0</v>
      </c>
      <c r="D31" s="214">
        <v>0</v>
      </c>
      <c r="E31" s="214">
        <v>0</v>
      </c>
      <c r="F31" s="214">
        <v>0</v>
      </c>
      <c r="G31" s="214">
        <v>0</v>
      </c>
      <c r="H31" s="214">
        <v>0</v>
      </c>
      <c r="I31" s="214">
        <v>0</v>
      </c>
      <c r="J31" s="214">
        <v>0</v>
      </c>
      <c r="K31" s="214">
        <v>0</v>
      </c>
      <c r="L31" s="214">
        <v>0</v>
      </c>
      <c r="M31" s="214">
        <v>0</v>
      </c>
      <c r="N31" s="214">
        <v>0</v>
      </c>
      <c r="O31" s="33">
        <v>0</v>
      </c>
    </row>
    <row r="32" spans="1:15" ht="15" customHeight="1">
      <c r="A32" s="499" t="s">
        <v>84</v>
      </c>
      <c r="B32" s="214">
        <v>0</v>
      </c>
      <c r="C32" s="214">
        <v>0</v>
      </c>
      <c r="D32" s="214">
        <v>0</v>
      </c>
      <c r="E32" s="214">
        <v>0</v>
      </c>
      <c r="F32" s="214">
        <v>0</v>
      </c>
      <c r="G32" s="214">
        <v>0</v>
      </c>
      <c r="H32" s="214">
        <v>0</v>
      </c>
      <c r="I32" s="214">
        <v>0</v>
      </c>
      <c r="J32" s="214">
        <v>0</v>
      </c>
      <c r="K32" s="214">
        <v>0</v>
      </c>
      <c r="L32" s="214">
        <v>0</v>
      </c>
      <c r="M32" s="214">
        <v>0</v>
      </c>
      <c r="N32" s="214">
        <v>0</v>
      </c>
      <c r="O32" s="33">
        <v>0</v>
      </c>
    </row>
    <row r="33" spans="1:15" ht="15" customHeight="1">
      <c r="A33" s="498" t="s">
        <v>92</v>
      </c>
      <c r="B33" s="214">
        <v>316459.19770999998</v>
      </c>
      <c r="C33" s="214">
        <v>62957.846799999999</v>
      </c>
      <c r="D33" s="214">
        <v>218628.68643</v>
      </c>
      <c r="E33" s="214">
        <v>230324.58325</v>
      </c>
      <c r="F33" s="214">
        <v>229592.1526</v>
      </c>
      <c r="G33" s="214">
        <v>210646.72709</v>
      </c>
      <c r="H33" s="214">
        <v>233466.85596000002</v>
      </c>
      <c r="I33" s="214">
        <v>0</v>
      </c>
      <c r="J33" s="214">
        <v>0</v>
      </c>
      <c r="K33" s="214">
        <v>2895.44994</v>
      </c>
      <c r="L33" s="214">
        <v>28088.52259</v>
      </c>
      <c r="M33" s="214">
        <v>211969.06936000002</v>
      </c>
      <c r="N33" s="214">
        <v>1745029.09173</v>
      </c>
      <c r="O33" s="33">
        <v>0.11513556157904432</v>
      </c>
    </row>
    <row r="34" spans="1:15" ht="15" customHeight="1">
      <c r="A34" s="498" t="s">
        <v>93</v>
      </c>
      <c r="B34" s="214">
        <v>0</v>
      </c>
      <c r="C34" s="214">
        <v>1435.1857199999999</v>
      </c>
      <c r="D34" s="214">
        <v>434.19860999999997</v>
      </c>
      <c r="E34" s="214">
        <v>0</v>
      </c>
      <c r="F34" s="214">
        <v>0</v>
      </c>
      <c r="G34" s="214">
        <v>0</v>
      </c>
      <c r="H34" s="214">
        <v>0</v>
      </c>
      <c r="I34" s="214">
        <v>0</v>
      </c>
      <c r="J34" s="214">
        <v>0</v>
      </c>
      <c r="K34" s="214">
        <v>0</v>
      </c>
      <c r="L34" s="214">
        <v>234.73579000000001</v>
      </c>
      <c r="M34" s="214">
        <v>0</v>
      </c>
      <c r="N34" s="214">
        <v>2104.12012</v>
      </c>
      <c r="O34" s="33">
        <v>1.3882808761989953E-4</v>
      </c>
    </row>
    <row r="35" spans="1:15" s="313" customFormat="1" ht="15" customHeight="1">
      <c r="A35" s="498" t="s">
        <v>94</v>
      </c>
      <c r="B35" s="214">
        <v>399.20983000000001</v>
      </c>
      <c r="C35" s="214">
        <v>0</v>
      </c>
      <c r="D35" s="214">
        <v>50657.805529999998</v>
      </c>
      <c r="E35" s="214">
        <v>310.61950000000002</v>
      </c>
      <c r="F35" s="214">
        <v>0</v>
      </c>
      <c r="G35" s="214">
        <v>523.98508000000004</v>
      </c>
      <c r="H35" s="214">
        <v>21273.857989999997</v>
      </c>
      <c r="I35" s="214">
        <v>0</v>
      </c>
      <c r="J35" s="214">
        <v>0</v>
      </c>
      <c r="K35" s="214">
        <v>0</v>
      </c>
      <c r="L35" s="214">
        <v>0</v>
      </c>
      <c r="M35" s="214">
        <v>0</v>
      </c>
      <c r="N35" s="214">
        <v>73165.477929999994</v>
      </c>
      <c r="O35" s="33">
        <v>4.8273971073561446E-3</v>
      </c>
    </row>
    <row r="36" spans="1:15" s="313" customFormat="1" ht="15" customHeight="1">
      <c r="A36" s="498" t="s">
        <v>334</v>
      </c>
      <c r="B36" s="214">
        <v>0</v>
      </c>
      <c r="C36" s="214">
        <v>0</v>
      </c>
      <c r="D36" s="214">
        <v>0</v>
      </c>
      <c r="E36" s="214">
        <v>0</v>
      </c>
      <c r="F36" s="214">
        <v>0</v>
      </c>
      <c r="G36" s="214">
        <v>0</v>
      </c>
      <c r="H36" s="214">
        <v>0</v>
      </c>
      <c r="I36" s="214">
        <v>0</v>
      </c>
      <c r="J36" s="214">
        <v>0</v>
      </c>
      <c r="K36" s="214">
        <v>0</v>
      </c>
      <c r="L36" s="214">
        <v>0</v>
      </c>
      <c r="M36" s="214">
        <v>0</v>
      </c>
      <c r="N36" s="214">
        <v>0</v>
      </c>
      <c r="O36" s="33">
        <v>0</v>
      </c>
    </row>
    <row r="37" spans="1:15" s="313" customFormat="1" ht="15" customHeight="1">
      <c r="A37" s="500" t="s">
        <v>493</v>
      </c>
      <c r="B37" s="485">
        <v>2361264.0137900002</v>
      </c>
      <c r="C37" s="485">
        <v>1072023.9183599998</v>
      </c>
      <c r="D37" s="485">
        <v>1704116.2487199998</v>
      </c>
      <c r="E37" s="485">
        <v>5996756.10824</v>
      </c>
      <c r="F37" s="485">
        <v>1718667.4817099997</v>
      </c>
      <c r="G37" s="485">
        <v>352495.93640000001</v>
      </c>
      <c r="H37" s="485">
        <v>814799.87726999994</v>
      </c>
      <c r="I37" s="485">
        <v>446.49559000000005</v>
      </c>
      <c r="J37" s="485">
        <v>10158.489799999999</v>
      </c>
      <c r="K37" s="485">
        <v>349845.72220000002</v>
      </c>
      <c r="L37" s="485">
        <v>341095.51595000003</v>
      </c>
      <c r="M37" s="485">
        <v>434630.01626000006</v>
      </c>
      <c r="N37" s="485">
        <v>15156299.82429</v>
      </c>
      <c r="O37" s="501">
        <v>1</v>
      </c>
    </row>
    <row r="38" spans="1:15" ht="15" customHeight="1">
      <c r="A38" s="469" t="s">
        <v>531</v>
      </c>
      <c r="B38" s="33">
        <v>0.15579422690000883</v>
      </c>
      <c r="C38" s="33">
        <v>7.0731242505637018E-2</v>
      </c>
      <c r="D38" s="33">
        <v>0.11243616637808426</v>
      </c>
      <c r="E38" s="33">
        <v>0.39566095800172779</v>
      </c>
      <c r="F38" s="33">
        <v>0.11339624457386394</v>
      </c>
      <c r="G38" s="33">
        <v>2.3257387389175165E-2</v>
      </c>
      <c r="H38" s="33">
        <v>5.3759815173633214E-2</v>
      </c>
      <c r="I38" s="33">
        <v>2.9459406001221426E-5</v>
      </c>
      <c r="J38" s="33">
        <v>6.702486700427804E-4</v>
      </c>
      <c r="K38" s="33">
        <v>2.3082528470393902E-2</v>
      </c>
      <c r="L38" s="33">
        <v>2.250519717242257E-2</v>
      </c>
      <c r="M38" s="33">
        <v>2.8676525359009278E-2</v>
      </c>
      <c r="N38" s="33">
        <v>1</v>
      </c>
      <c r="O38" s="33"/>
    </row>
    <row r="39" spans="1:15" ht="15" customHeight="1" thickBot="1">
      <c r="A39" s="490"/>
      <c r="B39" s="502"/>
      <c r="C39" s="492"/>
      <c r="D39" s="492"/>
      <c r="E39" s="492"/>
      <c r="F39" s="492"/>
      <c r="G39" s="492"/>
      <c r="H39" s="502"/>
      <c r="I39" s="502"/>
      <c r="J39" s="502"/>
      <c r="K39" s="502"/>
      <c r="L39" s="502"/>
      <c r="M39" s="502"/>
      <c r="N39" s="502"/>
      <c r="O39" s="503"/>
    </row>
    <row r="40" spans="1:15" ht="15" customHeight="1" thickTop="1">
      <c r="A40" s="493" t="s">
        <v>495</v>
      </c>
      <c r="B40" s="504"/>
      <c r="C40" s="505"/>
      <c r="D40" s="505"/>
      <c r="E40" s="466"/>
      <c r="F40" s="466"/>
      <c r="G40" s="466"/>
      <c r="H40" s="494"/>
      <c r="I40" s="494"/>
      <c r="J40" s="494"/>
      <c r="K40" s="494"/>
      <c r="L40" s="494"/>
      <c r="M40" s="494"/>
      <c r="N40" s="494"/>
      <c r="O40" s="494"/>
    </row>
    <row r="41" spans="1:15" ht="15" customHeight="1">
      <c r="A41" s="493" t="s">
        <v>498</v>
      </c>
      <c r="B41" s="493"/>
      <c r="C41" s="493"/>
      <c r="D41" s="493"/>
      <c r="E41" s="465"/>
      <c r="F41" s="465"/>
      <c r="G41" s="465"/>
      <c r="H41" s="31"/>
      <c r="I41" s="31"/>
      <c r="J41" s="31"/>
      <c r="K41" s="31"/>
      <c r="L41" s="31"/>
      <c r="M41" s="31"/>
      <c r="N41" s="31"/>
      <c r="O41" s="494"/>
    </row>
    <row r="42" spans="1:15" ht="15" customHeight="1">
      <c r="A42" s="323"/>
      <c r="B42" s="311"/>
      <c r="C42" s="302"/>
      <c r="D42" s="302"/>
      <c r="E42" s="302"/>
      <c r="F42" s="302"/>
      <c r="G42" s="302"/>
      <c r="H42" s="311"/>
      <c r="I42" s="311"/>
      <c r="J42" s="311"/>
      <c r="K42" s="311"/>
      <c r="L42" s="311"/>
      <c r="M42" s="311"/>
      <c r="N42" s="311"/>
      <c r="O42" s="322"/>
    </row>
  </sheetData>
  <mergeCells count="4">
    <mergeCell ref="A1:O1"/>
    <mergeCell ref="A2:O2"/>
    <mergeCell ref="A3:O3"/>
    <mergeCell ref="A4:O4"/>
  </mergeCells>
  <hyperlinks>
    <hyperlink ref="P1" location="ÍNDICE!A1" display="ÍNDICE"/>
  </hyperlink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R41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76.85546875" style="305" customWidth="1"/>
    <col min="2" max="2" width="15.7109375" style="304" customWidth="1"/>
    <col min="3" max="3" width="27.7109375" style="344" customWidth="1"/>
    <col min="4" max="4" width="11.7109375" style="304" bestFit="1" customWidth="1"/>
    <col min="5" max="5" width="27.7109375" style="304" customWidth="1"/>
    <col min="6" max="6" width="12" style="304" customWidth="1"/>
    <col min="7" max="7" width="27.7109375" style="304" customWidth="1"/>
    <col min="8" max="8" width="13.28515625" style="304" customWidth="1"/>
    <col min="9" max="9" width="10.28515625" style="304" bestFit="1" customWidth="1"/>
    <col min="10" max="10" width="11.42578125" style="304" bestFit="1" customWidth="1"/>
    <col min="11" max="11" width="27.7109375" style="304" customWidth="1"/>
    <col min="12" max="12" width="11.7109375" style="304" bestFit="1" customWidth="1"/>
    <col min="13" max="13" width="27.7109375" style="304" customWidth="1"/>
    <col min="14" max="14" width="10.140625" style="304" customWidth="1"/>
    <col min="15" max="15" width="27.7109375" style="304" customWidth="1"/>
    <col min="16" max="16" width="12.140625" style="304" customWidth="1"/>
    <col min="17" max="17" width="10.28515625" style="304" bestFit="1" customWidth="1"/>
    <col min="18" max="256" width="9.140625" style="304"/>
    <col min="257" max="257" width="7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7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7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7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7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7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7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7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7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7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7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7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7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7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7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7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7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7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7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7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7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7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7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7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7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7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7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7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7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7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7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7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7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7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7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7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7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7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7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7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7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7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7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7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7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7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7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7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7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7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7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7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7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7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7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7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7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7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7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7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7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7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7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604" t="s">
        <v>1158</v>
      </c>
    </row>
    <row r="2" spans="1:18" s="332" customFormat="1" ht="15" customHeight="1">
      <c r="A2" s="708" t="s">
        <v>533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</row>
    <row r="3" spans="1:18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</row>
    <row r="4" spans="1:18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8" ht="15" customHeight="1">
      <c r="A5" s="340"/>
      <c r="B5" s="341"/>
      <c r="C5" s="341"/>
      <c r="D5" s="282"/>
      <c r="E5" s="282"/>
      <c r="F5" s="341"/>
      <c r="G5" s="341"/>
      <c r="H5" s="341"/>
      <c r="I5" s="341"/>
      <c r="J5" s="341"/>
      <c r="K5" s="282"/>
      <c r="L5" s="341"/>
      <c r="M5" s="341"/>
      <c r="N5" s="282"/>
      <c r="O5" s="282"/>
      <c r="P5" s="341"/>
      <c r="Q5" s="282"/>
    </row>
    <row r="6" spans="1:18" s="342" customFormat="1" ht="15" customHeight="1">
      <c r="A6" s="471"/>
      <c r="B6" s="710" t="s">
        <v>53</v>
      </c>
      <c r="C6" s="710"/>
      <c r="D6" s="710"/>
      <c r="E6" s="710"/>
      <c r="F6" s="710"/>
      <c r="G6" s="710"/>
      <c r="H6" s="710"/>
      <c r="I6" s="710"/>
      <c r="J6" s="710" t="s">
        <v>54</v>
      </c>
      <c r="K6" s="710"/>
      <c r="L6" s="710"/>
      <c r="M6" s="710"/>
      <c r="N6" s="710"/>
      <c r="O6" s="710"/>
      <c r="P6" s="710"/>
      <c r="Q6" s="710"/>
    </row>
    <row r="7" spans="1:18" s="343" customFormat="1" ht="39.950000000000003" customHeight="1">
      <c r="A7" s="472" t="s">
        <v>502</v>
      </c>
      <c r="B7" s="473" t="s">
        <v>69</v>
      </c>
      <c r="C7" s="474" t="s">
        <v>514</v>
      </c>
      <c r="D7" s="473" t="s">
        <v>515</v>
      </c>
      <c r="E7" s="473" t="s">
        <v>516</v>
      </c>
      <c r="F7" s="474" t="s">
        <v>517</v>
      </c>
      <c r="G7" s="473" t="s">
        <v>518</v>
      </c>
      <c r="H7" s="473" t="s">
        <v>519</v>
      </c>
      <c r="I7" s="474" t="s">
        <v>67</v>
      </c>
      <c r="J7" s="473" t="s">
        <v>69</v>
      </c>
      <c r="K7" s="473" t="s">
        <v>514</v>
      </c>
      <c r="L7" s="474" t="s">
        <v>515</v>
      </c>
      <c r="M7" s="473" t="s">
        <v>516</v>
      </c>
      <c r="N7" s="473" t="s">
        <v>517</v>
      </c>
      <c r="O7" s="473" t="s">
        <v>518</v>
      </c>
      <c r="P7" s="473" t="s">
        <v>519</v>
      </c>
      <c r="Q7" s="473" t="s">
        <v>67</v>
      </c>
    </row>
    <row r="8" spans="1:18" ht="15" customHeight="1">
      <c r="A8" s="506" t="s">
        <v>80</v>
      </c>
      <c r="B8" s="465">
        <v>4836358.3126600003</v>
      </c>
      <c r="C8" s="465">
        <v>426805.42832999997</v>
      </c>
      <c r="D8" s="465">
        <v>0</v>
      </c>
      <c r="E8" s="465">
        <v>0</v>
      </c>
      <c r="F8" s="465">
        <v>19628.57143</v>
      </c>
      <c r="G8" s="465">
        <v>17246.39918</v>
      </c>
      <c r="H8" s="465">
        <v>1325338.3236400001</v>
      </c>
      <c r="I8" s="465">
        <v>6625377.0352400001</v>
      </c>
      <c r="J8" s="465">
        <v>5573264.8338900004</v>
      </c>
      <c r="K8" s="465">
        <v>1532907.3354500001</v>
      </c>
      <c r="L8" s="465">
        <v>0</v>
      </c>
      <c r="M8" s="465">
        <v>13917.3609</v>
      </c>
      <c r="N8" s="465">
        <v>22286.784186999997</v>
      </c>
      <c r="O8" s="465">
        <v>167625.02155160002</v>
      </c>
      <c r="P8" s="465">
        <v>852982.63628999994</v>
      </c>
      <c r="Q8" s="465">
        <v>8162983.9722700007</v>
      </c>
    </row>
    <row r="9" spans="1:18" ht="15" customHeight="1">
      <c r="A9" s="506" t="s">
        <v>81</v>
      </c>
      <c r="B9" s="465">
        <v>15332.071300000001</v>
      </c>
      <c r="C9" s="465">
        <v>6734.6626500000002</v>
      </c>
      <c r="D9" s="465">
        <v>892.5</v>
      </c>
      <c r="E9" s="465">
        <v>2425.0900299999998</v>
      </c>
      <c r="F9" s="465">
        <v>0</v>
      </c>
      <c r="G9" s="465">
        <v>0</v>
      </c>
      <c r="H9" s="465">
        <v>25642.365129999998</v>
      </c>
      <c r="I9" s="465">
        <v>51026.689109999999</v>
      </c>
      <c r="J9" s="465">
        <v>6086.2691199999999</v>
      </c>
      <c r="K9" s="465">
        <v>0</v>
      </c>
      <c r="L9" s="465">
        <v>0</v>
      </c>
      <c r="M9" s="465">
        <v>0</v>
      </c>
      <c r="N9" s="465">
        <v>1412.7368999999999</v>
      </c>
      <c r="O9" s="465">
        <v>389.60671000000002</v>
      </c>
      <c r="P9" s="465">
        <v>9385.3973499999993</v>
      </c>
      <c r="Q9" s="465">
        <v>17274.01008</v>
      </c>
    </row>
    <row r="10" spans="1:18" ht="15" customHeight="1">
      <c r="A10" s="506" t="s">
        <v>82</v>
      </c>
      <c r="B10" s="465">
        <v>45737.092850000001</v>
      </c>
      <c r="C10" s="465">
        <v>0</v>
      </c>
      <c r="D10" s="465">
        <v>0</v>
      </c>
      <c r="E10" s="465">
        <v>0</v>
      </c>
      <c r="F10" s="465">
        <v>0</v>
      </c>
      <c r="G10" s="465">
        <v>0</v>
      </c>
      <c r="H10" s="465">
        <v>0</v>
      </c>
      <c r="I10" s="465">
        <v>45737.092850000001</v>
      </c>
      <c r="J10" s="465">
        <v>743170.86511000001</v>
      </c>
      <c r="K10" s="465">
        <v>0</v>
      </c>
      <c r="L10" s="465">
        <v>0</v>
      </c>
      <c r="M10" s="465">
        <v>0</v>
      </c>
      <c r="N10" s="465">
        <v>0</v>
      </c>
      <c r="O10" s="465">
        <v>0</v>
      </c>
      <c r="P10" s="465">
        <v>0</v>
      </c>
      <c r="Q10" s="465">
        <v>743170.86511000001</v>
      </c>
    </row>
    <row r="11" spans="1:18" ht="15" customHeight="1">
      <c r="A11" s="506" t="s">
        <v>1144</v>
      </c>
      <c r="B11" s="465">
        <v>568456.61801999994</v>
      </c>
      <c r="C11" s="465">
        <v>45961.991840000002</v>
      </c>
      <c r="D11" s="465">
        <v>0</v>
      </c>
      <c r="E11" s="465">
        <v>0</v>
      </c>
      <c r="F11" s="465">
        <v>0</v>
      </c>
      <c r="G11" s="465">
        <v>0</v>
      </c>
      <c r="H11" s="465">
        <v>66.247439999999997</v>
      </c>
      <c r="I11" s="465">
        <v>614484.85729999992</v>
      </c>
      <c r="J11" s="465">
        <v>1385384.1330299999</v>
      </c>
      <c r="K11" s="465">
        <v>160080</v>
      </c>
      <c r="L11" s="465">
        <v>0</v>
      </c>
      <c r="M11" s="465">
        <v>0</v>
      </c>
      <c r="N11" s="465">
        <v>0</v>
      </c>
      <c r="O11" s="465">
        <v>0</v>
      </c>
      <c r="P11" s="465">
        <v>0</v>
      </c>
      <c r="Q11" s="465">
        <v>1545464.1330299999</v>
      </c>
    </row>
    <row r="12" spans="1:18" ht="15" customHeight="1">
      <c r="A12" s="506" t="s">
        <v>83</v>
      </c>
      <c r="B12" s="465">
        <v>2583192.8467010004</v>
      </c>
      <c r="C12" s="465">
        <v>557737.66407619999</v>
      </c>
      <c r="D12" s="465">
        <v>18813.115701000002</v>
      </c>
      <c r="E12" s="465">
        <v>26830.268982999998</v>
      </c>
      <c r="F12" s="465">
        <v>31863.005565200001</v>
      </c>
      <c r="G12" s="465">
        <v>75975.201434799994</v>
      </c>
      <c r="H12" s="465">
        <v>0</v>
      </c>
      <c r="I12" s="465">
        <v>3294412.10249</v>
      </c>
      <c r="J12" s="465">
        <v>1740112.9364622</v>
      </c>
      <c r="K12" s="465">
        <v>391170.67041419999</v>
      </c>
      <c r="L12" s="465">
        <v>6506.4461305999994</v>
      </c>
      <c r="M12" s="465">
        <v>8070.5675828000003</v>
      </c>
      <c r="N12" s="465">
        <v>29915.949521999999</v>
      </c>
      <c r="O12" s="465">
        <v>46971.3635316</v>
      </c>
      <c r="P12" s="465">
        <v>0</v>
      </c>
      <c r="Q12" s="465">
        <v>2222747.9336599996</v>
      </c>
    </row>
    <row r="13" spans="1:18" ht="15" customHeight="1">
      <c r="A13" s="506" t="s">
        <v>528</v>
      </c>
      <c r="B13" s="465">
        <v>404586.78153899999</v>
      </c>
      <c r="C13" s="465">
        <v>47653.197039999999</v>
      </c>
      <c r="D13" s="465">
        <v>6152.6444000000001</v>
      </c>
      <c r="E13" s="465">
        <v>2655.6338700000001</v>
      </c>
      <c r="F13" s="465">
        <v>1059.9989399999999</v>
      </c>
      <c r="G13" s="465">
        <v>4571.5196500000002</v>
      </c>
      <c r="H13" s="465">
        <v>0</v>
      </c>
      <c r="I13" s="465">
        <v>466679.77544</v>
      </c>
      <c r="J13" s="465">
        <v>196449.01084999999</v>
      </c>
      <c r="K13" s="465">
        <v>10100.57936</v>
      </c>
      <c r="L13" s="465">
        <v>1947.5981999999999</v>
      </c>
      <c r="M13" s="465">
        <v>1920.68652</v>
      </c>
      <c r="N13" s="465">
        <v>3477.4143599999998</v>
      </c>
      <c r="O13" s="465">
        <v>1360.8957399999999</v>
      </c>
      <c r="P13" s="465">
        <v>0</v>
      </c>
      <c r="Q13" s="465">
        <v>215256.18502999999</v>
      </c>
    </row>
    <row r="14" spans="1:18" ht="15" customHeight="1">
      <c r="A14" s="506" t="s">
        <v>529</v>
      </c>
      <c r="B14" s="465">
        <v>0</v>
      </c>
      <c r="C14" s="465">
        <v>0</v>
      </c>
      <c r="D14" s="465">
        <v>0</v>
      </c>
      <c r="E14" s="465">
        <v>0</v>
      </c>
      <c r="F14" s="465">
        <v>0</v>
      </c>
      <c r="G14" s="465">
        <v>0</v>
      </c>
      <c r="H14" s="465">
        <v>0</v>
      </c>
      <c r="I14" s="465">
        <v>0</v>
      </c>
      <c r="J14" s="465">
        <v>1212.5509099999999</v>
      </c>
      <c r="K14" s="465">
        <v>192.76248000000001</v>
      </c>
      <c r="L14" s="465">
        <v>0</v>
      </c>
      <c r="M14" s="465">
        <v>53.71987</v>
      </c>
      <c r="N14" s="465">
        <v>53.542819999999999</v>
      </c>
      <c r="O14" s="465">
        <v>114.15766000000001</v>
      </c>
      <c r="P14" s="465">
        <v>0</v>
      </c>
      <c r="Q14" s="465">
        <v>1626.7337399999999</v>
      </c>
    </row>
    <row r="15" spans="1:18" ht="15" customHeight="1">
      <c r="A15" s="506" t="s">
        <v>530</v>
      </c>
      <c r="B15" s="465">
        <v>4065381.12341</v>
      </c>
      <c r="C15" s="465">
        <v>1305709.4010794</v>
      </c>
      <c r="D15" s="465">
        <v>36969.504139999997</v>
      </c>
      <c r="E15" s="465">
        <v>61847.910880000003</v>
      </c>
      <c r="F15" s="465">
        <v>48395.129240000002</v>
      </c>
      <c r="G15" s="465">
        <v>124172.26312999999</v>
      </c>
      <c r="H15" s="465">
        <v>0</v>
      </c>
      <c r="I15" s="465">
        <v>5642475.3318800004</v>
      </c>
      <c r="J15" s="465">
        <v>5716387.4826600002</v>
      </c>
      <c r="K15" s="465">
        <v>638172.25953120005</v>
      </c>
      <c r="L15" s="465">
        <v>14161.554609999999</v>
      </c>
      <c r="M15" s="465">
        <v>17603.71544</v>
      </c>
      <c r="N15" s="465">
        <v>57510.944510000001</v>
      </c>
      <c r="O15" s="465">
        <v>65499.115899999997</v>
      </c>
      <c r="P15" s="465">
        <v>0</v>
      </c>
      <c r="Q15" s="465">
        <v>6509335.0726499995</v>
      </c>
    </row>
    <row r="16" spans="1:18" ht="15" customHeight="1">
      <c r="A16" s="506" t="s">
        <v>84</v>
      </c>
      <c r="B16" s="465">
        <v>96206.328430000009</v>
      </c>
      <c r="C16" s="465">
        <v>26128.241280000002</v>
      </c>
      <c r="D16" s="465">
        <v>1884.31997</v>
      </c>
      <c r="E16" s="465">
        <v>1350.4382499999999</v>
      </c>
      <c r="F16" s="465">
        <v>409.49132000000003</v>
      </c>
      <c r="G16" s="465">
        <v>4797.3956399999997</v>
      </c>
      <c r="H16" s="465">
        <v>0</v>
      </c>
      <c r="I16" s="465">
        <v>130776.21489</v>
      </c>
      <c r="J16" s="465">
        <v>976.64936</v>
      </c>
      <c r="K16" s="465">
        <v>35.575800000000001</v>
      </c>
      <c r="L16" s="465">
        <v>0</v>
      </c>
      <c r="M16" s="465">
        <v>0</v>
      </c>
      <c r="N16" s="465">
        <v>0</v>
      </c>
      <c r="O16" s="465">
        <v>0</v>
      </c>
      <c r="P16" s="465">
        <v>0</v>
      </c>
      <c r="Q16" s="465">
        <v>1012.2251600000001</v>
      </c>
    </row>
    <row r="17" spans="1:17" ht="15" customHeight="1">
      <c r="A17" s="506" t="s">
        <v>85</v>
      </c>
      <c r="B17" s="465">
        <v>142719.76993000001</v>
      </c>
      <c r="C17" s="465">
        <v>44478.331789999997</v>
      </c>
      <c r="D17" s="465">
        <v>16137.699199999999</v>
      </c>
      <c r="E17" s="465">
        <v>8089.1339100000005</v>
      </c>
      <c r="F17" s="465">
        <v>12007.667375999999</v>
      </c>
      <c r="G17" s="465">
        <v>16641.923588199999</v>
      </c>
      <c r="H17" s="465">
        <v>2184.7337900000002</v>
      </c>
      <c r="I17" s="465">
        <v>242259.25958000001</v>
      </c>
      <c r="J17" s="465">
        <v>2147569.1838600002</v>
      </c>
      <c r="K17" s="465">
        <v>122526.03926999999</v>
      </c>
      <c r="L17" s="465">
        <v>12772.789289999999</v>
      </c>
      <c r="M17" s="465">
        <v>5675.80771</v>
      </c>
      <c r="N17" s="465">
        <v>17551.166905800001</v>
      </c>
      <c r="O17" s="465">
        <v>15733.25792</v>
      </c>
      <c r="P17" s="465">
        <v>28570.371090000001</v>
      </c>
      <c r="Q17" s="465">
        <v>2350398.6160500003</v>
      </c>
    </row>
    <row r="18" spans="1:17" ht="15" customHeight="1">
      <c r="A18" s="506" t="s">
        <v>87</v>
      </c>
      <c r="B18" s="465">
        <v>0</v>
      </c>
      <c r="C18" s="465">
        <v>0</v>
      </c>
      <c r="D18" s="465">
        <v>0</v>
      </c>
      <c r="E18" s="465">
        <v>0</v>
      </c>
      <c r="F18" s="465">
        <v>0</v>
      </c>
      <c r="G18" s="465">
        <v>0</v>
      </c>
      <c r="H18" s="465">
        <v>0</v>
      </c>
      <c r="I18" s="465">
        <v>0</v>
      </c>
      <c r="J18" s="465">
        <v>1168021.3287846001</v>
      </c>
      <c r="K18" s="465">
        <v>146846.87844</v>
      </c>
      <c r="L18" s="465">
        <v>9653.0786199999984</v>
      </c>
      <c r="M18" s="465">
        <v>7901.9683399999994</v>
      </c>
      <c r="N18" s="465">
        <v>26181.426589999999</v>
      </c>
      <c r="O18" s="465">
        <v>36570.436950000003</v>
      </c>
      <c r="P18" s="465">
        <v>0</v>
      </c>
      <c r="Q18" s="465">
        <v>1395175.11772</v>
      </c>
    </row>
    <row r="19" spans="1:17" ht="15" customHeight="1">
      <c r="A19" s="506" t="s">
        <v>88</v>
      </c>
      <c r="B19" s="465">
        <v>887236.56493700005</v>
      </c>
      <c r="C19" s="465">
        <v>159115.77666420001</v>
      </c>
      <c r="D19" s="465">
        <v>22419.710300000002</v>
      </c>
      <c r="E19" s="465">
        <v>18421.738440000001</v>
      </c>
      <c r="F19" s="465">
        <v>20051.5823198</v>
      </c>
      <c r="G19" s="465">
        <v>40597.430569999997</v>
      </c>
      <c r="H19" s="465">
        <v>49477.570049999995</v>
      </c>
      <c r="I19" s="465">
        <v>1197320.3732699999</v>
      </c>
      <c r="J19" s="465">
        <v>925891.53561000002</v>
      </c>
      <c r="K19" s="465">
        <v>160922.25915999999</v>
      </c>
      <c r="L19" s="465">
        <v>2066.8076999999998</v>
      </c>
      <c r="M19" s="465">
        <v>5589.2462599999999</v>
      </c>
      <c r="N19" s="465">
        <v>5196.1075999999994</v>
      </c>
      <c r="O19" s="465">
        <v>18773.457879999998</v>
      </c>
      <c r="P19" s="465">
        <v>0</v>
      </c>
      <c r="Q19" s="465">
        <v>1118439.4142100001</v>
      </c>
    </row>
    <row r="20" spans="1:17" ht="15" customHeight="1">
      <c r="A20" s="506" t="s">
        <v>527</v>
      </c>
      <c r="B20" s="465">
        <v>0</v>
      </c>
      <c r="C20" s="465">
        <v>0</v>
      </c>
      <c r="D20" s="465">
        <v>0</v>
      </c>
      <c r="E20" s="465">
        <v>0</v>
      </c>
      <c r="F20" s="465">
        <v>0</v>
      </c>
      <c r="G20" s="465">
        <v>0</v>
      </c>
      <c r="H20" s="465">
        <v>0</v>
      </c>
      <c r="I20" s="465">
        <v>0</v>
      </c>
      <c r="J20" s="465">
        <v>0</v>
      </c>
      <c r="K20" s="465">
        <v>0</v>
      </c>
      <c r="L20" s="465">
        <v>0</v>
      </c>
      <c r="M20" s="465">
        <v>0</v>
      </c>
      <c r="N20" s="465">
        <v>0</v>
      </c>
      <c r="O20" s="465">
        <v>0</v>
      </c>
      <c r="P20" s="465">
        <v>0</v>
      </c>
      <c r="Q20" s="465">
        <v>0</v>
      </c>
    </row>
    <row r="21" spans="1:17" ht="15" customHeight="1">
      <c r="A21" s="506" t="s">
        <v>89</v>
      </c>
      <c r="B21" s="465">
        <v>0</v>
      </c>
      <c r="C21" s="465">
        <v>0</v>
      </c>
      <c r="D21" s="465">
        <v>0</v>
      </c>
      <c r="E21" s="465">
        <v>0</v>
      </c>
      <c r="F21" s="465">
        <v>0</v>
      </c>
      <c r="G21" s="465">
        <v>0</v>
      </c>
      <c r="H21" s="465">
        <v>0</v>
      </c>
      <c r="I21" s="465">
        <v>0</v>
      </c>
      <c r="J21" s="465">
        <v>0</v>
      </c>
      <c r="K21" s="465">
        <v>0</v>
      </c>
      <c r="L21" s="465">
        <v>0</v>
      </c>
      <c r="M21" s="465">
        <v>0</v>
      </c>
      <c r="N21" s="465">
        <v>0</v>
      </c>
      <c r="O21" s="465">
        <v>0</v>
      </c>
      <c r="P21" s="465">
        <v>0</v>
      </c>
      <c r="Q21" s="465">
        <v>0</v>
      </c>
    </row>
    <row r="22" spans="1:17" ht="15" customHeight="1">
      <c r="A22" s="506" t="s">
        <v>90</v>
      </c>
      <c r="B22" s="476">
        <v>0</v>
      </c>
      <c r="C22" s="476">
        <v>0</v>
      </c>
      <c r="D22" s="476">
        <v>0</v>
      </c>
      <c r="E22" s="476">
        <v>0</v>
      </c>
      <c r="F22" s="476">
        <v>0</v>
      </c>
      <c r="G22" s="476">
        <v>0</v>
      </c>
      <c r="H22" s="476">
        <v>0</v>
      </c>
      <c r="I22" s="476">
        <v>0</v>
      </c>
      <c r="J22" s="476">
        <v>0</v>
      </c>
      <c r="K22" s="476">
        <v>0</v>
      </c>
      <c r="L22" s="465">
        <v>0</v>
      </c>
      <c r="M22" s="465">
        <v>0</v>
      </c>
      <c r="N22" s="465">
        <v>0</v>
      </c>
      <c r="O22" s="465">
        <v>0</v>
      </c>
      <c r="P22" s="465">
        <v>0</v>
      </c>
      <c r="Q22" s="465">
        <v>0</v>
      </c>
    </row>
    <row r="23" spans="1:17" ht="15" customHeight="1">
      <c r="A23" s="506" t="s">
        <v>91</v>
      </c>
      <c r="B23" s="476">
        <v>0</v>
      </c>
      <c r="C23" s="476">
        <v>0</v>
      </c>
      <c r="D23" s="476">
        <v>0</v>
      </c>
      <c r="E23" s="476">
        <v>0</v>
      </c>
      <c r="F23" s="476">
        <v>0</v>
      </c>
      <c r="G23" s="476">
        <v>0</v>
      </c>
      <c r="H23" s="476">
        <v>0</v>
      </c>
      <c r="I23" s="476">
        <v>0</v>
      </c>
      <c r="J23" s="476">
        <v>0</v>
      </c>
      <c r="K23" s="476">
        <v>0</v>
      </c>
      <c r="L23" s="465">
        <v>0</v>
      </c>
      <c r="M23" s="465">
        <v>0</v>
      </c>
      <c r="N23" s="465">
        <v>0</v>
      </c>
      <c r="O23" s="465">
        <v>0</v>
      </c>
      <c r="P23" s="465">
        <v>0</v>
      </c>
      <c r="Q23" s="465">
        <v>0</v>
      </c>
    </row>
    <row r="24" spans="1:17" ht="15" customHeight="1">
      <c r="A24" s="506" t="s">
        <v>1145</v>
      </c>
      <c r="B24" s="476">
        <v>3338.76575</v>
      </c>
      <c r="C24" s="476">
        <v>531.35946000000001</v>
      </c>
      <c r="D24" s="476">
        <v>0</v>
      </c>
      <c r="E24" s="476">
        <v>122.93191</v>
      </c>
      <c r="F24" s="476">
        <v>124.25818</v>
      </c>
      <c r="G24" s="476">
        <v>45.703890000000001</v>
      </c>
      <c r="H24" s="476">
        <v>0</v>
      </c>
      <c r="I24" s="476">
        <v>4163.01919</v>
      </c>
      <c r="J24" s="476">
        <v>1841903.4051199998</v>
      </c>
      <c r="K24" s="476">
        <v>41660.721880000005</v>
      </c>
      <c r="L24" s="465">
        <v>12089.70902</v>
      </c>
      <c r="M24" s="465">
        <v>4089.5726500000001</v>
      </c>
      <c r="N24" s="465">
        <v>11533.748369999999</v>
      </c>
      <c r="O24" s="465">
        <v>6301.9760900000001</v>
      </c>
      <c r="P24" s="465">
        <v>0</v>
      </c>
      <c r="Q24" s="465">
        <v>1917579.1331300002</v>
      </c>
    </row>
    <row r="25" spans="1:17" ht="15" customHeight="1">
      <c r="A25" s="506" t="s">
        <v>1146</v>
      </c>
      <c r="B25" s="476">
        <v>12951.54242</v>
      </c>
      <c r="C25" s="476">
        <v>2506.9561400000002</v>
      </c>
      <c r="D25" s="476">
        <v>146.66081</v>
      </c>
      <c r="E25" s="476">
        <v>61.21875</v>
      </c>
      <c r="F25" s="476">
        <v>54.957920000000001</v>
      </c>
      <c r="G25" s="476">
        <v>538.94890940000005</v>
      </c>
      <c r="H25" s="476">
        <v>278.46839</v>
      </c>
      <c r="I25" s="476">
        <v>16538.753339999999</v>
      </c>
      <c r="J25" s="476">
        <v>202657.84722</v>
      </c>
      <c r="K25" s="476">
        <v>19665.003530000002</v>
      </c>
      <c r="L25" s="465">
        <v>398.85654</v>
      </c>
      <c r="M25" s="465">
        <v>346.61690000000004</v>
      </c>
      <c r="N25" s="465">
        <v>2132.5215099999996</v>
      </c>
      <c r="O25" s="465">
        <v>2158.6642000000002</v>
      </c>
      <c r="P25" s="465">
        <v>0</v>
      </c>
      <c r="Q25" s="465">
        <v>227359.5099</v>
      </c>
    </row>
    <row r="26" spans="1:17" ht="15" customHeight="1">
      <c r="A26" s="506" t="s">
        <v>1147</v>
      </c>
      <c r="B26" s="476">
        <v>0</v>
      </c>
      <c r="C26" s="476">
        <v>0</v>
      </c>
      <c r="D26" s="476">
        <v>0</v>
      </c>
      <c r="E26" s="476">
        <v>0</v>
      </c>
      <c r="F26" s="476">
        <v>0</v>
      </c>
      <c r="G26" s="476">
        <v>0</v>
      </c>
      <c r="H26" s="476">
        <v>0</v>
      </c>
      <c r="I26" s="476">
        <v>0</v>
      </c>
      <c r="J26" s="476">
        <v>25421.828390000002</v>
      </c>
      <c r="K26" s="476">
        <v>2874.5784800000001</v>
      </c>
      <c r="L26" s="465">
        <v>174.11885000000001</v>
      </c>
      <c r="M26" s="465">
        <v>201.72173000000001</v>
      </c>
      <c r="N26" s="465">
        <v>859.60590999999999</v>
      </c>
      <c r="O26" s="465">
        <v>869.4738000000001</v>
      </c>
      <c r="P26" s="465">
        <v>0</v>
      </c>
      <c r="Q26" s="465">
        <v>30401.327160000001</v>
      </c>
    </row>
    <row r="27" spans="1:17" ht="15" customHeight="1">
      <c r="A27" s="506" t="s">
        <v>92</v>
      </c>
      <c r="B27" s="476">
        <v>1799871.382678</v>
      </c>
      <c r="C27" s="476">
        <v>100903.30747660001</v>
      </c>
      <c r="D27" s="476">
        <v>19090.493640000001</v>
      </c>
      <c r="E27" s="476">
        <v>8986.9149699999998</v>
      </c>
      <c r="F27" s="476">
        <v>16400.602589999999</v>
      </c>
      <c r="G27" s="476">
        <v>12107.32883</v>
      </c>
      <c r="H27" s="476">
        <v>316459.19770999998</v>
      </c>
      <c r="I27" s="476">
        <v>2273819.2279099999</v>
      </c>
      <c r="J27" s="476">
        <v>2767168.7361293999</v>
      </c>
      <c r="K27" s="476">
        <v>34625.103869999999</v>
      </c>
      <c r="L27" s="465">
        <v>17235.761962200002</v>
      </c>
      <c r="M27" s="465">
        <v>2138.9352899999999</v>
      </c>
      <c r="N27" s="465">
        <v>16630.401072799999</v>
      </c>
      <c r="O27" s="465">
        <v>8032.7333899999994</v>
      </c>
      <c r="P27" s="465">
        <v>62957.846799999999</v>
      </c>
      <c r="Q27" s="465">
        <v>2908789.5185199999</v>
      </c>
    </row>
    <row r="28" spans="1:17" ht="15" customHeight="1">
      <c r="A28" s="506" t="s">
        <v>93</v>
      </c>
      <c r="B28" s="476">
        <v>0</v>
      </c>
      <c r="C28" s="476">
        <v>0</v>
      </c>
      <c r="D28" s="476">
        <v>0</v>
      </c>
      <c r="E28" s="476">
        <v>0</v>
      </c>
      <c r="F28" s="476">
        <v>0</v>
      </c>
      <c r="G28" s="476">
        <v>0</v>
      </c>
      <c r="H28" s="476">
        <v>0</v>
      </c>
      <c r="I28" s="476">
        <v>0</v>
      </c>
      <c r="J28" s="476">
        <v>138027.6741</v>
      </c>
      <c r="K28" s="476">
        <v>3372.89509</v>
      </c>
      <c r="L28" s="465">
        <v>2371.6469046000002</v>
      </c>
      <c r="M28" s="465">
        <v>254.56229000000002</v>
      </c>
      <c r="N28" s="465">
        <v>2173.8654864</v>
      </c>
      <c r="O28" s="465">
        <v>589.43218000000002</v>
      </c>
      <c r="P28" s="465">
        <v>1435.1857199999999</v>
      </c>
      <c r="Q28" s="465">
        <v>148225.26177000001</v>
      </c>
    </row>
    <row r="29" spans="1:17" ht="15" customHeight="1">
      <c r="A29" s="506" t="s">
        <v>94</v>
      </c>
      <c r="B29" s="476">
        <v>25299.22451</v>
      </c>
      <c r="C29" s="476">
        <v>1089.0253552000001</v>
      </c>
      <c r="D29" s="476">
        <v>105.08149</v>
      </c>
      <c r="E29" s="476">
        <v>43.809669999999997</v>
      </c>
      <c r="F29" s="476">
        <v>3443.7190746000001</v>
      </c>
      <c r="G29" s="476">
        <v>729.97219999999993</v>
      </c>
      <c r="H29" s="476">
        <v>399.20983000000001</v>
      </c>
      <c r="I29" s="476">
        <v>31110.042129999998</v>
      </c>
      <c r="J29" s="476">
        <v>119301.95342000001</v>
      </c>
      <c r="K29" s="476">
        <v>11844.733109999999</v>
      </c>
      <c r="L29" s="465">
        <v>83.456399999999988</v>
      </c>
      <c r="M29" s="465">
        <v>42.943860000000001</v>
      </c>
      <c r="N29" s="465">
        <v>162.6695</v>
      </c>
      <c r="O29" s="465">
        <v>0</v>
      </c>
      <c r="P29" s="465">
        <v>0</v>
      </c>
      <c r="Q29" s="465">
        <v>131435.75629000002</v>
      </c>
    </row>
    <row r="30" spans="1:17" ht="15" customHeight="1">
      <c r="A30" s="506" t="s">
        <v>334</v>
      </c>
      <c r="B30" s="476">
        <v>0</v>
      </c>
      <c r="C30" s="476">
        <v>0</v>
      </c>
      <c r="D30" s="476">
        <v>0</v>
      </c>
      <c r="E30" s="476">
        <v>0</v>
      </c>
      <c r="F30" s="476">
        <v>0</v>
      </c>
      <c r="G30" s="476">
        <v>0</v>
      </c>
      <c r="H30" s="476">
        <v>0</v>
      </c>
      <c r="I30" s="476">
        <v>0</v>
      </c>
      <c r="J30" s="476">
        <v>0</v>
      </c>
      <c r="K30" s="476">
        <v>0</v>
      </c>
      <c r="L30" s="465">
        <v>0</v>
      </c>
      <c r="M30" s="465">
        <v>0</v>
      </c>
      <c r="N30" s="465">
        <v>0</v>
      </c>
      <c r="O30" s="465">
        <v>0</v>
      </c>
      <c r="P30" s="465">
        <v>0</v>
      </c>
      <c r="Q30" s="465">
        <v>0</v>
      </c>
    </row>
    <row r="31" spans="1:17" ht="15" customHeight="1">
      <c r="A31" s="506" t="s">
        <v>95</v>
      </c>
      <c r="B31" s="465">
        <v>1271262.19976</v>
      </c>
      <c r="C31" s="465">
        <v>572059.93786000006</v>
      </c>
      <c r="D31" s="465">
        <v>19327.163100000002</v>
      </c>
      <c r="E31" s="465">
        <v>53880.793490000004</v>
      </c>
      <c r="F31" s="465">
        <v>18937.335920000001</v>
      </c>
      <c r="G31" s="465">
        <v>47560.400159999997</v>
      </c>
      <c r="H31" s="465">
        <v>507517.54551999999</v>
      </c>
      <c r="I31" s="465">
        <v>2490545.3758100001</v>
      </c>
      <c r="J31" s="465">
        <v>998368.56638999993</v>
      </c>
      <c r="K31" s="465">
        <v>799257.37567999994</v>
      </c>
      <c r="L31" s="465">
        <v>0</v>
      </c>
      <c r="M31" s="465">
        <v>5278.7611699999998</v>
      </c>
      <c r="N31" s="465">
        <v>49229.560017999996</v>
      </c>
      <c r="O31" s="465">
        <v>195723.78747000001</v>
      </c>
      <c r="P31" s="465">
        <v>65173.709479999998</v>
      </c>
      <c r="Q31" s="465">
        <v>2113031.76021</v>
      </c>
    </row>
    <row r="32" spans="1:17" ht="15" customHeight="1">
      <c r="A32" s="506" t="s">
        <v>96</v>
      </c>
      <c r="B32" s="465">
        <v>276353.56047759997</v>
      </c>
      <c r="C32" s="465">
        <v>75636.21037999999</v>
      </c>
      <c r="D32" s="465">
        <v>1899.96678</v>
      </c>
      <c r="E32" s="465">
        <v>6541.8039600000002</v>
      </c>
      <c r="F32" s="465">
        <v>11702.311711799999</v>
      </c>
      <c r="G32" s="465">
        <v>16292.3175022</v>
      </c>
      <c r="H32" s="465">
        <v>127884.30286</v>
      </c>
      <c r="I32" s="465">
        <v>516310.47368</v>
      </c>
      <c r="J32" s="465">
        <v>418643.46619000001</v>
      </c>
      <c r="K32" s="465">
        <v>142835.41618579999</v>
      </c>
      <c r="L32" s="465">
        <v>574.04245479999997</v>
      </c>
      <c r="M32" s="465">
        <v>4453.6268200000004</v>
      </c>
      <c r="N32" s="465">
        <v>31034.0083084</v>
      </c>
      <c r="O32" s="465">
        <v>57354.216781800002</v>
      </c>
      <c r="P32" s="465">
        <v>51504.786390000001</v>
      </c>
      <c r="Q32" s="465">
        <v>706399.56313000002</v>
      </c>
    </row>
    <row r="33" spans="1:17" ht="15" customHeight="1">
      <c r="A33" s="506" t="s">
        <v>1148</v>
      </c>
      <c r="B33" s="465">
        <v>23847.355469999999</v>
      </c>
      <c r="C33" s="465">
        <v>1008.10399</v>
      </c>
      <c r="D33" s="465">
        <v>0</v>
      </c>
      <c r="E33" s="465">
        <v>0</v>
      </c>
      <c r="F33" s="465">
        <v>0</v>
      </c>
      <c r="G33" s="465">
        <v>0</v>
      </c>
      <c r="H33" s="465">
        <v>0</v>
      </c>
      <c r="I33" s="465">
        <v>24855.459460000002</v>
      </c>
      <c r="J33" s="465">
        <v>2701.0648999999999</v>
      </c>
      <c r="K33" s="465">
        <v>0</v>
      </c>
      <c r="L33" s="465">
        <v>0</v>
      </c>
      <c r="M33" s="465">
        <v>0</v>
      </c>
      <c r="N33" s="465">
        <v>0</v>
      </c>
      <c r="O33" s="465">
        <v>0</v>
      </c>
      <c r="P33" s="465">
        <v>13.985239999999999</v>
      </c>
      <c r="Q33" s="465">
        <v>2715.0501400000003</v>
      </c>
    </row>
    <row r="34" spans="1:17" ht="15" customHeight="1">
      <c r="A34" s="506" t="s">
        <v>1149</v>
      </c>
      <c r="B34" s="465">
        <v>58111.729909999995</v>
      </c>
      <c r="C34" s="465">
        <v>7952.1533499999996</v>
      </c>
      <c r="D34" s="465">
        <v>348.5</v>
      </c>
      <c r="E34" s="465">
        <v>424.22699999999998</v>
      </c>
      <c r="F34" s="465">
        <v>999.99129000000005</v>
      </c>
      <c r="G34" s="465">
        <v>1049.1680700000002</v>
      </c>
      <c r="H34" s="465">
        <v>112.32813</v>
      </c>
      <c r="I34" s="465">
        <v>68998.097750000001</v>
      </c>
      <c r="J34" s="465">
        <v>142197.06162999998</v>
      </c>
      <c r="K34" s="465">
        <v>25725.127800000002</v>
      </c>
      <c r="L34" s="465">
        <v>158.6459706</v>
      </c>
      <c r="M34" s="465">
        <v>897.23099999999999</v>
      </c>
      <c r="N34" s="465">
        <v>6933.5245100000002</v>
      </c>
      <c r="O34" s="465">
        <v>4622.8732300000001</v>
      </c>
      <c r="P34" s="465">
        <v>0</v>
      </c>
      <c r="Q34" s="465">
        <v>180534.46414</v>
      </c>
    </row>
    <row r="35" spans="1:17" ht="15" customHeight="1">
      <c r="A35" s="506" t="s">
        <v>1150</v>
      </c>
      <c r="B35" s="465">
        <v>0</v>
      </c>
      <c r="C35" s="465">
        <v>0</v>
      </c>
      <c r="D35" s="465">
        <v>0</v>
      </c>
      <c r="E35" s="465">
        <v>0</v>
      </c>
      <c r="F35" s="465">
        <v>0</v>
      </c>
      <c r="G35" s="465">
        <v>0</v>
      </c>
      <c r="H35" s="465">
        <v>0</v>
      </c>
      <c r="I35" s="465">
        <v>0</v>
      </c>
      <c r="J35" s="465">
        <v>0</v>
      </c>
      <c r="K35" s="465">
        <v>0</v>
      </c>
      <c r="L35" s="465">
        <v>0</v>
      </c>
      <c r="M35" s="465">
        <v>0</v>
      </c>
      <c r="N35" s="465">
        <v>0</v>
      </c>
      <c r="O35" s="465">
        <v>0</v>
      </c>
      <c r="P35" s="465">
        <v>0</v>
      </c>
      <c r="Q35" s="465">
        <v>0</v>
      </c>
    </row>
    <row r="36" spans="1:17" ht="15" customHeight="1">
      <c r="A36" s="506" t="s">
        <v>525</v>
      </c>
      <c r="B36" s="465">
        <v>99679.287760000007</v>
      </c>
      <c r="C36" s="465">
        <v>1820.3518300000001</v>
      </c>
      <c r="D36" s="465">
        <v>0</v>
      </c>
      <c r="E36" s="465">
        <v>0</v>
      </c>
      <c r="F36" s="465">
        <v>0</v>
      </c>
      <c r="G36" s="465">
        <v>0</v>
      </c>
      <c r="H36" s="465">
        <v>0</v>
      </c>
      <c r="I36" s="465">
        <v>101499.63959000001</v>
      </c>
      <c r="J36" s="465">
        <v>26672.810579999998</v>
      </c>
      <c r="K36" s="465">
        <v>0</v>
      </c>
      <c r="L36" s="465">
        <v>0</v>
      </c>
      <c r="M36" s="465">
        <v>0</v>
      </c>
      <c r="N36" s="465">
        <v>0</v>
      </c>
      <c r="O36" s="465">
        <v>0</v>
      </c>
      <c r="P36" s="465">
        <v>0</v>
      </c>
      <c r="Q36" s="465">
        <v>26672.810579999998</v>
      </c>
    </row>
    <row r="37" spans="1:17" ht="15" customHeight="1">
      <c r="A37" s="506" t="s">
        <v>526</v>
      </c>
      <c r="B37" s="465">
        <v>889379.60178000003</v>
      </c>
      <c r="C37" s="465">
        <v>159905.87766999999</v>
      </c>
      <c r="D37" s="465">
        <v>6960</v>
      </c>
      <c r="E37" s="465">
        <v>6469.7582199999997</v>
      </c>
      <c r="F37" s="465">
        <v>0</v>
      </c>
      <c r="G37" s="465">
        <v>0</v>
      </c>
      <c r="H37" s="465">
        <v>5903.7213000000002</v>
      </c>
      <c r="I37" s="465">
        <v>1068618.95897</v>
      </c>
      <c r="J37" s="465">
        <v>329433.48775999999</v>
      </c>
      <c r="K37" s="465">
        <v>83983.286240000001</v>
      </c>
      <c r="L37" s="465">
        <v>0</v>
      </c>
      <c r="M37" s="465">
        <v>0</v>
      </c>
      <c r="N37" s="465">
        <v>9054.9084999999995</v>
      </c>
      <c r="O37" s="465">
        <v>35505.001490000002</v>
      </c>
      <c r="P37" s="465">
        <v>0</v>
      </c>
      <c r="Q37" s="465">
        <v>457976.68398999999</v>
      </c>
    </row>
    <row r="38" spans="1:17" s="313" customFormat="1" ht="15" customHeight="1">
      <c r="A38" s="477" t="s">
        <v>67</v>
      </c>
      <c r="B38" s="468">
        <v>18105302.160292603</v>
      </c>
      <c r="C38" s="468">
        <v>3543737.9782616002</v>
      </c>
      <c r="D38" s="468">
        <v>151147.35953099999</v>
      </c>
      <c r="E38" s="468">
        <v>198151.67233300002</v>
      </c>
      <c r="F38" s="468">
        <v>185078.62287739999</v>
      </c>
      <c r="G38" s="468">
        <v>362325.97275460005</v>
      </c>
      <c r="H38" s="468">
        <v>2361264.0137900002</v>
      </c>
      <c r="I38" s="468">
        <v>24907007.779880002</v>
      </c>
      <c r="J38" s="468">
        <v>26617024.681476198</v>
      </c>
      <c r="K38" s="468">
        <v>4328798.601771201</v>
      </c>
      <c r="L38" s="468">
        <v>80194.512652799996</v>
      </c>
      <c r="M38" s="468">
        <v>78437.044332799996</v>
      </c>
      <c r="N38" s="468">
        <v>293330.88658039999</v>
      </c>
      <c r="O38" s="468">
        <v>664195.47247500019</v>
      </c>
      <c r="P38" s="468">
        <v>1072023.91836</v>
      </c>
      <c r="Q38" s="468">
        <v>33134005.117670003</v>
      </c>
    </row>
    <row r="39" spans="1:17" ht="15" customHeight="1" thickBot="1">
      <c r="A39" s="490"/>
      <c r="B39" s="491"/>
      <c r="C39" s="492"/>
      <c r="D39" s="492"/>
      <c r="E39" s="492"/>
      <c r="F39" s="492"/>
      <c r="G39" s="492"/>
      <c r="H39" s="492"/>
      <c r="I39" s="492"/>
      <c r="J39" s="492"/>
      <c r="K39" s="492"/>
      <c r="L39" s="491"/>
      <c r="M39" s="491"/>
      <c r="N39" s="491"/>
      <c r="O39" s="491"/>
      <c r="P39" s="491"/>
      <c r="Q39" s="491"/>
    </row>
    <row r="40" spans="1:17" ht="15" customHeight="1" thickTop="1">
      <c r="A40" s="493" t="s">
        <v>495</v>
      </c>
      <c r="B40" s="494"/>
      <c r="C40" s="466"/>
      <c r="D40" s="466"/>
      <c r="E40" s="466"/>
      <c r="F40" s="466"/>
      <c r="G40" s="466"/>
      <c r="H40" s="466"/>
      <c r="I40" s="466"/>
      <c r="J40" s="466"/>
      <c r="K40" s="466"/>
      <c r="L40" s="494"/>
      <c r="M40" s="494"/>
      <c r="N40" s="495"/>
      <c r="O40" s="495"/>
      <c r="P40" s="495"/>
      <c r="Q40" s="495"/>
    </row>
    <row r="41" spans="1:17" ht="15" customHeight="1">
      <c r="A41" s="329"/>
      <c r="B41" s="311"/>
      <c r="C41" s="302"/>
      <c r="D41" s="302"/>
      <c r="E41" s="302"/>
      <c r="F41" s="302"/>
      <c r="G41" s="302"/>
      <c r="H41" s="302"/>
      <c r="I41" s="302"/>
      <c r="J41" s="302"/>
      <c r="K41" s="302"/>
      <c r="L41" s="302"/>
      <c r="M41" s="311"/>
      <c r="N41" s="279"/>
      <c r="O41" s="279"/>
      <c r="P41" s="279"/>
      <c r="Q41" s="279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R41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76.85546875" style="305" customWidth="1"/>
    <col min="2" max="2" width="15.7109375" style="304" customWidth="1"/>
    <col min="3" max="3" width="27.7109375" style="34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7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7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7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7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7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7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7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7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7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7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7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7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7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7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7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7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7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7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7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7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7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7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7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7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7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7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7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7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7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7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7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7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7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7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7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7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7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7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7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7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7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7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7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7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7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7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7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7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7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7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7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7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7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7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7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7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7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7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7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7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7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7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7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604" t="s">
        <v>1158</v>
      </c>
    </row>
    <row r="2" spans="1:18" s="332" customFormat="1" ht="15" customHeight="1">
      <c r="A2" s="708" t="s">
        <v>533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</row>
    <row r="3" spans="1:18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</row>
    <row r="4" spans="1:18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8" ht="15" customHeight="1">
      <c r="A5" s="340"/>
      <c r="B5" s="341"/>
      <c r="C5" s="341"/>
      <c r="D5" s="282"/>
      <c r="E5" s="282"/>
      <c r="F5" s="341"/>
      <c r="G5" s="341"/>
      <c r="H5" s="341"/>
      <c r="I5" s="341"/>
      <c r="J5" s="341"/>
      <c r="K5" s="282"/>
      <c r="L5" s="341"/>
      <c r="M5" s="341"/>
      <c r="N5" s="282"/>
      <c r="O5" s="282"/>
      <c r="P5" s="341"/>
      <c r="Q5" s="282"/>
    </row>
    <row r="6" spans="1:18" s="342" customFormat="1" ht="15" customHeight="1">
      <c r="A6" s="471"/>
      <c r="B6" s="710" t="s">
        <v>503</v>
      </c>
      <c r="C6" s="710"/>
      <c r="D6" s="710"/>
      <c r="E6" s="710"/>
      <c r="F6" s="710"/>
      <c r="G6" s="710"/>
      <c r="H6" s="710"/>
      <c r="I6" s="710"/>
      <c r="J6" s="710" t="s">
        <v>504</v>
      </c>
      <c r="K6" s="710"/>
      <c r="L6" s="710"/>
      <c r="M6" s="710"/>
      <c r="N6" s="710"/>
      <c r="O6" s="710"/>
      <c r="P6" s="710"/>
      <c r="Q6" s="710"/>
    </row>
    <row r="7" spans="1:18" s="343" customFormat="1" ht="39.950000000000003" customHeight="1">
      <c r="A7" s="472" t="s">
        <v>502</v>
      </c>
      <c r="B7" s="473" t="s">
        <v>69</v>
      </c>
      <c r="C7" s="474" t="s">
        <v>514</v>
      </c>
      <c r="D7" s="473" t="s">
        <v>515</v>
      </c>
      <c r="E7" s="473" t="s">
        <v>516</v>
      </c>
      <c r="F7" s="474" t="s">
        <v>517</v>
      </c>
      <c r="G7" s="473" t="s">
        <v>518</v>
      </c>
      <c r="H7" s="473" t="s">
        <v>519</v>
      </c>
      <c r="I7" s="474" t="s">
        <v>67</v>
      </c>
      <c r="J7" s="473" t="s">
        <v>69</v>
      </c>
      <c r="K7" s="473" t="s">
        <v>514</v>
      </c>
      <c r="L7" s="474" t="s">
        <v>515</v>
      </c>
      <c r="M7" s="473" t="s">
        <v>516</v>
      </c>
      <c r="N7" s="473" t="s">
        <v>517</v>
      </c>
      <c r="O7" s="473" t="s">
        <v>518</v>
      </c>
      <c r="P7" s="473" t="s">
        <v>519</v>
      </c>
      <c r="Q7" s="473" t="s">
        <v>67</v>
      </c>
    </row>
    <row r="8" spans="1:18" ht="15" customHeight="1">
      <c r="A8" s="506" t="s">
        <v>80</v>
      </c>
      <c r="B8" s="465">
        <v>2026745.6570299999</v>
      </c>
      <c r="C8" s="465">
        <v>721507.57644000009</v>
      </c>
      <c r="D8" s="465">
        <v>0</v>
      </c>
      <c r="E8" s="465">
        <v>0</v>
      </c>
      <c r="F8" s="465">
        <v>9574.9876800000002</v>
      </c>
      <c r="G8" s="465">
        <v>0</v>
      </c>
      <c r="H8" s="465">
        <v>1235617.2965499999</v>
      </c>
      <c r="I8" s="465">
        <v>3993445.5176999997</v>
      </c>
      <c r="J8" s="465">
        <v>7987703.6733999997</v>
      </c>
      <c r="K8" s="465">
        <v>1195241.9068499999</v>
      </c>
      <c r="L8" s="465">
        <v>123.24164999999999</v>
      </c>
      <c r="M8" s="465">
        <v>25859.24077</v>
      </c>
      <c r="N8" s="465">
        <v>38229.322030000003</v>
      </c>
      <c r="O8" s="465">
        <v>282377.04450999998</v>
      </c>
      <c r="P8" s="465">
        <v>5266298.8577299993</v>
      </c>
      <c r="Q8" s="465">
        <v>14795833.286940001</v>
      </c>
    </row>
    <row r="9" spans="1:18" ht="15" customHeight="1">
      <c r="A9" s="506" t="s">
        <v>81</v>
      </c>
      <c r="B9" s="465">
        <v>9532.605880000001</v>
      </c>
      <c r="C9" s="465">
        <v>1792.8801699999999</v>
      </c>
      <c r="D9" s="465">
        <v>0</v>
      </c>
      <c r="E9" s="465">
        <v>0</v>
      </c>
      <c r="F9" s="465">
        <v>234.24462</v>
      </c>
      <c r="G9" s="465">
        <v>0</v>
      </c>
      <c r="H9" s="465">
        <v>19332.805399999997</v>
      </c>
      <c r="I9" s="465">
        <v>30892.536070000002</v>
      </c>
      <c r="J9" s="465">
        <v>9952.8134200000004</v>
      </c>
      <c r="K9" s="465">
        <v>1504.5199499999999</v>
      </c>
      <c r="L9" s="465">
        <v>0</v>
      </c>
      <c r="M9" s="465">
        <v>0</v>
      </c>
      <c r="N9" s="465">
        <v>1290.1759999999999</v>
      </c>
      <c r="O9" s="465">
        <v>1902.4</v>
      </c>
      <c r="P9" s="465">
        <v>34692.606329999995</v>
      </c>
      <c r="Q9" s="465">
        <v>49342.515700000004</v>
      </c>
    </row>
    <row r="10" spans="1:18" ht="15" customHeight="1">
      <c r="A10" s="506" t="s">
        <v>82</v>
      </c>
      <c r="B10" s="465">
        <v>0</v>
      </c>
      <c r="C10" s="465">
        <v>0</v>
      </c>
      <c r="D10" s="465">
        <v>0</v>
      </c>
      <c r="E10" s="465">
        <v>0</v>
      </c>
      <c r="F10" s="465">
        <v>0</v>
      </c>
      <c r="G10" s="465">
        <v>0</v>
      </c>
      <c r="H10" s="465">
        <v>0</v>
      </c>
      <c r="I10" s="465">
        <v>0</v>
      </c>
      <c r="J10" s="465">
        <v>648597.88014000002</v>
      </c>
      <c r="K10" s="465">
        <v>0</v>
      </c>
      <c r="L10" s="465">
        <v>0</v>
      </c>
      <c r="M10" s="465">
        <v>0</v>
      </c>
      <c r="N10" s="465">
        <v>0</v>
      </c>
      <c r="O10" s="465">
        <v>0</v>
      </c>
      <c r="P10" s="465">
        <v>0</v>
      </c>
      <c r="Q10" s="465">
        <v>648597.88014000002</v>
      </c>
    </row>
    <row r="11" spans="1:18" ht="15" customHeight="1">
      <c r="A11" s="506" t="s">
        <v>1144</v>
      </c>
      <c r="B11" s="465">
        <v>22319.128909999999</v>
      </c>
      <c r="C11" s="465">
        <v>2793.4833799999997</v>
      </c>
      <c r="D11" s="465">
        <v>0</v>
      </c>
      <c r="E11" s="465">
        <v>0</v>
      </c>
      <c r="F11" s="465">
        <v>0</v>
      </c>
      <c r="G11" s="465">
        <v>0</v>
      </c>
      <c r="H11" s="465">
        <v>0</v>
      </c>
      <c r="I11" s="465">
        <v>25112.612289999997</v>
      </c>
      <c r="J11" s="465">
        <v>780784.54897</v>
      </c>
      <c r="K11" s="465">
        <v>16453.21731</v>
      </c>
      <c r="L11" s="465">
        <v>0</v>
      </c>
      <c r="M11" s="465">
        <v>0</v>
      </c>
      <c r="N11" s="465">
        <v>0</v>
      </c>
      <c r="O11" s="465">
        <v>0</v>
      </c>
      <c r="P11" s="465">
        <v>549.47400000000005</v>
      </c>
      <c r="Q11" s="465">
        <v>797787.24028000003</v>
      </c>
    </row>
    <row r="12" spans="1:18" ht="15" customHeight="1">
      <c r="A12" s="506" t="s">
        <v>83</v>
      </c>
      <c r="B12" s="465">
        <v>4217499.5359413996</v>
      </c>
      <c r="C12" s="465">
        <v>866966.23605579999</v>
      </c>
      <c r="D12" s="465">
        <v>25504.742573800002</v>
      </c>
      <c r="E12" s="465">
        <v>20054.848456399999</v>
      </c>
      <c r="F12" s="465">
        <v>92733.505565400003</v>
      </c>
      <c r="G12" s="465">
        <v>115424.91528440001</v>
      </c>
      <c r="H12" s="465">
        <v>0</v>
      </c>
      <c r="I12" s="465">
        <v>5338183.7838699995</v>
      </c>
      <c r="J12" s="465">
        <v>983225.50152579998</v>
      </c>
      <c r="K12" s="465">
        <v>152858.0865224</v>
      </c>
      <c r="L12" s="465">
        <v>1134.1361377999999</v>
      </c>
      <c r="M12" s="465">
        <v>3968.5987585999997</v>
      </c>
      <c r="N12" s="465">
        <v>23935.345083</v>
      </c>
      <c r="O12" s="465">
        <v>15958.028674200001</v>
      </c>
      <c r="P12" s="465">
        <v>0</v>
      </c>
      <c r="Q12" s="465">
        <v>1181079.69671</v>
      </c>
    </row>
    <row r="13" spans="1:18" ht="15" customHeight="1">
      <c r="A13" s="506" t="s">
        <v>528</v>
      </c>
      <c r="B13" s="465">
        <v>0</v>
      </c>
      <c r="C13" s="465">
        <v>17.830479999999998</v>
      </c>
      <c r="D13" s="465">
        <v>0</v>
      </c>
      <c r="E13" s="465">
        <v>0</v>
      </c>
      <c r="F13" s="465">
        <v>0</v>
      </c>
      <c r="G13" s="465">
        <v>0</v>
      </c>
      <c r="H13" s="465">
        <v>0</v>
      </c>
      <c r="I13" s="465">
        <v>17.830479999999998</v>
      </c>
      <c r="J13" s="465">
        <v>120942.87552</v>
      </c>
      <c r="K13" s="465">
        <v>0</v>
      </c>
      <c r="L13" s="465">
        <v>0</v>
      </c>
      <c r="M13" s="465">
        <v>16.091159000000001</v>
      </c>
      <c r="N13" s="465">
        <v>65.002616000000003</v>
      </c>
      <c r="O13" s="465">
        <v>0</v>
      </c>
      <c r="P13" s="465">
        <v>0</v>
      </c>
      <c r="Q13" s="465">
        <v>121023.96929000001</v>
      </c>
    </row>
    <row r="14" spans="1:18" ht="15" customHeight="1">
      <c r="A14" s="506" t="s">
        <v>529</v>
      </c>
      <c r="B14" s="465">
        <v>0</v>
      </c>
      <c r="C14" s="465">
        <v>0</v>
      </c>
      <c r="D14" s="465">
        <v>0</v>
      </c>
      <c r="E14" s="465">
        <v>0</v>
      </c>
      <c r="F14" s="465">
        <v>0</v>
      </c>
      <c r="G14" s="465">
        <v>0</v>
      </c>
      <c r="H14" s="465">
        <v>0</v>
      </c>
      <c r="I14" s="465">
        <v>0</v>
      </c>
      <c r="J14" s="465">
        <v>0</v>
      </c>
      <c r="K14" s="465">
        <v>0</v>
      </c>
      <c r="L14" s="465">
        <v>0</v>
      </c>
      <c r="M14" s="465">
        <v>0</v>
      </c>
      <c r="N14" s="465">
        <v>0</v>
      </c>
      <c r="O14" s="465">
        <v>0</v>
      </c>
      <c r="P14" s="465">
        <v>0</v>
      </c>
      <c r="Q14" s="465">
        <v>0</v>
      </c>
    </row>
    <row r="15" spans="1:18" ht="15" customHeight="1">
      <c r="A15" s="506" t="s">
        <v>530</v>
      </c>
      <c r="B15" s="465">
        <v>8122518.5593727995</v>
      </c>
      <c r="C15" s="465">
        <v>2069976.3269200001</v>
      </c>
      <c r="D15" s="465">
        <v>26516.970679999999</v>
      </c>
      <c r="E15" s="465">
        <v>46567.763500000001</v>
      </c>
      <c r="F15" s="465">
        <v>113929.40690999999</v>
      </c>
      <c r="G15" s="465">
        <v>183333.25311000002</v>
      </c>
      <c r="H15" s="465">
        <v>0</v>
      </c>
      <c r="I15" s="465">
        <v>10562842.28049</v>
      </c>
      <c r="J15" s="465">
        <v>370037.38838000002</v>
      </c>
      <c r="K15" s="465">
        <v>76749.049760000009</v>
      </c>
      <c r="L15" s="465">
        <v>5037.7301399999997</v>
      </c>
      <c r="M15" s="465">
        <v>1664.0900200000001</v>
      </c>
      <c r="N15" s="465">
        <v>2949.89878</v>
      </c>
      <c r="O15" s="465">
        <v>6210.83871</v>
      </c>
      <c r="P15" s="465">
        <v>0</v>
      </c>
      <c r="Q15" s="465">
        <v>462648.99579000002</v>
      </c>
    </row>
    <row r="16" spans="1:18" ht="15" customHeight="1">
      <c r="A16" s="506" t="s">
        <v>84</v>
      </c>
      <c r="B16" s="465">
        <v>256.68467000000004</v>
      </c>
      <c r="C16" s="465">
        <v>0</v>
      </c>
      <c r="D16" s="465">
        <v>29.91722</v>
      </c>
      <c r="E16" s="465">
        <v>6.5799200000000004</v>
      </c>
      <c r="F16" s="465">
        <v>0</v>
      </c>
      <c r="G16" s="465">
        <v>0</v>
      </c>
      <c r="H16" s="465">
        <v>0</v>
      </c>
      <c r="I16" s="465">
        <v>293.18180999999998</v>
      </c>
      <c r="J16" s="465">
        <v>1898.31077</v>
      </c>
      <c r="K16" s="465">
        <v>0</v>
      </c>
      <c r="L16" s="465">
        <v>0</v>
      </c>
      <c r="M16" s="465">
        <v>0</v>
      </c>
      <c r="N16" s="465">
        <v>0</v>
      </c>
      <c r="O16" s="465">
        <v>0</v>
      </c>
      <c r="P16" s="465">
        <v>0</v>
      </c>
      <c r="Q16" s="465">
        <v>1898.31077</v>
      </c>
    </row>
    <row r="17" spans="1:17" ht="15" customHeight="1">
      <c r="A17" s="506" t="s">
        <v>85</v>
      </c>
      <c r="B17" s="465">
        <v>1596309.9142722001</v>
      </c>
      <c r="C17" s="465">
        <v>347395.28076340002</v>
      </c>
      <c r="D17" s="465">
        <v>23513.384786800001</v>
      </c>
      <c r="E17" s="465">
        <v>18549.791969999998</v>
      </c>
      <c r="F17" s="465">
        <v>80733.585169800004</v>
      </c>
      <c r="G17" s="465">
        <v>38121.54365</v>
      </c>
      <c r="H17" s="465">
        <v>11804.394470000001</v>
      </c>
      <c r="I17" s="465">
        <v>2116427.8950799997</v>
      </c>
      <c r="J17" s="465">
        <v>595192.3811</v>
      </c>
      <c r="K17" s="465">
        <v>57149.697409999993</v>
      </c>
      <c r="L17" s="465">
        <v>2172.73938</v>
      </c>
      <c r="M17" s="465">
        <v>4168.4632700000002</v>
      </c>
      <c r="N17" s="465">
        <v>13582.174869999999</v>
      </c>
      <c r="O17" s="465">
        <v>15383.029769999999</v>
      </c>
      <c r="P17" s="465">
        <v>1527.8746100000001</v>
      </c>
      <c r="Q17" s="465">
        <v>689176.36040999996</v>
      </c>
    </row>
    <row r="18" spans="1:17" ht="15" customHeight="1">
      <c r="A18" s="506" t="s">
        <v>87</v>
      </c>
      <c r="B18" s="465">
        <v>68705.860780799994</v>
      </c>
      <c r="C18" s="465">
        <v>16621.287584000002</v>
      </c>
      <c r="D18" s="465">
        <v>1381.8132700000001</v>
      </c>
      <c r="E18" s="465">
        <v>1619.8563956</v>
      </c>
      <c r="F18" s="465">
        <v>951.10499000000004</v>
      </c>
      <c r="G18" s="465">
        <v>2479.1546200000003</v>
      </c>
      <c r="H18" s="465">
        <v>0</v>
      </c>
      <c r="I18" s="465">
        <v>91759.07763</v>
      </c>
      <c r="J18" s="465">
        <v>419266.02974999999</v>
      </c>
      <c r="K18" s="465">
        <v>92780.707450000002</v>
      </c>
      <c r="L18" s="465">
        <v>2484.8673199999998</v>
      </c>
      <c r="M18" s="465">
        <v>5351.3075999999992</v>
      </c>
      <c r="N18" s="465">
        <v>18721.37271</v>
      </c>
      <c r="O18" s="465">
        <v>26601.714179999999</v>
      </c>
      <c r="P18" s="465">
        <v>449.40505999999999</v>
      </c>
      <c r="Q18" s="465">
        <v>565655.40407000005</v>
      </c>
    </row>
    <row r="19" spans="1:17" ht="15" customHeight="1">
      <c r="A19" s="506" t="s">
        <v>88</v>
      </c>
      <c r="B19" s="465">
        <v>1421868.9881074</v>
      </c>
      <c r="C19" s="465">
        <v>543171.74909440009</v>
      </c>
      <c r="D19" s="465">
        <v>10396.644679999999</v>
      </c>
      <c r="E19" s="465">
        <v>16580.987779999999</v>
      </c>
      <c r="F19" s="465">
        <v>60083.714869399999</v>
      </c>
      <c r="G19" s="465">
        <v>59991.785995399994</v>
      </c>
      <c r="H19" s="465">
        <v>0</v>
      </c>
      <c r="I19" s="465">
        <v>2112093.8705099998</v>
      </c>
      <c r="J19" s="465">
        <v>381980.98745000002</v>
      </c>
      <c r="K19" s="465">
        <v>147816.21453439997</v>
      </c>
      <c r="L19" s="465">
        <v>652.17495999999994</v>
      </c>
      <c r="M19" s="465">
        <v>3692.2321099999999</v>
      </c>
      <c r="N19" s="465">
        <v>16528.992259999999</v>
      </c>
      <c r="O19" s="465">
        <v>34010.270629999999</v>
      </c>
      <c r="P19" s="465">
        <v>33802.48373</v>
      </c>
      <c r="Q19" s="465">
        <v>618483.35567999992</v>
      </c>
    </row>
    <row r="20" spans="1:17" ht="15" customHeight="1">
      <c r="A20" s="506" t="s">
        <v>527</v>
      </c>
      <c r="B20" s="465">
        <v>0</v>
      </c>
      <c r="C20" s="465">
        <v>0</v>
      </c>
      <c r="D20" s="465">
        <v>0</v>
      </c>
      <c r="E20" s="465">
        <v>0</v>
      </c>
      <c r="F20" s="465">
        <v>0</v>
      </c>
      <c r="G20" s="465">
        <v>0</v>
      </c>
      <c r="H20" s="465">
        <v>0</v>
      </c>
      <c r="I20" s="465">
        <v>0</v>
      </c>
      <c r="J20" s="465">
        <v>0</v>
      </c>
      <c r="K20" s="465">
        <v>0</v>
      </c>
      <c r="L20" s="465">
        <v>0</v>
      </c>
      <c r="M20" s="465">
        <v>0</v>
      </c>
      <c r="N20" s="465">
        <v>0</v>
      </c>
      <c r="O20" s="465">
        <v>0</v>
      </c>
      <c r="P20" s="465">
        <v>0</v>
      </c>
      <c r="Q20" s="465">
        <v>0</v>
      </c>
    </row>
    <row r="21" spans="1:17" ht="15" customHeight="1">
      <c r="A21" s="506" t="s">
        <v>89</v>
      </c>
      <c r="B21" s="465">
        <v>0</v>
      </c>
      <c r="C21" s="465">
        <v>0</v>
      </c>
      <c r="D21" s="465">
        <v>0</v>
      </c>
      <c r="E21" s="465">
        <v>0</v>
      </c>
      <c r="F21" s="465">
        <v>0</v>
      </c>
      <c r="G21" s="465">
        <v>0</v>
      </c>
      <c r="H21" s="465">
        <v>0</v>
      </c>
      <c r="I21" s="465">
        <v>0</v>
      </c>
      <c r="J21" s="465">
        <v>0</v>
      </c>
      <c r="K21" s="465">
        <v>0</v>
      </c>
      <c r="L21" s="465">
        <v>0</v>
      </c>
      <c r="M21" s="465">
        <v>0</v>
      </c>
      <c r="N21" s="465">
        <v>0</v>
      </c>
      <c r="O21" s="465">
        <v>0</v>
      </c>
      <c r="P21" s="465">
        <v>0</v>
      </c>
      <c r="Q21" s="465">
        <v>0</v>
      </c>
    </row>
    <row r="22" spans="1:17" ht="15" customHeight="1">
      <c r="A22" s="506" t="s">
        <v>90</v>
      </c>
      <c r="B22" s="476">
        <v>0</v>
      </c>
      <c r="C22" s="476">
        <v>0</v>
      </c>
      <c r="D22" s="476">
        <v>0</v>
      </c>
      <c r="E22" s="476">
        <v>0</v>
      </c>
      <c r="F22" s="476">
        <v>0</v>
      </c>
      <c r="G22" s="476">
        <v>0</v>
      </c>
      <c r="H22" s="476">
        <v>0</v>
      </c>
      <c r="I22" s="476">
        <v>0</v>
      </c>
      <c r="J22" s="476">
        <v>0</v>
      </c>
      <c r="K22" s="476">
        <v>0</v>
      </c>
      <c r="L22" s="465">
        <v>0</v>
      </c>
      <c r="M22" s="465">
        <v>0</v>
      </c>
      <c r="N22" s="465">
        <v>0</v>
      </c>
      <c r="O22" s="465">
        <v>0</v>
      </c>
      <c r="P22" s="465">
        <v>0</v>
      </c>
      <c r="Q22" s="465">
        <v>0</v>
      </c>
    </row>
    <row r="23" spans="1:17" ht="15" customHeight="1">
      <c r="A23" s="506" t="s">
        <v>91</v>
      </c>
      <c r="B23" s="476">
        <v>0</v>
      </c>
      <c r="C23" s="476">
        <v>0</v>
      </c>
      <c r="D23" s="476">
        <v>0</v>
      </c>
      <c r="E23" s="476">
        <v>0</v>
      </c>
      <c r="F23" s="476">
        <v>0</v>
      </c>
      <c r="G23" s="476">
        <v>0</v>
      </c>
      <c r="H23" s="476">
        <v>0</v>
      </c>
      <c r="I23" s="476">
        <v>0</v>
      </c>
      <c r="J23" s="476">
        <v>0</v>
      </c>
      <c r="K23" s="476">
        <v>0</v>
      </c>
      <c r="L23" s="465">
        <v>0</v>
      </c>
      <c r="M23" s="465">
        <v>0</v>
      </c>
      <c r="N23" s="465">
        <v>0</v>
      </c>
      <c r="O23" s="465">
        <v>0</v>
      </c>
      <c r="P23" s="465">
        <v>0</v>
      </c>
      <c r="Q23" s="465">
        <v>0</v>
      </c>
    </row>
    <row r="24" spans="1:17" ht="15" customHeight="1">
      <c r="A24" s="506" t="s">
        <v>1145</v>
      </c>
      <c r="B24" s="476">
        <v>79048.320590000003</v>
      </c>
      <c r="C24" s="476">
        <v>15848.54364</v>
      </c>
      <c r="D24" s="476">
        <v>1364.5415600000001</v>
      </c>
      <c r="E24" s="476">
        <v>502.94376</v>
      </c>
      <c r="F24" s="476">
        <v>7768.4392900000003</v>
      </c>
      <c r="G24" s="476">
        <v>805.1644</v>
      </c>
      <c r="H24" s="476">
        <v>104.46205</v>
      </c>
      <c r="I24" s="476">
        <v>105442.41529</v>
      </c>
      <c r="J24" s="476">
        <v>60270.294270000006</v>
      </c>
      <c r="K24" s="476">
        <v>7052.0494100000005</v>
      </c>
      <c r="L24" s="465">
        <v>39.229169999999996</v>
      </c>
      <c r="M24" s="465">
        <v>225.14034000000001</v>
      </c>
      <c r="N24" s="465">
        <v>1634.5289299999999</v>
      </c>
      <c r="O24" s="465">
        <v>1536.73856</v>
      </c>
      <c r="P24" s="465">
        <v>0</v>
      </c>
      <c r="Q24" s="465">
        <v>70757.980680000008</v>
      </c>
    </row>
    <row r="25" spans="1:17" ht="15" customHeight="1">
      <c r="A25" s="506" t="s">
        <v>1146</v>
      </c>
      <c r="B25" s="476">
        <v>63758.559710000001</v>
      </c>
      <c r="C25" s="476">
        <v>15898.71651</v>
      </c>
      <c r="D25" s="476">
        <v>433.40584999999999</v>
      </c>
      <c r="E25" s="476">
        <v>376.80286999999998</v>
      </c>
      <c r="F25" s="476">
        <v>2974.3821699999999</v>
      </c>
      <c r="G25" s="476">
        <v>503.36405999999999</v>
      </c>
      <c r="H25" s="476">
        <v>0</v>
      </c>
      <c r="I25" s="476">
        <v>83945.231169999999</v>
      </c>
      <c r="J25" s="476">
        <v>16678.598190000001</v>
      </c>
      <c r="K25" s="476">
        <v>2280.9086600000001</v>
      </c>
      <c r="L25" s="465">
        <v>56.534169999999996</v>
      </c>
      <c r="M25" s="465">
        <v>192.34082000000001</v>
      </c>
      <c r="N25" s="465">
        <v>321.33009999999996</v>
      </c>
      <c r="O25" s="465">
        <v>361.65012000000002</v>
      </c>
      <c r="P25" s="465">
        <v>31.113720000000001</v>
      </c>
      <c r="Q25" s="465">
        <v>19922.475780000001</v>
      </c>
    </row>
    <row r="26" spans="1:17" ht="15" customHeight="1">
      <c r="A26" s="506" t="s">
        <v>1147</v>
      </c>
      <c r="B26" s="476">
        <v>8830.1666000000005</v>
      </c>
      <c r="C26" s="476">
        <v>1257.48505</v>
      </c>
      <c r="D26" s="476">
        <v>47.216329999999999</v>
      </c>
      <c r="E26" s="476">
        <v>80.793549999999996</v>
      </c>
      <c r="F26" s="476">
        <v>559.28048000000001</v>
      </c>
      <c r="G26" s="476">
        <v>67.841399999999993</v>
      </c>
      <c r="H26" s="476">
        <v>0</v>
      </c>
      <c r="I26" s="476">
        <v>10842.78341</v>
      </c>
      <c r="J26" s="476">
        <v>0</v>
      </c>
      <c r="K26" s="476">
        <v>0</v>
      </c>
      <c r="L26" s="465">
        <v>0</v>
      </c>
      <c r="M26" s="465">
        <v>0</v>
      </c>
      <c r="N26" s="465">
        <v>0</v>
      </c>
      <c r="O26" s="465">
        <v>0</v>
      </c>
      <c r="P26" s="465">
        <v>0</v>
      </c>
      <c r="Q26" s="465">
        <v>0</v>
      </c>
    </row>
    <row r="27" spans="1:17" ht="15" customHeight="1">
      <c r="A27" s="506" t="s">
        <v>92</v>
      </c>
      <c r="B27" s="476">
        <v>1329908.9953020001</v>
      </c>
      <c r="C27" s="476">
        <v>54689.346509999996</v>
      </c>
      <c r="D27" s="476">
        <v>22355.743979999999</v>
      </c>
      <c r="E27" s="476">
        <v>6291.0462699999998</v>
      </c>
      <c r="F27" s="476">
        <v>6214.5833600000005</v>
      </c>
      <c r="G27" s="476">
        <v>1951.8121000000001</v>
      </c>
      <c r="H27" s="476">
        <v>218628.68643</v>
      </c>
      <c r="I27" s="476">
        <v>1640040.21395</v>
      </c>
      <c r="J27" s="476">
        <v>801470.21930999996</v>
      </c>
      <c r="K27" s="476">
        <v>38151.466799999995</v>
      </c>
      <c r="L27" s="465">
        <v>17027.599030000001</v>
      </c>
      <c r="M27" s="465">
        <v>6960.4186500000005</v>
      </c>
      <c r="N27" s="465">
        <v>24401.841039999999</v>
      </c>
      <c r="O27" s="465">
        <v>8358.9667399999998</v>
      </c>
      <c r="P27" s="465">
        <v>230324.58325</v>
      </c>
      <c r="Q27" s="465">
        <v>1126695.09482</v>
      </c>
    </row>
    <row r="28" spans="1:17" ht="15" customHeight="1">
      <c r="A28" s="506" t="s">
        <v>93</v>
      </c>
      <c r="B28" s="476">
        <v>1604.0659129999999</v>
      </c>
      <c r="C28" s="476">
        <v>0</v>
      </c>
      <c r="D28" s="476">
        <v>110.25875000000001</v>
      </c>
      <c r="E28" s="476">
        <v>10.40779</v>
      </c>
      <c r="F28" s="476">
        <v>0</v>
      </c>
      <c r="G28" s="476">
        <v>0</v>
      </c>
      <c r="H28" s="476">
        <v>434.19860999999997</v>
      </c>
      <c r="I28" s="476">
        <v>2158.9310599999999</v>
      </c>
      <c r="J28" s="476">
        <v>0</v>
      </c>
      <c r="K28" s="476">
        <v>0</v>
      </c>
      <c r="L28" s="465">
        <v>0</v>
      </c>
      <c r="M28" s="465">
        <v>0</v>
      </c>
      <c r="N28" s="465">
        <v>0</v>
      </c>
      <c r="O28" s="465">
        <v>0</v>
      </c>
      <c r="P28" s="465">
        <v>0</v>
      </c>
      <c r="Q28" s="465">
        <v>0</v>
      </c>
    </row>
    <row r="29" spans="1:17" ht="15" customHeight="1">
      <c r="A29" s="506" t="s">
        <v>94</v>
      </c>
      <c r="B29" s="476">
        <v>82899.167294599989</v>
      </c>
      <c r="C29" s="476">
        <v>10162.7596206</v>
      </c>
      <c r="D29" s="476">
        <v>955.36288999999999</v>
      </c>
      <c r="E29" s="476">
        <v>673.90453000000002</v>
      </c>
      <c r="F29" s="476">
        <v>2913.1869276000002</v>
      </c>
      <c r="G29" s="476">
        <v>1356.5447300000001</v>
      </c>
      <c r="H29" s="476">
        <v>50657.805529999998</v>
      </c>
      <c r="I29" s="476">
        <v>149618.73152999999</v>
      </c>
      <c r="J29" s="476">
        <v>5598.6136299999998</v>
      </c>
      <c r="K29" s="476">
        <v>365.66924999999998</v>
      </c>
      <c r="L29" s="465">
        <v>26.358310000000003</v>
      </c>
      <c r="M29" s="465">
        <v>0</v>
      </c>
      <c r="N29" s="465">
        <v>588.06815919999997</v>
      </c>
      <c r="O29" s="465">
        <v>12.61992</v>
      </c>
      <c r="P29" s="465">
        <v>310.61950000000002</v>
      </c>
      <c r="Q29" s="465">
        <v>6901.94877</v>
      </c>
    </row>
    <row r="30" spans="1:17" ht="15" customHeight="1">
      <c r="A30" s="506" t="s">
        <v>334</v>
      </c>
      <c r="B30" s="476">
        <v>0</v>
      </c>
      <c r="C30" s="476">
        <v>0</v>
      </c>
      <c r="D30" s="476">
        <v>0</v>
      </c>
      <c r="E30" s="476">
        <v>0</v>
      </c>
      <c r="F30" s="476">
        <v>0</v>
      </c>
      <c r="G30" s="476">
        <v>0</v>
      </c>
      <c r="H30" s="476">
        <v>0</v>
      </c>
      <c r="I30" s="476">
        <v>0</v>
      </c>
      <c r="J30" s="476">
        <v>0</v>
      </c>
      <c r="K30" s="476">
        <v>0</v>
      </c>
      <c r="L30" s="465">
        <v>0</v>
      </c>
      <c r="M30" s="465">
        <v>0</v>
      </c>
      <c r="N30" s="465">
        <v>0</v>
      </c>
      <c r="O30" s="465">
        <v>0</v>
      </c>
      <c r="P30" s="465">
        <v>0</v>
      </c>
      <c r="Q30" s="465">
        <v>0</v>
      </c>
    </row>
    <row r="31" spans="1:17" ht="15" customHeight="1">
      <c r="A31" s="506" t="s">
        <v>95</v>
      </c>
      <c r="B31" s="465">
        <v>1359445.81342</v>
      </c>
      <c r="C31" s="465">
        <v>259019.64812560001</v>
      </c>
      <c r="D31" s="465">
        <v>0</v>
      </c>
      <c r="E31" s="465">
        <v>0</v>
      </c>
      <c r="F31" s="465">
        <v>19535.459489999997</v>
      </c>
      <c r="G31" s="465">
        <v>13121.18477</v>
      </c>
      <c r="H31" s="465">
        <v>123247.87484</v>
      </c>
      <c r="I31" s="465">
        <v>1774369.98065</v>
      </c>
      <c r="J31" s="465">
        <v>1548758.2721300002</v>
      </c>
      <c r="K31" s="465">
        <v>640257.04842999997</v>
      </c>
      <c r="L31" s="465">
        <v>4849.4830499999998</v>
      </c>
      <c r="M31" s="465">
        <v>24665.822559999997</v>
      </c>
      <c r="N31" s="465">
        <v>28040.024470600001</v>
      </c>
      <c r="O31" s="465">
        <v>200553.24508000002</v>
      </c>
      <c r="P31" s="465">
        <v>309701.18352999998</v>
      </c>
      <c r="Q31" s="465">
        <v>2756825.07925</v>
      </c>
    </row>
    <row r="32" spans="1:17" ht="15" customHeight="1">
      <c r="A32" s="506" t="s">
        <v>96</v>
      </c>
      <c r="B32" s="465">
        <v>334047.34357639996</v>
      </c>
      <c r="C32" s="465">
        <v>86714.236654599998</v>
      </c>
      <c r="D32" s="465">
        <v>478.49521019999997</v>
      </c>
      <c r="E32" s="465">
        <v>772.60111380000001</v>
      </c>
      <c r="F32" s="465">
        <v>16742.2317062</v>
      </c>
      <c r="G32" s="465">
        <v>11942.999087</v>
      </c>
      <c r="H32" s="465">
        <v>44288.724840000003</v>
      </c>
      <c r="I32" s="465">
        <v>494986.63219999999</v>
      </c>
      <c r="J32" s="465">
        <v>260143.45468040003</v>
      </c>
      <c r="K32" s="465">
        <v>60511.733619999999</v>
      </c>
      <c r="L32" s="465">
        <v>2163.88913</v>
      </c>
      <c r="M32" s="465">
        <v>3691.27819</v>
      </c>
      <c r="N32" s="465">
        <v>10569.954240000001</v>
      </c>
      <c r="O32" s="465">
        <v>18112.701420000001</v>
      </c>
      <c r="P32" s="465">
        <v>119067.90678</v>
      </c>
      <c r="Q32" s="465">
        <v>474260.91806</v>
      </c>
    </row>
    <row r="33" spans="1:17" ht="15" customHeight="1">
      <c r="A33" s="506" t="s">
        <v>1148</v>
      </c>
      <c r="B33" s="465">
        <v>83701.806909999999</v>
      </c>
      <c r="C33" s="465">
        <v>2322.2065699999998</v>
      </c>
      <c r="D33" s="465">
        <v>14.150589999999999</v>
      </c>
      <c r="E33" s="465">
        <v>56.151429999999998</v>
      </c>
      <c r="F33" s="465">
        <v>643.50927000000001</v>
      </c>
      <c r="G33" s="465">
        <v>127.5943</v>
      </c>
      <c r="H33" s="465">
        <v>0</v>
      </c>
      <c r="I33" s="465">
        <v>86865.419069999989</v>
      </c>
      <c r="J33" s="465">
        <v>2557.6055499999998</v>
      </c>
      <c r="K33" s="465">
        <v>0</v>
      </c>
      <c r="L33" s="465">
        <v>0</v>
      </c>
      <c r="M33" s="465">
        <v>0</v>
      </c>
      <c r="N33" s="465">
        <v>54.166739999999997</v>
      </c>
      <c r="O33" s="465">
        <v>0</v>
      </c>
      <c r="P33" s="465">
        <v>0</v>
      </c>
      <c r="Q33" s="465">
        <v>2611.7722899999999</v>
      </c>
    </row>
    <row r="34" spans="1:17" ht="15" customHeight="1">
      <c r="A34" s="506" t="s">
        <v>1149</v>
      </c>
      <c r="B34" s="465">
        <v>77052.110719999997</v>
      </c>
      <c r="C34" s="465">
        <v>5929.7860710000004</v>
      </c>
      <c r="D34" s="465">
        <v>581.03102000000001</v>
      </c>
      <c r="E34" s="465">
        <v>624.28629000000001</v>
      </c>
      <c r="F34" s="465">
        <v>1940.8662099999999</v>
      </c>
      <c r="G34" s="465">
        <v>750.55457999999999</v>
      </c>
      <c r="H34" s="465">
        <v>0</v>
      </c>
      <c r="I34" s="465">
        <v>86878.634890000001</v>
      </c>
      <c r="J34" s="465">
        <v>18397.287250000001</v>
      </c>
      <c r="K34" s="465">
        <v>3389.78739</v>
      </c>
      <c r="L34" s="465">
        <v>0</v>
      </c>
      <c r="M34" s="465">
        <v>0</v>
      </c>
      <c r="N34" s="465">
        <v>739.75122999999996</v>
      </c>
      <c r="O34" s="465">
        <v>156.26723000000001</v>
      </c>
      <c r="P34" s="465">
        <v>0</v>
      </c>
      <c r="Q34" s="465">
        <v>22683.093100000002</v>
      </c>
    </row>
    <row r="35" spans="1:17" ht="15" customHeight="1">
      <c r="A35" s="506" t="s">
        <v>1150</v>
      </c>
      <c r="B35" s="465">
        <v>7233.8515800000005</v>
      </c>
      <c r="C35" s="465">
        <v>38.141620000000003</v>
      </c>
      <c r="D35" s="465">
        <v>0</v>
      </c>
      <c r="E35" s="465">
        <v>0</v>
      </c>
      <c r="F35" s="465">
        <v>0</v>
      </c>
      <c r="G35" s="465">
        <v>0</v>
      </c>
      <c r="H35" s="465">
        <v>0</v>
      </c>
      <c r="I35" s="465">
        <v>7271.9931999999999</v>
      </c>
      <c r="J35" s="465">
        <v>0</v>
      </c>
      <c r="K35" s="465">
        <v>0</v>
      </c>
      <c r="L35" s="465">
        <v>0</v>
      </c>
      <c r="M35" s="465">
        <v>0</v>
      </c>
      <c r="N35" s="465">
        <v>0</v>
      </c>
      <c r="O35" s="465">
        <v>0</v>
      </c>
      <c r="P35" s="465">
        <v>0</v>
      </c>
      <c r="Q35" s="465">
        <v>0</v>
      </c>
    </row>
    <row r="36" spans="1:17" ht="15" customHeight="1">
      <c r="A36" s="506" t="s">
        <v>525</v>
      </c>
      <c r="B36" s="465">
        <v>48100.371740000002</v>
      </c>
      <c r="C36" s="465">
        <v>4522.85023</v>
      </c>
      <c r="D36" s="465">
        <v>0</v>
      </c>
      <c r="E36" s="465">
        <v>0</v>
      </c>
      <c r="F36" s="465">
        <v>0</v>
      </c>
      <c r="G36" s="465">
        <v>0</v>
      </c>
      <c r="H36" s="465">
        <v>0</v>
      </c>
      <c r="I36" s="465">
        <v>52623.221969999999</v>
      </c>
      <c r="J36" s="465">
        <v>54576.07058</v>
      </c>
      <c r="K36" s="465">
        <v>103752.20918000001</v>
      </c>
      <c r="L36" s="465">
        <v>0</v>
      </c>
      <c r="M36" s="465">
        <v>0</v>
      </c>
      <c r="N36" s="465">
        <v>0</v>
      </c>
      <c r="O36" s="465">
        <v>0</v>
      </c>
      <c r="P36" s="465">
        <v>0</v>
      </c>
      <c r="Q36" s="465">
        <v>158328.27976</v>
      </c>
    </row>
    <row r="37" spans="1:17" ht="15" customHeight="1">
      <c r="A37" s="506" t="s">
        <v>526</v>
      </c>
      <c r="B37" s="465">
        <v>251095.7323</v>
      </c>
      <c r="C37" s="465">
        <v>13265.329689999999</v>
      </c>
      <c r="D37" s="465">
        <v>0</v>
      </c>
      <c r="E37" s="465">
        <v>0</v>
      </c>
      <c r="F37" s="465">
        <v>2224.7321499999998</v>
      </c>
      <c r="G37" s="465">
        <v>5792.3446199999998</v>
      </c>
      <c r="H37" s="465">
        <v>0</v>
      </c>
      <c r="I37" s="465">
        <v>272378.13876</v>
      </c>
      <c r="J37" s="465">
        <v>201559.05531999998</v>
      </c>
      <c r="K37" s="465">
        <v>31045.69328</v>
      </c>
      <c r="L37" s="465">
        <v>0</v>
      </c>
      <c r="M37" s="465">
        <v>0</v>
      </c>
      <c r="N37" s="465">
        <v>24848.187899999997</v>
      </c>
      <c r="O37" s="465">
        <v>0</v>
      </c>
      <c r="P37" s="465">
        <v>0</v>
      </c>
      <c r="Q37" s="465">
        <v>257452.93650000001</v>
      </c>
    </row>
    <row r="38" spans="1:17" s="313" customFormat="1" ht="15" customHeight="1">
      <c r="A38" s="477" t="s">
        <v>67</v>
      </c>
      <c r="B38" s="468">
        <v>21212483.240620598</v>
      </c>
      <c r="C38" s="468">
        <v>5039911.7011794001</v>
      </c>
      <c r="D38" s="468">
        <v>113683.67939079998</v>
      </c>
      <c r="E38" s="468">
        <v>112768.76562579999</v>
      </c>
      <c r="F38" s="468">
        <v>419757.22085840005</v>
      </c>
      <c r="G38" s="468">
        <v>435770.05670679995</v>
      </c>
      <c r="H38" s="468">
        <v>1704116.2487199998</v>
      </c>
      <c r="I38" s="468">
        <v>29038490.913080003</v>
      </c>
      <c r="J38" s="468">
        <v>15269591.861336203</v>
      </c>
      <c r="K38" s="468">
        <v>2627359.9658068004</v>
      </c>
      <c r="L38" s="468">
        <v>35767.982447800001</v>
      </c>
      <c r="M38" s="468">
        <v>80455.024247599984</v>
      </c>
      <c r="N38" s="468">
        <v>206500.13715879995</v>
      </c>
      <c r="O38" s="468">
        <v>611535.5155442002</v>
      </c>
      <c r="P38" s="468">
        <v>5996756.10824</v>
      </c>
      <c r="Q38" s="468">
        <v>24827966.594790008</v>
      </c>
    </row>
    <row r="39" spans="1:17" ht="15" customHeight="1" thickBot="1">
      <c r="A39" s="490"/>
      <c r="B39" s="491"/>
      <c r="C39" s="492"/>
      <c r="D39" s="492"/>
      <c r="E39" s="492"/>
      <c r="F39" s="492"/>
      <c r="G39" s="492"/>
      <c r="H39" s="492"/>
      <c r="I39" s="492"/>
      <c r="J39" s="492"/>
      <c r="K39" s="492"/>
      <c r="L39" s="491"/>
      <c r="M39" s="491"/>
      <c r="N39" s="491"/>
      <c r="O39" s="491"/>
      <c r="P39" s="491"/>
      <c r="Q39" s="491"/>
    </row>
    <row r="40" spans="1:17" ht="15" customHeight="1" thickTop="1">
      <c r="A40" s="493" t="s">
        <v>495</v>
      </c>
      <c r="B40" s="504"/>
      <c r="C40" s="505"/>
      <c r="D40" s="505"/>
      <c r="E40" s="466"/>
      <c r="F40" s="466"/>
      <c r="G40" s="466"/>
      <c r="H40" s="466"/>
      <c r="I40" s="466"/>
      <c r="J40" s="466"/>
      <c r="K40" s="466"/>
      <c r="L40" s="494"/>
      <c r="M40" s="494"/>
      <c r="N40" s="495"/>
      <c r="O40" s="495"/>
      <c r="P40" s="495"/>
      <c r="Q40" s="495"/>
    </row>
    <row r="41" spans="1:17" ht="15" customHeight="1">
      <c r="A41" s="493" t="s">
        <v>498</v>
      </c>
      <c r="B41" s="493"/>
      <c r="C41" s="493"/>
      <c r="D41" s="493"/>
      <c r="E41" s="465"/>
      <c r="F41" s="465"/>
      <c r="G41" s="465"/>
      <c r="H41" s="465"/>
      <c r="I41" s="465"/>
      <c r="J41" s="465"/>
      <c r="K41" s="465"/>
      <c r="L41" s="465"/>
      <c r="M41" s="31"/>
      <c r="N41" s="495"/>
      <c r="O41" s="495"/>
      <c r="P41" s="495"/>
      <c r="Q41" s="495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R42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76.85546875" style="305" customWidth="1"/>
    <col min="2" max="2" width="15.7109375" style="304" customWidth="1"/>
    <col min="3" max="3" width="27.7109375" style="34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7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7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7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7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7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7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7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7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7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7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7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7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7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7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7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7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7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7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7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7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7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7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7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7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7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7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7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7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7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7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7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7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7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7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7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7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7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7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7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7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7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7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7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7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7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7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7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7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7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7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7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7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7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7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7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7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7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7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7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7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7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7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7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604" t="s">
        <v>1158</v>
      </c>
    </row>
    <row r="2" spans="1:18" s="332" customFormat="1" ht="15" customHeight="1">
      <c r="A2" s="708" t="s">
        <v>533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</row>
    <row r="3" spans="1:18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</row>
    <row r="4" spans="1:18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8" ht="15" customHeight="1">
      <c r="A5" s="340"/>
      <c r="B5" s="341"/>
      <c r="C5" s="341"/>
      <c r="D5" s="282"/>
      <c r="E5" s="282"/>
      <c r="F5" s="341"/>
      <c r="G5" s="341"/>
      <c r="H5" s="341"/>
      <c r="I5" s="341"/>
      <c r="J5" s="341"/>
      <c r="K5" s="282"/>
      <c r="L5" s="341"/>
      <c r="M5" s="341"/>
      <c r="N5" s="282"/>
      <c r="O5" s="282"/>
      <c r="P5" s="341"/>
      <c r="Q5" s="282"/>
    </row>
    <row r="6" spans="1:18" s="342" customFormat="1" ht="15" customHeight="1">
      <c r="A6" s="471"/>
      <c r="B6" s="710" t="s">
        <v>505</v>
      </c>
      <c r="C6" s="710"/>
      <c r="D6" s="710"/>
      <c r="E6" s="710"/>
      <c r="F6" s="710"/>
      <c r="G6" s="710"/>
      <c r="H6" s="710"/>
      <c r="I6" s="710"/>
      <c r="J6" s="710" t="s">
        <v>58</v>
      </c>
      <c r="K6" s="710"/>
      <c r="L6" s="710"/>
      <c r="M6" s="710"/>
      <c r="N6" s="710"/>
      <c r="O6" s="710"/>
      <c r="P6" s="710"/>
      <c r="Q6" s="710"/>
    </row>
    <row r="7" spans="1:18" s="343" customFormat="1" ht="39.950000000000003" customHeight="1">
      <c r="A7" s="472" t="s">
        <v>502</v>
      </c>
      <c r="B7" s="473" t="s">
        <v>69</v>
      </c>
      <c r="C7" s="474" t="s">
        <v>514</v>
      </c>
      <c r="D7" s="473" t="s">
        <v>515</v>
      </c>
      <c r="E7" s="473" t="s">
        <v>516</v>
      </c>
      <c r="F7" s="474" t="s">
        <v>517</v>
      </c>
      <c r="G7" s="473" t="s">
        <v>518</v>
      </c>
      <c r="H7" s="473" t="s">
        <v>519</v>
      </c>
      <c r="I7" s="474" t="s">
        <v>67</v>
      </c>
      <c r="J7" s="473" t="s">
        <v>69</v>
      </c>
      <c r="K7" s="473" t="s">
        <v>514</v>
      </c>
      <c r="L7" s="474" t="s">
        <v>515</v>
      </c>
      <c r="M7" s="473" t="s">
        <v>516</v>
      </c>
      <c r="N7" s="473" t="s">
        <v>517</v>
      </c>
      <c r="O7" s="473" t="s">
        <v>518</v>
      </c>
      <c r="P7" s="473" t="s">
        <v>519</v>
      </c>
      <c r="Q7" s="473" t="s">
        <v>67</v>
      </c>
    </row>
    <row r="8" spans="1:18" ht="15" customHeight="1">
      <c r="A8" s="506" t="s">
        <v>80</v>
      </c>
      <c r="B8" s="465">
        <v>6022628.8936800007</v>
      </c>
      <c r="C8" s="465">
        <v>280244.51500999997</v>
      </c>
      <c r="D8" s="465">
        <v>40579.764569999999</v>
      </c>
      <c r="E8" s="465">
        <v>3106.2937499999998</v>
      </c>
      <c r="F8" s="465">
        <v>4085.09384</v>
      </c>
      <c r="G8" s="465">
        <v>0</v>
      </c>
      <c r="H8" s="465">
        <v>1312144.4622200001</v>
      </c>
      <c r="I8" s="465">
        <v>7662789.0230700001</v>
      </c>
      <c r="J8" s="465">
        <v>3867720.00771</v>
      </c>
      <c r="K8" s="465">
        <v>522036.02914</v>
      </c>
      <c r="L8" s="465">
        <v>0</v>
      </c>
      <c r="M8" s="465">
        <v>0</v>
      </c>
      <c r="N8" s="465">
        <v>935.2</v>
      </c>
      <c r="O8" s="465">
        <v>4020</v>
      </c>
      <c r="P8" s="465">
        <v>38336.426049999995</v>
      </c>
      <c r="Q8" s="465">
        <v>4433047.6628999999</v>
      </c>
    </row>
    <row r="9" spans="1:18" ht="15" customHeight="1">
      <c r="A9" s="506" t="s">
        <v>81</v>
      </c>
      <c r="B9" s="465">
        <v>26371.989140000001</v>
      </c>
      <c r="C9" s="465">
        <v>1543.73631</v>
      </c>
      <c r="D9" s="465">
        <v>0</v>
      </c>
      <c r="E9" s="465">
        <v>582.57815000000005</v>
      </c>
      <c r="F9" s="465">
        <v>338.65388999999999</v>
      </c>
      <c r="G9" s="465">
        <v>0</v>
      </c>
      <c r="H9" s="465">
        <v>56441.058789999995</v>
      </c>
      <c r="I9" s="465">
        <v>85278.016279999996</v>
      </c>
      <c r="J9" s="465">
        <v>22015.955399999999</v>
      </c>
      <c r="K9" s="465">
        <v>7539.1362900000004</v>
      </c>
      <c r="L9" s="465">
        <v>0</v>
      </c>
      <c r="M9" s="465">
        <v>0</v>
      </c>
      <c r="N9" s="465">
        <v>19.70429</v>
      </c>
      <c r="O9" s="465">
        <v>0</v>
      </c>
      <c r="P9" s="465">
        <v>15817.07705</v>
      </c>
      <c r="Q9" s="465">
        <v>45391.873030000002</v>
      </c>
    </row>
    <row r="10" spans="1:18" ht="15" customHeight="1">
      <c r="A10" s="506" t="s">
        <v>82</v>
      </c>
      <c r="B10" s="465">
        <v>0</v>
      </c>
      <c r="C10" s="465">
        <v>0</v>
      </c>
      <c r="D10" s="465">
        <v>0</v>
      </c>
      <c r="E10" s="465">
        <v>0</v>
      </c>
      <c r="F10" s="465">
        <v>0</v>
      </c>
      <c r="G10" s="465">
        <v>0</v>
      </c>
      <c r="H10" s="465">
        <v>0</v>
      </c>
      <c r="I10" s="465">
        <v>0</v>
      </c>
      <c r="J10" s="465">
        <v>52500</v>
      </c>
      <c r="K10" s="465">
        <v>0</v>
      </c>
      <c r="L10" s="465">
        <v>0</v>
      </c>
      <c r="M10" s="465">
        <v>0</v>
      </c>
      <c r="N10" s="465">
        <v>0</v>
      </c>
      <c r="O10" s="465">
        <v>0</v>
      </c>
      <c r="P10" s="465">
        <v>0</v>
      </c>
      <c r="Q10" s="465">
        <v>52500</v>
      </c>
    </row>
    <row r="11" spans="1:18" ht="15" customHeight="1">
      <c r="A11" s="506" t="s">
        <v>1144</v>
      </c>
      <c r="B11" s="465">
        <v>777785.0504500001</v>
      </c>
      <c r="C11" s="465">
        <v>62919.278279999999</v>
      </c>
      <c r="D11" s="465">
        <v>0</v>
      </c>
      <c r="E11" s="465">
        <v>0</v>
      </c>
      <c r="F11" s="465">
        <v>0</v>
      </c>
      <c r="G11" s="465">
        <v>0</v>
      </c>
      <c r="H11" s="465">
        <v>0</v>
      </c>
      <c r="I11" s="465">
        <v>840704.32873000007</v>
      </c>
      <c r="J11" s="465">
        <v>0</v>
      </c>
      <c r="K11" s="465">
        <v>0</v>
      </c>
      <c r="L11" s="465">
        <v>0</v>
      </c>
      <c r="M11" s="465">
        <v>0</v>
      </c>
      <c r="N11" s="465">
        <v>0</v>
      </c>
      <c r="O11" s="465">
        <v>0</v>
      </c>
      <c r="P11" s="465">
        <v>0</v>
      </c>
      <c r="Q11" s="465">
        <v>0</v>
      </c>
    </row>
    <row r="12" spans="1:18" ht="15" customHeight="1">
      <c r="A12" s="506" t="s">
        <v>83</v>
      </c>
      <c r="B12" s="465">
        <v>2083457.2340439998</v>
      </c>
      <c r="C12" s="465">
        <v>497110.22627460002</v>
      </c>
      <c r="D12" s="465">
        <v>20068.855013199998</v>
      </c>
      <c r="E12" s="465">
        <v>42741.896495399997</v>
      </c>
      <c r="F12" s="465">
        <v>19948.035291799999</v>
      </c>
      <c r="G12" s="465">
        <v>28530.135709399998</v>
      </c>
      <c r="H12" s="465">
        <v>0</v>
      </c>
      <c r="I12" s="465">
        <v>2691856.3828000003</v>
      </c>
      <c r="J12" s="465">
        <v>720473.36892020004</v>
      </c>
      <c r="K12" s="465">
        <v>259119.5162058</v>
      </c>
      <c r="L12" s="465">
        <v>2561.6846064000001</v>
      </c>
      <c r="M12" s="465">
        <v>6468.3870999999999</v>
      </c>
      <c r="N12" s="465">
        <v>15488.0897076</v>
      </c>
      <c r="O12" s="465">
        <v>33992.708391</v>
      </c>
      <c r="P12" s="465">
        <v>0</v>
      </c>
      <c r="Q12" s="465">
        <v>1038103.7548999999</v>
      </c>
    </row>
    <row r="13" spans="1:18" ht="15" customHeight="1">
      <c r="A13" s="506" t="s">
        <v>528</v>
      </c>
      <c r="B13" s="465">
        <v>88364.725160000002</v>
      </c>
      <c r="C13" s="465">
        <v>15025.476939999999</v>
      </c>
      <c r="D13" s="465">
        <v>2298.9546700000001</v>
      </c>
      <c r="E13" s="465">
        <v>4253.3285900000001</v>
      </c>
      <c r="F13" s="465">
        <v>0</v>
      </c>
      <c r="G13" s="465">
        <v>0</v>
      </c>
      <c r="H13" s="465">
        <v>0</v>
      </c>
      <c r="I13" s="465">
        <v>109942.48536000001</v>
      </c>
      <c r="J13" s="465">
        <v>0</v>
      </c>
      <c r="K13" s="465">
        <v>0</v>
      </c>
      <c r="L13" s="465">
        <v>0</v>
      </c>
      <c r="M13" s="465">
        <v>0</v>
      </c>
      <c r="N13" s="465">
        <v>0</v>
      </c>
      <c r="O13" s="465">
        <v>0</v>
      </c>
      <c r="P13" s="465">
        <v>0</v>
      </c>
      <c r="Q13" s="465">
        <v>0</v>
      </c>
    </row>
    <row r="14" spans="1:18" ht="15" customHeight="1">
      <c r="A14" s="506" t="s">
        <v>529</v>
      </c>
      <c r="B14" s="465">
        <v>0</v>
      </c>
      <c r="C14" s="465">
        <v>0</v>
      </c>
      <c r="D14" s="465">
        <v>0</v>
      </c>
      <c r="E14" s="465">
        <v>0</v>
      </c>
      <c r="F14" s="465">
        <v>0</v>
      </c>
      <c r="G14" s="465">
        <v>0</v>
      </c>
      <c r="H14" s="465">
        <v>0</v>
      </c>
      <c r="I14" s="465">
        <v>0</v>
      </c>
      <c r="J14" s="465">
        <v>0</v>
      </c>
      <c r="K14" s="465">
        <v>0</v>
      </c>
      <c r="L14" s="465">
        <v>0</v>
      </c>
      <c r="M14" s="465">
        <v>0</v>
      </c>
      <c r="N14" s="465">
        <v>0</v>
      </c>
      <c r="O14" s="465">
        <v>0</v>
      </c>
      <c r="P14" s="465">
        <v>0</v>
      </c>
      <c r="Q14" s="465">
        <v>0</v>
      </c>
    </row>
    <row r="15" spans="1:18" ht="15" customHeight="1">
      <c r="A15" s="506" t="s">
        <v>530</v>
      </c>
      <c r="B15" s="465">
        <v>1391778.7212942</v>
      </c>
      <c r="C15" s="465">
        <v>688805.58251999994</v>
      </c>
      <c r="D15" s="465">
        <v>24370.807969999998</v>
      </c>
      <c r="E15" s="465">
        <v>57311.945890000003</v>
      </c>
      <c r="F15" s="465">
        <v>9685.1427899999999</v>
      </c>
      <c r="G15" s="465">
        <v>40575.986960000002</v>
      </c>
      <c r="H15" s="465">
        <v>0</v>
      </c>
      <c r="I15" s="465">
        <v>2212528.1874199999</v>
      </c>
      <c r="J15" s="465">
        <v>1259571.1112800001</v>
      </c>
      <c r="K15" s="465">
        <v>733482.28891</v>
      </c>
      <c r="L15" s="465">
        <v>3865.7241200000003</v>
      </c>
      <c r="M15" s="465">
        <v>19041.98559</v>
      </c>
      <c r="N15" s="465">
        <v>9546.1730100000004</v>
      </c>
      <c r="O15" s="465">
        <v>42983.465790000002</v>
      </c>
      <c r="P15" s="465">
        <v>0</v>
      </c>
      <c r="Q15" s="465">
        <v>2068490.7487000001</v>
      </c>
    </row>
    <row r="16" spans="1:18" ht="15" customHeight="1">
      <c r="A16" s="506" t="s">
        <v>84</v>
      </c>
      <c r="B16" s="465">
        <v>0</v>
      </c>
      <c r="C16" s="465">
        <v>0</v>
      </c>
      <c r="D16" s="465">
        <v>0</v>
      </c>
      <c r="E16" s="465">
        <v>0</v>
      </c>
      <c r="F16" s="465">
        <v>0</v>
      </c>
      <c r="G16" s="465">
        <v>0</v>
      </c>
      <c r="H16" s="465">
        <v>0</v>
      </c>
      <c r="I16" s="465">
        <v>0</v>
      </c>
      <c r="J16" s="465">
        <v>0</v>
      </c>
      <c r="K16" s="465">
        <v>0</v>
      </c>
      <c r="L16" s="465">
        <v>0</v>
      </c>
      <c r="M16" s="465">
        <v>0</v>
      </c>
      <c r="N16" s="465">
        <v>0</v>
      </c>
      <c r="O16" s="465">
        <v>0</v>
      </c>
      <c r="P16" s="465">
        <v>0</v>
      </c>
      <c r="Q16" s="465">
        <v>0</v>
      </c>
    </row>
    <row r="17" spans="1:17" ht="15" customHeight="1">
      <c r="A17" s="506" t="s">
        <v>85</v>
      </c>
      <c r="B17" s="465">
        <v>229162.16547899999</v>
      </c>
      <c r="C17" s="465">
        <v>66138.59438000001</v>
      </c>
      <c r="D17" s="465">
        <v>7178.9220396000001</v>
      </c>
      <c r="E17" s="465">
        <v>13546.56633</v>
      </c>
      <c r="F17" s="465">
        <v>1988.44829</v>
      </c>
      <c r="G17" s="465">
        <v>7610.9659800000009</v>
      </c>
      <c r="H17" s="465">
        <v>3470.6125099999999</v>
      </c>
      <c r="I17" s="465">
        <v>329096.27500999998</v>
      </c>
      <c r="J17" s="465">
        <v>99381.250610000003</v>
      </c>
      <c r="K17" s="465">
        <v>8132.7199400000009</v>
      </c>
      <c r="L17" s="465">
        <v>1563.87282</v>
      </c>
      <c r="M17" s="465">
        <v>672.78406999999993</v>
      </c>
      <c r="N17" s="465">
        <v>3970.4963399999997</v>
      </c>
      <c r="O17" s="465">
        <v>3513.6669500000003</v>
      </c>
      <c r="P17" s="465">
        <v>746.74594999999999</v>
      </c>
      <c r="Q17" s="465">
        <v>117981.53668</v>
      </c>
    </row>
    <row r="18" spans="1:17" ht="15" customHeight="1">
      <c r="A18" s="506" t="s">
        <v>87</v>
      </c>
      <c r="B18" s="465">
        <v>240279.70965</v>
      </c>
      <c r="C18" s="465">
        <v>25628.09924</v>
      </c>
      <c r="D18" s="465">
        <v>4675.2630499999996</v>
      </c>
      <c r="E18" s="465">
        <v>3246.3213300000002</v>
      </c>
      <c r="F18" s="465">
        <v>0</v>
      </c>
      <c r="G18" s="465">
        <v>0</v>
      </c>
      <c r="H18" s="465">
        <v>0</v>
      </c>
      <c r="I18" s="465">
        <v>273829.39327</v>
      </c>
      <c r="J18" s="465">
        <v>152982.36324999999</v>
      </c>
      <c r="K18" s="465">
        <v>22985.189200000001</v>
      </c>
      <c r="L18" s="465">
        <v>2441.0746200000003</v>
      </c>
      <c r="M18" s="465">
        <v>2047.7676999999999</v>
      </c>
      <c r="N18" s="465">
        <v>11800.070380000001</v>
      </c>
      <c r="O18" s="465">
        <v>10611.048359999999</v>
      </c>
      <c r="P18" s="465">
        <v>35.337499999999999</v>
      </c>
      <c r="Q18" s="465">
        <v>202902.85100999998</v>
      </c>
    </row>
    <row r="19" spans="1:17" ht="15" customHeight="1">
      <c r="A19" s="506" t="s">
        <v>88</v>
      </c>
      <c r="B19" s="465">
        <v>497973.91476000001</v>
      </c>
      <c r="C19" s="465">
        <v>282923.117287</v>
      </c>
      <c r="D19" s="465">
        <v>9781.7658300000003</v>
      </c>
      <c r="E19" s="465">
        <v>26189.3489902</v>
      </c>
      <c r="F19" s="465">
        <v>11546.177679999999</v>
      </c>
      <c r="G19" s="465">
        <v>27660.530850000003</v>
      </c>
      <c r="H19" s="465">
        <v>46497.043310000001</v>
      </c>
      <c r="I19" s="465">
        <v>902571.8987100001</v>
      </c>
      <c r="J19" s="465">
        <v>1113320.9662500001</v>
      </c>
      <c r="K19" s="465">
        <v>250370.0873712</v>
      </c>
      <c r="L19" s="465">
        <v>11960.463039999999</v>
      </c>
      <c r="M19" s="465">
        <v>11024.765609999999</v>
      </c>
      <c r="N19" s="465">
        <v>28470.1980592</v>
      </c>
      <c r="O19" s="465">
        <v>26930.401819999999</v>
      </c>
      <c r="P19" s="465">
        <v>22771.47609</v>
      </c>
      <c r="Q19" s="465">
        <v>1464848.35824</v>
      </c>
    </row>
    <row r="20" spans="1:17" ht="15" customHeight="1">
      <c r="A20" s="506" t="s">
        <v>527</v>
      </c>
      <c r="B20" s="465">
        <v>0</v>
      </c>
      <c r="C20" s="465">
        <v>0</v>
      </c>
      <c r="D20" s="465">
        <v>0</v>
      </c>
      <c r="E20" s="465">
        <v>0</v>
      </c>
      <c r="F20" s="465">
        <v>0</v>
      </c>
      <c r="G20" s="465">
        <v>0</v>
      </c>
      <c r="H20" s="465">
        <v>0</v>
      </c>
      <c r="I20" s="465">
        <v>0</v>
      </c>
      <c r="J20" s="465">
        <v>0</v>
      </c>
      <c r="K20" s="465">
        <v>0</v>
      </c>
      <c r="L20" s="465">
        <v>0</v>
      </c>
      <c r="M20" s="465">
        <v>0</v>
      </c>
      <c r="N20" s="465">
        <v>0</v>
      </c>
      <c r="O20" s="465">
        <v>0</v>
      </c>
      <c r="P20" s="465">
        <v>0</v>
      </c>
      <c r="Q20" s="465">
        <v>0</v>
      </c>
    </row>
    <row r="21" spans="1:17" ht="15" customHeight="1">
      <c r="A21" s="506" t="s">
        <v>89</v>
      </c>
      <c r="B21" s="465">
        <v>0</v>
      </c>
      <c r="C21" s="465">
        <v>0</v>
      </c>
      <c r="D21" s="465">
        <v>0</v>
      </c>
      <c r="E21" s="465">
        <v>0</v>
      </c>
      <c r="F21" s="465">
        <v>0</v>
      </c>
      <c r="G21" s="465">
        <v>0</v>
      </c>
      <c r="H21" s="465">
        <v>0</v>
      </c>
      <c r="I21" s="465">
        <v>0</v>
      </c>
      <c r="J21" s="465">
        <v>0</v>
      </c>
      <c r="K21" s="465">
        <v>0</v>
      </c>
      <c r="L21" s="465">
        <v>0</v>
      </c>
      <c r="M21" s="465">
        <v>0</v>
      </c>
      <c r="N21" s="465">
        <v>0</v>
      </c>
      <c r="O21" s="465">
        <v>0</v>
      </c>
      <c r="P21" s="465">
        <v>0</v>
      </c>
      <c r="Q21" s="465">
        <v>0</v>
      </c>
    </row>
    <row r="22" spans="1:17" ht="15" customHeight="1">
      <c r="A22" s="506" t="s">
        <v>90</v>
      </c>
      <c r="B22" s="476">
        <v>0</v>
      </c>
      <c r="C22" s="476">
        <v>0</v>
      </c>
      <c r="D22" s="476">
        <v>0</v>
      </c>
      <c r="E22" s="476">
        <v>0</v>
      </c>
      <c r="F22" s="476">
        <v>0</v>
      </c>
      <c r="G22" s="476">
        <v>0</v>
      </c>
      <c r="H22" s="476">
        <v>0</v>
      </c>
      <c r="I22" s="476">
        <v>0</v>
      </c>
      <c r="J22" s="476">
        <v>0</v>
      </c>
      <c r="K22" s="476">
        <v>0</v>
      </c>
      <c r="L22" s="465">
        <v>0</v>
      </c>
      <c r="M22" s="465">
        <v>0</v>
      </c>
      <c r="N22" s="465">
        <v>0</v>
      </c>
      <c r="O22" s="465">
        <v>0</v>
      </c>
      <c r="P22" s="465">
        <v>0</v>
      </c>
      <c r="Q22" s="465">
        <v>0</v>
      </c>
    </row>
    <row r="23" spans="1:17" ht="15" customHeight="1">
      <c r="A23" s="506" t="s">
        <v>91</v>
      </c>
      <c r="B23" s="476">
        <v>0</v>
      </c>
      <c r="C23" s="476">
        <v>0</v>
      </c>
      <c r="D23" s="476">
        <v>0</v>
      </c>
      <c r="E23" s="476">
        <v>0</v>
      </c>
      <c r="F23" s="476">
        <v>0</v>
      </c>
      <c r="G23" s="476">
        <v>0</v>
      </c>
      <c r="H23" s="476">
        <v>0</v>
      </c>
      <c r="I23" s="476">
        <v>0</v>
      </c>
      <c r="J23" s="476">
        <v>0</v>
      </c>
      <c r="K23" s="476">
        <v>0</v>
      </c>
      <c r="L23" s="465">
        <v>0</v>
      </c>
      <c r="M23" s="465">
        <v>0</v>
      </c>
      <c r="N23" s="465">
        <v>0</v>
      </c>
      <c r="O23" s="465">
        <v>0</v>
      </c>
      <c r="P23" s="465">
        <v>0</v>
      </c>
      <c r="Q23" s="465">
        <v>0</v>
      </c>
    </row>
    <row r="24" spans="1:17" ht="15" customHeight="1">
      <c r="A24" s="506" t="s">
        <v>1145</v>
      </c>
      <c r="B24" s="476">
        <v>479.33004</v>
      </c>
      <c r="C24" s="476">
        <v>0</v>
      </c>
      <c r="D24" s="476">
        <v>41.76</v>
      </c>
      <c r="E24" s="476">
        <v>0</v>
      </c>
      <c r="F24" s="476">
        <v>0</v>
      </c>
      <c r="G24" s="476">
        <v>0</v>
      </c>
      <c r="H24" s="476">
        <v>0</v>
      </c>
      <c r="I24" s="476">
        <v>521.09003999999993</v>
      </c>
      <c r="J24" s="476">
        <v>0</v>
      </c>
      <c r="K24" s="476">
        <v>0</v>
      </c>
      <c r="L24" s="465">
        <v>0</v>
      </c>
      <c r="M24" s="465">
        <v>0</v>
      </c>
      <c r="N24" s="465">
        <v>0</v>
      </c>
      <c r="O24" s="465">
        <v>0</v>
      </c>
      <c r="P24" s="465">
        <v>0</v>
      </c>
      <c r="Q24" s="465">
        <v>0</v>
      </c>
    </row>
    <row r="25" spans="1:17" ht="15" customHeight="1">
      <c r="A25" s="506" t="s">
        <v>1146</v>
      </c>
      <c r="B25" s="476">
        <v>99.194119999999998</v>
      </c>
      <c r="C25" s="476">
        <v>0</v>
      </c>
      <c r="D25" s="476">
        <v>77.425850000000011</v>
      </c>
      <c r="E25" s="476">
        <v>0</v>
      </c>
      <c r="F25" s="476">
        <v>0</v>
      </c>
      <c r="G25" s="476">
        <v>0</v>
      </c>
      <c r="H25" s="476">
        <v>0</v>
      </c>
      <c r="I25" s="476">
        <v>176.61997</v>
      </c>
      <c r="J25" s="476">
        <v>0</v>
      </c>
      <c r="K25" s="476">
        <v>0</v>
      </c>
      <c r="L25" s="465">
        <v>0</v>
      </c>
      <c r="M25" s="465">
        <v>0</v>
      </c>
      <c r="N25" s="465">
        <v>0</v>
      </c>
      <c r="O25" s="465">
        <v>0</v>
      </c>
      <c r="P25" s="465">
        <v>0</v>
      </c>
      <c r="Q25" s="465">
        <v>0</v>
      </c>
    </row>
    <row r="26" spans="1:17" ht="15" customHeight="1">
      <c r="A26" s="506" t="s">
        <v>1147</v>
      </c>
      <c r="B26" s="476">
        <v>0</v>
      </c>
      <c r="C26" s="476">
        <v>0</v>
      </c>
      <c r="D26" s="476">
        <v>0</v>
      </c>
      <c r="E26" s="476">
        <v>0</v>
      </c>
      <c r="F26" s="476">
        <v>0</v>
      </c>
      <c r="G26" s="476">
        <v>0</v>
      </c>
      <c r="H26" s="476">
        <v>0</v>
      </c>
      <c r="I26" s="476">
        <v>0</v>
      </c>
      <c r="J26" s="476">
        <v>0</v>
      </c>
      <c r="K26" s="476">
        <v>0</v>
      </c>
      <c r="L26" s="465">
        <v>0</v>
      </c>
      <c r="M26" s="465">
        <v>0</v>
      </c>
      <c r="N26" s="465">
        <v>0</v>
      </c>
      <c r="O26" s="465">
        <v>0</v>
      </c>
      <c r="P26" s="465">
        <v>0</v>
      </c>
      <c r="Q26" s="465">
        <v>0</v>
      </c>
    </row>
    <row r="27" spans="1:17" ht="15" customHeight="1">
      <c r="A27" s="506" t="s">
        <v>92</v>
      </c>
      <c r="B27" s="476">
        <v>1390338.7346166</v>
      </c>
      <c r="C27" s="476">
        <v>144142.55059999999</v>
      </c>
      <c r="D27" s="476">
        <v>28843.4621678</v>
      </c>
      <c r="E27" s="476">
        <v>14445.50144</v>
      </c>
      <c r="F27" s="476">
        <v>284.01882000000001</v>
      </c>
      <c r="G27" s="476">
        <v>410.49754999999999</v>
      </c>
      <c r="H27" s="476">
        <v>229592.1526</v>
      </c>
      <c r="I27" s="476">
        <v>1808056.9177899999</v>
      </c>
      <c r="J27" s="476">
        <v>1014489.1968481999</v>
      </c>
      <c r="K27" s="476">
        <v>55436.438715999997</v>
      </c>
      <c r="L27" s="465">
        <v>9650.2480121999997</v>
      </c>
      <c r="M27" s="465">
        <v>4880.5710761999999</v>
      </c>
      <c r="N27" s="465">
        <v>43290.373397200005</v>
      </c>
      <c r="O27" s="465">
        <v>18428.921745600001</v>
      </c>
      <c r="P27" s="465">
        <v>210646.72709</v>
      </c>
      <c r="Q27" s="465">
        <v>1356822.4769000001</v>
      </c>
    </row>
    <row r="28" spans="1:17" ht="15" customHeight="1">
      <c r="A28" s="506" t="s">
        <v>93</v>
      </c>
      <c r="B28" s="476">
        <v>7972.0598600000003</v>
      </c>
      <c r="C28" s="476">
        <v>133.54248999999999</v>
      </c>
      <c r="D28" s="476">
        <v>799.76062000000002</v>
      </c>
      <c r="E28" s="476">
        <v>114.37496</v>
      </c>
      <c r="F28" s="476">
        <v>0</v>
      </c>
      <c r="G28" s="476">
        <v>0</v>
      </c>
      <c r="H28" s="476">
        <v>0</v>
      </c>
      <c r="I28" s="476">
        <v>9019.7379299999993</v>
      </c>
      <c r="J28" s="476">
        <v>0</v>
      </c>
      <c r="K28" s="476">
        <v>0</v>
      </c>
      <c r="L28" s="465">
        <v>0</v>
      </c>
      <c r="M28" s="465">
        <v>0</v>
      </c>
      <c r="N28" s="465">
        <v>0</v>
      </c>
      <c r="O28" s="465">
        <v>0</v>
      </c>
      <c r="P28" s="465">
        <v>0</v>
      </c>
      <c r="Q28" s="465">
        <v>0</v>
      </c>
    </row>
    <row r="29" spans="1:17" ht="15" customHeight="1">
      <c r="A29" s="506" t="s">
        <v>94</v>
      </c>
      <c r="B29" s="476">
        <v>1034.50305</v>
      </c>
      <c r="C29" s="476">
        <v>0</v>
      </c>
      <c r="D29" s="476">
        <v>0</v>
      </c>
      <c r="E29" s="476">
        <v>0</v>
      </c>
      <c r="F29" s="476">
        <v>0</v>
      </c>
      <c r="G29" s="476">
        <v>0</v>
      </c>
      <c r="H29" s="476">
        <v>0</v>
      </c>
      <c r="I29" s="476">
        <v>1034.50305</v>
      </c>
      <c r="J29" s="476">
        <v>3455.0447599999998</v>
      </c>
      <c r="K29" s="476">
        <v>3803.3915699999998</v>
      </c>
      <c r="L29" s="465">
        <v>3.8876300000000001</v>
      </c>
      <c r="M29" s="465">
        <v>361.73601000000002</v>
      </c>
      <c r="N29" s="465">
        <v>1366.7424599999999</v>
      </c>
      <c r="O29" s="465">
        <v>1253.35986</v>
      </c>
      <c r="P29" s="465">
        <v>523.98508000000004</v>
      </c>
      <c r="Q29" s="465">
        <v>10768.147369999999</v>
      </c>
    </row>
    <row r="30" spans="1:17" ht="15" customHeight="1">
      <c r="A30" s="506" t="s">
        <v>334</v>
      </c>
      <c r="B30" s="476">
        <v>0</v>
      </c>
      <c r="C30" s="476">
        <v>0</v>
      </c>
      <c r="D30" s="476">
        <v>0</v>
      </c>
      <c r="E30" s="476">
        <v>0</v>
      </c>
      <c r="F30" s="476">
        <v>0</v>
      </c>
      <c r="G30" s="476">
        <v>0</v>
      </c>
      <c r="H30" s="476">
        <v>0</v>
      </c>
      <c r="I30" s="476">
        <v>0</v>
      </c>
      <c r="J30" s="476">
        <v>0</v>
      </c>
      <c r="K30" s="476">
        <v>0</v>
      </c>
      <c r="L30" s="465">
        <v>0</v>
      </c>
      <c r="M30" s="465">
        <v>0</v>
      </c>
      <c r="N30" s="465">
        <v>0</v>
      </c>
      <c r="O30" s="465">
        <v>0</v>
      </c>
      <c r="P30" s="465">
        <v>0</v>
      </c>
      <c r="Q30" s="465">
        <v>0</v>
      </c>
    </row>
    <row r="31" spans="1:17" ht="15" customHeight="1">
      <c r="A31" s="506" t="s">
        <v>95</v>
      </c>
      <c r="B31" s="465">
        <v>2090652.36121</v>
      </c>
      <c r="C31" s="465">
        <v>71344.811690000002</v>
      </c>
      <c r="D31" s="465">
        <v>7385.9844899999998</v>
      </c>
      <c r="E31" s="465">
        <v>1852.41506</v>
      </c>
      <c r="F31" s="465">
        <v>11805.74942</v>
      </c>
      <c r="G31" s="465">
        <v>9749.8633300000001</v>
      </c>
      <c r="H31" s="465">
        <v>39483.53931</v>
      </c>
      <c r="I31" s="465">
        <v>2232274.7245100001</v>
      </c>
      <c r="J31" s="465">
        <v>2274697.0745300003</v>
      </c>
      <c r="K31" s="465">
        <v>358762.76045</v>
      </c>
      <c r="L31" s="465">
        <v>0</v>
      </c>
      <c r="M31" s="465">
        <v>1909.7134900000001</v>
      </c>
      <c r="N31" s="465">
        <v>7269.8329100000001</v>
      </c>
      <c r="O31" s="465">
        <v>21203.617610000001</v>
      </c>
      <c r="P31" s="465">
        <v>44718.675439999999</v>
      </c>
      <c r="Q31" s="465">
        <v>2708561.6744299997</v>
      </c>
    </row>
    <row r="32" spans="1:17" ht="15" customHeight="1">
      <c r="A32" s="506" t="s">
        <v>96</v>
      </c>
      <c r="B32" s="465">
        <v>257193.49372319999</v>
      </c>
      <c r="C32" s="465">
        <v>48749.743601599999</v>
      </c>
      <c r="D32" s="465">
        <v>5799.8956100000005</v>
      </c>
      <c r="E32" s="465">
        <v>5829.5972929999998</v>
      </c>
      <c r="F32" s="465">
        <v>2312.4577079999999</v>
      </c>
      <c r="G32" s="465">
        <v>3738.6112486000002</v>
      </c>
      <c r="H32" s="465">
        <v>31038.612969999998</v>
      </c>
      <c r="I32" s="465">
        <v>354662.41214999999</v>
      </c>
      <c r="J32" s="465">
        <v>390165.25135000004</v>
      </c>
      <c r="K32" s="465">
        <v>100499.49687019999</v>
      </c>
      <c r="L32" s="465">
        <v>531.89502000000005</v>
      </c>
      <c r="M32" s="465">
        <v>3765.2634199999998</v>
      </c>
      <c r="N32" s="465">
        <v>9915.2002573999998</v>
      </c>
      <c r="O32" s="465">
        <v>8123.4730520000003</v>
      </c>
      <c r="P32" s="465">
        <v>18899.486149999997</v>
      </c>
      <c r="Q32" s="465">
        <v>531900.06611999997</v>
      </c>
    </row>
    <row r="33" spans="1:17" ht="15" customHeight="1">
      <c r="A33" s="506" t="s">
        <v>1148</v>
      </c>
      <c r="B33" s="465">
        <v>274.46890000000002</v>
      </c>
      <c r="C33" s="465">
        <v>0</v>
      </c>
      <c r="D33" s="465">
        <v>1134.6746000000001</v>
      </c>
      <c r="E33" s="465">
        <v>0</v>
      </c>
      <c r="F33" s="465">
        <v>0</v>
      </c>
      <c r="G33" s="465">
        <v>0</v>
      </c>
      <c r="H33" s="465">
        <v>0</v>
      </c>
      <c r="I33" s="465">
        <v>1409.1434999999999</v>
      </c>
      <c r="J33" s="465">
        <v>0</v>
      </c>
      <c r="K33" s="465">
        <v>0</v>
      </c>
      <c r="L33" s="465">
        <v>0</v>
      </c>
      <c r="M33" s="465">
        <v>0</v>
      </c>
      <c r="N33" s="465">
        <v>0</v>
      </c>
      <c r="O33" s="465">
        <v>0</v>
      </c>
      <c r="P33" s="465">
        <v>0</v>
      </c>
      <c r="Q33" s="465">
        <v>0</v>
      </c>
    </row>
    <row r="34" spans="1:17" ht="15" customHeight="1">
      <c r="A34" s="506" t="s">
        <v>1149</v>
      </c>
      <c r="B34" s="465">
        <v>0</v>
      </c>
      <c r="C34" s="465">
        <v>0</v>
      </c>
      <c r="D34" s="465">
        <v>0</v>
      </c>
      <c r="E34" s="465">
        <v>0</v>
      </c>
      <c r="F34" s="465">
        <v>0</v>
      </c>
      <c r="G34" s="465">
        <v>0</v>
      </c>
      <c r="H34" s="465">
        <v>0</v>
      </c>
      <c r="I34" s="465">
        <v>0</v>
      </c>
      <c r="J34" s="465">
        <v>0</v>
      </c>
      <c r="K34" s="465">
        <v>0</v>
      </c>
      <c r="L34" s="465">
        <v>0</v>
      </c>
      <c r="M34" s="465">
        <v>0</v>
      </c>
      <c r="N34" s="465">
        <v>0</v>
      </c>
      <c r="O34" s="465">
        <v>0</v>
      </c>
      <c r="P34" s="465">
        <v>0</v>
      </c>
      <c r="Q34" s="465">
        <v>0</v>
      </c>
    </row>
    <row r="35" spans="1:17" ht="15" customHeight="1">
      <c r="A35" s="506" t="s">
        <v>1150</v>
      </c>
      <c r="B35" s="465">
        <v>0</v>
      </c>
      <c r="C35" s="465">
        <v>0</v>
      </c>
      <c r="D35" s="465">
        <v>0</v>
      </c>
      <c r="E35" s="465">
        <v>0</v>
      </c>
      <c r="F35" s="465">
        <v>0</v>
      </c>
      <c r="G35" s="465">
        <v>0</v>
      </c>
      <c r="H35" s="465">
        <v>0</v>
      </c>
      <c r="I35" s="465">
        <v>0</v>
      </c>
      <c r="J35" s="465">
        <v>0</v>
      </c>
      <c r="K35" s="465">
        <v>0</v>
      </c>
      <c r="L35" s="465">
        <v>0</v>
      </c>
      <c r="M35" s="465">
        <v>0</v>
      </c>
      <c r="N35" s="465">
        <v>0</v>
      </c>
      <c r="O35" s="465">
        <v>0</v>
      </c>
      <c r="P35" s="465">
        <v>0</v>
      </c>
      <c r="Q35" s="465">
        <v>0</v>
      </c>
    </row>
    <row r="36" spans="1:17" ht="15" customHeight="1">
      <c r="A36" s="506" t="s">
        <v>525</v>
      </c>
      <c r="B36" s="465">
        <v>0</v>
      </c>
      <c r="C36" s="465">
        <v>0</v>
      </c>
      <c r="D36" s="465">
        <v>0</v>
      </c>
      <c r="E36" s="465">
        <v>0</v>
      </c>
      <c r="F36" s="465">
        <v>0</v>
      </c>
      <c r="G36" s="465">
        <v>0</v>
      </c>
      <c r="H36" s="465">
        <v>0</v>
      </c>
      <c r="I36" s="465">
        <v>0</v>
      </c>
      <c r="J36" s="465">
        <v>0</v>
      </c>
      <c r="K36" s="465">
        <v>0</v>
      </c>
      <c r="L36" s="465">
        <v>0</v>
      </c>
      <c r="M36" s="465">
        <v>0</v>
      </c>
      <c r="N36" s="465">
        <v>0</v>
      </c>
      <c r="O36" s="465">
        <v>0</v>
      </c>
      <c r="P36" s="465">
        <v>0</v>
      </c>
      <c r="Q36" s="465">
        <v>0</v>
      </c>
    </row>
    <row r="37" spans="1:17" ht="15" customHeight="1">
      <c r="A37" s="506" t="s">
        <v>526</v>
      </c>
      <c r="B37" s="465">
        <v>0</v>
      </c>
      <c r="C37" s="465">
        <v>0</v>
      </c>
      <c r="D37" s="465">
        <v>0</v>
      </c>
      <c r="E37" s="465">
        <v>0</v>
      </c>
      <c r="F37" s="465">
        <v>0</v>
      </c>
      <c r="G37" s="465">
        <v>0</v>
      </c>
      <c r="H37" s="465">
        <v>0</v>
      </c>
      <c r="I37" s="465">
        <v>0</v>
      </c>
      <c r="J37" s="465">
        <v>0</v>
      </c>
      <c r="K37" s="465">
        <v>0</v>
      </c>
      <c r="L37" s="465">
        <v>0</v>
      </c>
      <c r="M37" s="465">
        <v>0</v>
      </c>
      <c r="N37" s="465">
        <v>0</v>
      </c>
      <c r="O37" s="465">
        <v>0</v>
      </c>
      <c r="P37" s="465">
        <v>0</v>
      </c>
      <c r="Q37" s="465">
        <v>0</v>
      </c>
    </row>
    <row r="38" spans="1:17" s="313" customFormat="1" ht="15" customHeight="1">
      <c r="A38" s="477" t="s">
        <v>67</v>
      </c>
      <c r="B38" s="468">
        <v>15105846.549177002</v>
      </c>
      <c r="C38" s="468">
        <v>2184709.2746231998</v>
      </c>
      <c r="D38" s="468">
        <v>153037.29648059999</v>
      </c>
      <c r="E38" s="468">
        <v>173220.16827859997</v>
      </c>
      <c r="F38" s="468">
        <v>61993.7777298</v>
      </c>
      <c r="G38" s="468">
        <v>118276.59162800002</v>
      </c>
      <c r="H38" s="468">
        <v>1718667.4817099997</v>
      </c>
      <c r="I38" s="468">
        <v>19515751.139589999</v>
      </c>
      <c r="J38" s="468">
        <v>10970771.590908401</v>
      </c>
      <c r="K38" s="468">
        <v>2322167.0546631999</v>
      </c>
      <c r="L38" s="468">
        <v>32578.849868600002</v>
      </c>
      <c r="M38" s="468">
        <v>50172.974066200004</v>
      </c>
      <c r="N38" s="468">
        <v>132072.0808114</v>
      </c>
      <c r="O38" s="468">
        <v>171060.66357859998</v>
      </c>
      <c r="P38" s="468">
        <v>352495.93640000001</v>
      </c>
      <c r="Q38" s="468">
        <v>14031319.150280001</v>
      </c>
    </row>
    <row r="39" spans="1:17" ht="15" customHeight="1" thickBot="1">
      <c r="A39" s="490"/>
      <c r="B39" s="491"/>
      <c r="C39" s="492"/>
      <c r="D39" s="492"/>
      <c r="E39" s="492"/>
      <c r="F39" s="492"/>
      <c r="G39" s="492"/>
      <c r="H39" s="492"/>
      <c r="I39" s="492"/>
      <c r="J39" s="492"/>
      <c r="K39" s="492"/>
      <c r="L39" s="491"/>
      <c r="M39" s="491"/>
      <c r="N39" s="491"/>
      <c r="O39" s="491"/>
      <c r="P39" s="491"/>
      <c r="Q39" s="491"/>
    </row>
    <row r="40" spans="1:17" ht="15" customHeight="1" thickTop="1">
      <c r="A40" s="493" t="s">
        <v>495</v>
      </c>
      <c r="B40" s="493"/>
      <c r="C40" s="493"/>
      <c r="D40" s="493"/>
      <c r="E40" s="466"/>
      <c r="F40" s="466"/>
      <c r="G40" s="466"/>
      <c r="H40" s="466"/>
      <c r="I40" s="466"/>
      <c r="J40" s="466"/>
      <c r="K40" s="466"/>
      <c r="L40" s="494"/>
      <c r="M40" s="494"/>
      <c r="N40" s="495"/>
      <c r="O40" s="495"/>
      <c r="P40" s="495"/>
      <c r="Q40" s="495"/>
    </row>
    <row r="41" spans="1:17" ht="15" customHeight="1">
      <c r="A41" s="493" t="s">
        <v>498</v>
      </c>
      <c r="B41" s="493"/>
      <c r="C41" s="493"/>
      <c r="D41" s="493"/>
      <c r="E41" s="465"/>
      <c r="F41" s="465"/>
      <c r="G41" s="465"/>
      <c r="H41" s="465"/>
      <c r="I41" s="465"/>
      <c r="J41" s="465"/>
      <c r="K41" s="465"/>
      <c r="L41" s="465"/>
      <c r="M41" s="31"/>
      <c r="N41" s="495"/>
      <c r="O41" s="495"/>
      <c r="P41" s="495"/>
      <c r="Q41" s="495"/>
    </row>
    <row r="42" spans="1:17" ht="15" customHeight="1">
      <c r="A42" s="507"/>
      <c r="B42" s="453"/>
      <c r="C42" s="508"/>
      <c r="D42" s="453"/>
      <c r="E42" s="453"/>
      <c r="F42" s="453"/>
      <c r="G42" s="453"/>
      <c r="H42" s="453"/>
      <c r="I42" s="453"/>
      <c r="J42" s="453"/>
      <c r="K42" s="453"/>
      <c r="L42" s="453"/>
      <c r="M42" s="453"/>
      <c r="N42" s="453"/>
      <c r="O42" s="453"/>
      <c r="P42" s="453"/>
      <c r="Q42" s="453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R42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76.85546875" style="305" customWidth="1"/>
    <col min="2" max="2" width="15.7109375" style="304" customWidth="1"/>
    <col min="3" max="3" width="27.7109375" style="34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5.855468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7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7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7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7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7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7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7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7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7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7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7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7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7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7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7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7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7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7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7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7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7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7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7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7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7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7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7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7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7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7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7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7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7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7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7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7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7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7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7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7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7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7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7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7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7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7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7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7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7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7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7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7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7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7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7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7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7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7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7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7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7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7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7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604" t="s">
        <v>1158</v>
      </c>
    </row>
    <row r="2" spans="1:18" s="332" customFormat="1" ht="15" customHeight="1">
      <c r="A2" s="708" t="s">
        <v>533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</row>
    <row r="3" spans="1:18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</row>
    <row r="4" spans="1:18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8" ht="15" customHeight="1">
      <c r="A5" s="340"/>
      <c r="B5" s="341"/>
      <c r="C5" s="341"/>
      <c r="D5" s="282"/>
      <c r="E5" s="282"/>
      <c r="F5" s="341"/>
      <c r="G5" s="341"/>
      <c r="H5" s="341"/>
      <c r="I5" s="341"/>
      <c r="J5" s="341"/>
      <c r="K5" s="282"/>
      <c r="L5" s="341"/>
      <c r="M5" s="341"/>
      <c r="N5" s="282"/>
      <c r="O5" s="282"/>
      <c r="P5" s="341"/>
      <c r="Q5" s="282"/>
    </row>
    <row r="6" spans="1:18" s="342" customFormat="1" ht="15" customHeight="1">
      <c r="A6" s="471"/>
      <c r="B6" s="710" t="s">
        <v>506</v>
      </c>
      <c r="C6" s="710"/>
      <c r="D6" s="710"/>
      <c r="E6" s="710"/>
      <c r="F6" s="710"/>
      <c r="G6" s="710"/>
      <c r="H6" s="710"/>
      <c r="I6" s="710"/>
      <c r="J6" s="710" t="s">
        <v>60</v>
      </c>
      <c r="K6" s="710"/>
      <c r="L6" s="710"/>
      <c r="M6" s="710"/>
      <c r="N6" s="710"/>
      <c r="O6" s="710"/>
      <c r="P6" s="710"/>
      <c r="Q6" s="710"/>
    </row>
    <row r="7" spans="1:18" s="343" customFormat="1" ht="39.950000000000003" customHeight="1">
      <c r="A7" s="472" t="s">
        <v>502</v>
      </c>
      <c r="B7" s="473" t="s">
        <v>69</v>
      </c>
      <c r="C7" s="474" t="s">
        <v>514</v>
      </c>
      <c r="D7" s="473" t="s">
        <v>515</v>
      </c>
      <c r="E7" s="473" t="s">
        <v>516</v>
      </c>
      <c r="F7" s="474" t="s">
        <v>517</v>
      </c>
      <c r="G7" s="473" t="s">
        <v>518</v>
      </c>
      <c r="H7" s="473" t="s">
        <v>519</v>
      </c>
      <c r="I7" s="474" t="s">
        <v>67</v>
      </c>
      <c r="J7" s="473" t="s">
        <v>69</v>
      </c>
      <c r="K7" s="473" t="s">
        <v>514</v>
      </c>
      <c r="L7" s="474" t="s">
        <v>515</v>
      </c>
      <c r="M7" s="473" t="s">
        <v>516</v>
      </c>
      <c r="N7" s="473" t="s">
        <v>517</v>
      </c>
      <c r="O7" s="473" t="s">
        <v>518</v>
      </c>
      <c r="P7" s="473" t="s">
        <v>519</v>
      </c>
      <c r="Q7" s="473" t="s">
        <v>67</v>
      </c>
    </row>
    <row r="8" spans="1:18" ht="15" customHeight="1">
      <c r="A8" s="506" t="s">
        <v>80</v>
      </c>
      <c r="B8" s="465">
        <v>3287051.4612444001</v>
      </c>
      <c r="C8" s="465">
        <v>141659.29906999998</v>
      </c>
      <c r="D8" s="465">
        <v>0</v>
      </c>
      <c r="E8" s="465">
        <v>0</v>
      </c>
      <c r="F8" s="465">
        <v>43.259502999999995</v>
      </c>
      <c r="G8" s="465">
        <v>27127.425190000002</v>
      </c>
      <c r="H8" s="465">
        <v>370955.83205999999</v>
      </c>
      <c r="I8" s="465">
        <v>3826837.2770599998</v>
      </c>
      <c r="J8" s="465">
        <v>0</v>
      </c>
      <c r="K8" s="465">
        <v>0</v>
      </c>
      <c r="L8" s="465">
        <v>0</v>
      </c>
      <c r="M8" s="465">
        <v>0</v>
      </c>
      <c r="N8" s="465">
        <v>0</v>
      </c>
      <c r="O8" s="465">
        <v>0</v>
      </c>
      <c r="P8" s="465">
        <v>0</v>
      </c>
      <c r="Q8" s="465">
        <v>0</v>
      </c>
    </row>
    <row r="9" spans="1:18" ht="15" customHeight="1">
      <c r="A9" s="506" t="s">
        <v>81</v>
      </c>
      <c r="B9" s="465">
        <v>2347.00612</v>
      </c>
      <c r="C9" s="465">
        <v>0</v>
      </c>
      <c r="D9" s="465">
        <v>0</v>
      </c>
      <c r="E9" s="465">
        <v>0</v>
      </c>
      <c r="F9" s="465">
        <v>0</v>
      </c>
      <c r="G9" s="465">
        <v>0</v>
      </c>
      <c r="H9" s="465">
        <v>7436.15931</v>
      </c>
      <c r="I9" s="465">
        <v>9783.1654299999991</v>
      </c>
      <c r="J9" s="465">
        <v>0</v>
      </c>
      <c r="K9" s="465">
        <v>0</v>
      </c>
      <c r="L9" s="465">
        <v>0</v>
      </c>
      <c r="M9" s="465">
        <v>0</v>
      </c>
      <c r="N9" s="465">
        <v>0</v>
      </c>
      <c r="O9" s="465">
        <v>0</v>
      </c>
      <c r="P9" s="465">
        <v>0</v>
      </c>
      <c r="Q9" s="465">
        <v>0</v>
      </c>
    </row>
    <row r="10" spans="1:18" ht="15" customHeight="1">
      <c r="A10" s="506" t="s">
        <v>82</v>
      </c>
      <c r="B10" s="465">
        <v>0</v>
      </c>
      <c r="C10" s="465">
        <v>0</v>
      </c>
      <c r="D10" s="465">
        <v>0</v>
      </c>
      <c r="E10" s="465">
        <v>0</v>
      </c>
      <c r="F10" s="465">
        <v>0</v>
      </c>
      <c r="G10" s="465">
        <v>0</v>
      </c>
      <c r="H10" s="465">
        <v>0</v>
      </c>
      <c r="I10" s="465">
        <v>0</v>
      </c>
      <c r="J10" s="465">
        <v>0</v>
      </c>
      <c r="K10" s="465">
        <v>0</v>
      </c>
      <c r="L10" s="465">
        <v>0</v>
      </c>
      <c r="M10" s="465">
        <v>0</v>
      </c>
      <c r="N10" s="465">
        <v>0</v>
      </c>
      <c r="O10" s="465">
        <v>0</v>
      </c>
      <c r="P10" s="465">
        <v>0</v>
      </c>
      <c r="Q10" s="465">
        <v>0</v>
      </c>
    </row>
    <row r="11" spans="1:18" ht="15" customHeight="1">
      <c r="A11" s="506" t="s">
        <v>1144</v>
      </c>
      <c r="B11" s="465">
        <v>0</v>
      </c>
      <c r="C11" s="465">
        <v>0</v>
      </c>
      <c r="D11" s="465">
        <v>0</v>
      </c>
      <c r="E11" s="465">
        <v>0</v>
      </c>
      <c r="F11" s="465">
        <v>0</v>
      </c>
      <c r="G11" s="465">
        <v>0</v>
      </c>
      <c r="H11" s="465">
        <v>0</v>
      </c>
      <c r="I11" s="465">
        <v>0</v>
      </c>
      <c r="J11" s="465">
        <v>0</v>
      </c>
      <c r="K11" s="465">
        <v>0</v>
      </c>
      <c r="L11" s="465">
        <v>0</v>
      </c>
      <c r="M11" s="465">
        <v>0</v>
      </c>
      <c r="N11" s="465">
        <v>0</v>
      </c>
      <c r="O11" s="465">
        <v>0</v>
      </c>
      <c r="P11" s="465">
        <v>0</v>
      </c>
      <c r="Q11" s="465">
        <v>0</v>
      </c>
    </row>
    <row r="12" spans="1:18" ht="15" customHeight="1">
      <c r="A12" s="506" t="s">
        <v>83</v>
      </c>
      <c r="B12" s="465">
        <v>1306768.3596312001</v>
      </c>
      <c r="C12" s="465">
        <v>211177.32038440002</v>
      </c>
      <c r="D12" s="465">
        <v>2876.4825056</v>
      </c>
      <c r="E12" s="465">
        <v>6666.2196168</v>
      </c>
      <c r="F12" s="465">
        <v>7046.8426254000005</v>
      </c>
      <c r="G12" s="465">
        <v>22206.092295599999</v>
      </c>
      <c r="H12" s="465">
        <v>0</v>
      </c>
      <c r="I12" s="465">
        <v>1556741.3171099999</v>
      </c>
      <c r="J12" s="465">
        <v>134669.31370500001</v>
      </c>
      <c r="K12" s="465">
        <v>33933.773411399998</v>
      </c>
      <c r="L12" s="465">
        <v>120.23049</v>
      </c>
      <c r="M12" s="465">
        <v>499.19147999999996</v>
      </c>
      <c r="N12" s="465">
        <v>345.88587999999999</v>
      </c>
      <c r="O12" s="465">
        <v>1241.9971200000002</v>
      </c>
      <c r="P12" s="465">
        <v>0</v>
      </c>
      <c r="Q12" s="465">
        <v>170810.39208000002</v>
      </c>
    </row>
    <row r="13" spans="1:18" ht="15" customHeight="1">
      <c r="A13" s="506" t="s">
        <v>528</v>
      </c>
      <c r="B13" s="465">
        <v>638.99419999999998</v>
      </c>
      <c r="C13" s="465">
        <v>173.26164</v>
      </c>
      <c r="D13" s="465">
        <v>0</v>
      </c>
      <c r="E13" s="465">
        <v>25.561310000000002</v>
      </c>
      <c r="F13" s="465">
        <v>106.22993</v>
      </c>
      <c r="G13" s="465">
        <v>0</v>
      </c>
      <c r="H13" s="465">
        <v>0</v>
      </c>
      <c r="I13" s="465">
        <v>944.04707999999994</v>
      </c>
      <c r="J13" s="465">
        <v>806205.55430200009</v>
      </c>
      <c r="K13" s="465">
        <v>137926.691162</v>
      </c>
      <c r="L13" s="465">
        <v>6948.4620400000003</v>
      </c>
      <c r="M13" s="465">
        <v>8374.6774999999998</v>
      </c>
      <c r="N13" s="465">
        <v>7186.6357699999999</v>
      </c>
      <c r="O13" s="465">
        <v>2381.7673599999998</v>
      </c>
      <c r="P13" s="465">
        <v>0</v>
      </c>
      <c r="Q13" s="465">
        <v>969023.78812000004</v>
      </c>
    </row>
    <row r="14" spans="1:18" ht="15" customHeight="1">
      <c r="A14" s="506" t="s">
        <v>529</v>
      </c>
      <c r="B14" s="465">
        <v>0</v>
      </c>
      <c r="C14" s="465">
        <v>0</v>
      </c>
      <c r="D14" s="465">
        <v>0</v>
      </c>
      <c r="E14" s="465">
        <v>0</v>
      </c>
      <c r="F14" s="465">
        <v>0</v>
      </c>
      <c r="G14" s="465">
        <v>0</v>
      </c>
      <c r="H14" s="465">
        <v>0</v>
      </c>
      <c r="I14" s="465">
        <v>0</v>
      </c>
      <c r="J14" s="465">
        <v>435.16253999999998</v>
      </c>
      <c r="K14" s="465">
        <v>25.680540000000001</v>
      </c>
      <c r="L14" s="465">
        <v>7.3235400000000004</v>
      </c>
      <c r="M14" s="465">
        <v>0</v>
      </c>
      <c r="N14" s="465">
        <v>0</v>
      </c>
      <c r="O14" s="465">
        <v>0</v>
      </c>
      <c r="P14" s="465">
        <v>0</v>
      </c>
      <c r="Q14" s="465">
        <v>468.16662000000002</v>
      </c>
    </row>
    <row r="15" spans="1:18" ht="15" customHeight="1">
      <c r="A15" s="506" t="s">
        <v>530</v>
      </c>
      <c r="B15" s="465">
        <v>582327.67840859992</v>
      </c>
      <c r="C15" s="465">
        <v>291256.37351999996</v>
      </c>
      <c r="D15" s="465">
        <v>2291.98855</v>
      </c>
      <c r="E15" s="465">
        <v>7448.4779252000008</v>
      </c>
      <c r="F15" s="465">
        <v>3219.3725199999999</v>
      </c>
      <c r="G15" s="465">
        <v>19916.757550000002</v>
      </c>
      <c r="H15" s="465">
        <v>0</v>
      </c>
      <c r="I15" s="465">
        <v>906460.64847999997</v>
      </c>
      <c r="J15" s="465">
        <v>161907.64399000001</v>
      </c>
      <c r="K15" s="465">
        <v>14855.434650000001</v>
      </c>
      <c r="L15" s="465">
        <v>76.912229999999994</v>
      </c>
      <c r="M15" s="465">
        <v>0</v>
      </c>
      <c r="N15" s="465">
        <v>962.97415000000001</v>
      </c>
      <c r="O15" s="465">
        <v>0</v>
      </c>
      <c r="P15" s="465">
        <v>0</v>
      </c>
      <c r="Q15" s="465">
        <v>177802.96502</v>
      </c>
    </row>
    <row r="16" spans="1:18" ht="15" customHeight="1">
      <c r="A16" s="506" t="s">
        <v>84</v>
      </c>
      <c r="B16" s="465">
        <v>2.0836100000000002</v>
      </c>
      <c r="C16" s="465">
        <v>0</v>
      </c>
      <c r="D16" s="465">
        <v>0</v>
      </c>
      <c r="E16" s="465">
        <v>0</v>
      </c>
      <c r="F16" s="465">
        <v>0</v>
      </c>
      <c r="G16" s="465">
        <v>0</v>
      </c>
      <c r="H16" s="465">
        <v>0</v>
      </c>
      <c r="I16" s="465">
        <v>2.0836100000000002</v>
      </c>
      <c r="J16" s="465">
        <v>15420.24598</v>
      </c>
      <c r="K16" s="465">
        <v>446.30763999999999</v>
      </c>
      <c r="L16" s="465">
        <v>40.68139</v>
      </c>
      <c r="M16" s="465">
        <v>0</v>
      </c>
      <c r="N16" s="465">
        <v>0</v>
      </c>
      <c r="O16" s="465">
        <v>0</v>
      </c>
      <c r="P16" s="465">
        <v>0</v>
      </c>
      <c r="Q16" s="465">
        <v>15907.23501</v>
      </c>
    </row>
    <row r="17" spans="1:17" ht="15" customHeight="1">
      <c r="A17" s="506" t="s">
        <v>85</v>
      </c>
      <c r="B17" s="465">
        <v>437353.08953</v>
      </c>
      <c r="C17" s="465">
        <v>112022.78362999999</v>
      </c>
      <c r="D17" s="465">
        <v>2932.4289800000001</v>
      </c>
      <c r="E17" s="465">
        <v>10244.27468</v>
      </c>
      <c r="F17" s="465">
        <v>9550.4698771999992</v>
      </c>
      <c r="G17" s="465">
        <v>23707.659100000001</v>
      </c>
      <c r="H17" s="465">
        <v>35088.957299999995</v>
      </c>
      <c r="I17" s="465">
        <v>630899.66310000001</v>
      </c>
      <c r="J17" s="465">
        <v>3353418.52379</v>
      </c>
      <c r="K17" s="465">
        <v>264379.83989920001</v>
      </c>
      <c r="L17" s="465">
        <v>6719.9781700000003</v>
      </c>
      <c r="M17" s="465">
        <v>6318.1489700000002</v>
      </c>
      <c r="N17" s="465">
        <v>13278.10894</v>
      </c>
      <c r="O17" s="465">
        <v>5485.3991799999994</v>
      </c>
      <c r="P17" s="465">
        <v>123.5381</v>
      </c>
      <c r="Q17" s="465">
        <v>3649723.5370500004</v>
      </c>
    </row>
    <row r="18" spans="1:17" ht="15" customHeight="1">
      <c r="A18" s="506" t="s">
        <v>87</v>
      </c>
      <c r="B18" s="465">
        <v>25590.47364</v>
      </c>
      <c r="C18" s="465">
        <v>3789.3271153999999</v>
      </c>
      <c r="D18" s="465">
        <v>230.38892000000001</v>
      </c>
      <c r="E18" s="465">
        <v>2396.0671699999998</v>
      </c>
      <c r="F18" s="465">
        <v>871.07683999999995</v>
      </c>
      <c r="G18" s="465">
        <v>1647.56224</v>
      </c>
      <c r="H18" s="465">
        <v>0</v>
      </c>
      <c r="I18" s="465">
        <v>34524.895929999999</v>
      </c>
      <c r="J18" s="465">
        <v>7924509.9717299994</v>
      </c>
      <c r="K18" s="465">
        <v>908125.52954999998</v>
      </c>
      <c r="L18" s="465">
        <v>45782.634266199995</v>
      </c>
      <c r="M18" s="465">
        <v>47990.037530000001</v>
      </c>
      <c r="N18" s="465">
        <v>18933.569830799999</v>
      </c>
      <c r="O18" s="465">
        <v>17100.241040000001</v>
      </c>
      <c r="P18" s="465">
        <v>55.563550000000006</v>
      </c>
      <c r="Q18" s="465">
        <v>8962497.5475099999</v>
      </c>
    </row>
    <row r="19" spans="1:17" ht="15" customHeight="1">
      <c r="A19" s="506" t="s">
        <v>88</v>
      </c>
      <c r="B19" s="465">
        <v>1046686.9867926</v>
      </c>
      <c r="C19" s="465">
        <v>410688.33925580001</v>
      </c>
      <c r="D19" s="465">
        <v>4981.2859600000002</v>
      </c>
      <c r="E19" s="465">
        <v>10510.63293</v>
      </c>
      <c r="F19" s="465">
        <v>9171.9778026000004</v>
      </c>
      <c r="G19" s="465">
        <v>40744.709640399997</v>
      </c>
      <c r="H19" s="465">
        <v>139.20707000000002</v>
      </c>
      <c r="I19" s="465">
        <v>1522923.1394700001</v>
      </c>
      <c r="J19" s="465">
        <v>351905.2989006</v>
      </c>
      <c r="K19" s="465">
        <v>78730.759872799987</v>
      </c>
      <c r="L19" s="465">
        <v>723.85554679999996</v>
      </c>
      <c r="M19" s="465">
        <v>523.38530000000003</v>
      </c>
      <c r="N19" s="465">
        <v>3917.6805528</v>
      </c>
      <c r="O19" s="465">
        <v>2206.9450699999998</v>
      </c>
      <c r="P19" s="465">
        <v>61.298940000000002</v>
      </c>
      <c r="Q19" s="465">
        <v>438069.22418999998</v>
      </c>
    </row>
    <row r="20" spans="1:17" ht="15" customHeight="1">
      <c r="A20" s="506" t="s">
        <v>527</v>
      </c>
      <c r="B20" s="465">
        <v>0</v>
      </c>
      <c r="C20" s="465">
        <v>0</v>
      </c>
      <c r="D20" s="465">
        <v>0</v>
      </c>
      <c r="E20" s="465">
        <v>0</v>
      </c>
      <c r="F20" s="465">
        <v>0</v>
      </c>
      <c r="G20" s="465">
        <v>0</v>
      </c>
      <c r="H20" s="465">
        <v>0</v>
      </c>
      <c r="I20" s="465">
        <v>0</v>
      </c>
      <c r="J20" s="465">
        <v>0</v>
      </c>
      <c r="K20" s="465">
        <v>0</v>
      </c>
      <c r="L20" s="465">
        <v>0</v>
      </c>
      <c r="M20" s="465">
        <v>0</v>
      </c>
      <c r="N20" s="465">
        <v>0</v>
      </c>
      <c r="O20" s="465">
        <v>0</v>
      </c>
      <c r="P20" s="465">
        <v>0</v>
      </c>
      <c r="Q20" s="465">
        <v>0</v>
      </c>
    </row>
    <row r="21" spans="1:17" ht="15" customHeight="1">
      <c r="A21" s="506" t="s">
        <v>89</v>
      </c>
      <c r="B21" s="465">
        <v>0</v>
      </c>
      <c r="C21" s="465">
        <v>0</v>
      </c>
      <c r="D21" s="465">
        <v>0</v>
      </c>
      <c r="E21" s="465">
        <v>0</v>
      </c>
      <c r="F21" s="465">
        <v>0</v>
      </c>
      <c r="G21" s="465">
        <v>0</v>
      </c>
      <c r="H21" s="465">
        <v>0</v>
      </c>
      <c r="I21" s="465">
        <v>0</v>
      </c>
      <c r="J21" s="465">
        <v>0</v>
      </c>
      <c r="K21" s="465">
        <v>0</v>
      </c>
      <c r="L21" s="465">
        <v>0</v>
      </c>
      <c r="M21" s="465">
        <v>0</v>
      </c>
      <c r="N21" s="465">
        <v>0</v>
      </c>
      <c r="O21" s="465">
        <v>0</v>
      </c>
      <c r="P21" s="465">
        <v>0</v>
      </c>
      <c r="Q21" s="465">
        <v>0</v>
      </c>
    </row>
    <row r="22" spans="1:17" ht="15" customHeight="1">
      <c r="A22" s="506" t="s">
        <v>90</v>
      </c>
      <c r="B22" s="476">
        <v>0</v>
      </c>
      <c r="C22" s="476">
        <v>0</v>
      </c>
      <c r="D22" s="476">
        <v>0</v>
      </c>
      <c r="E22" s="476">
        <v>0</v>
      </c>
      <c r="F22" s="476">
        <v>0</v>
      </c>
      <c r="G22" s="476">
        <v>0</v>
      </c>
      <c r="H22" s="476">
        <v>0</v>
      </c>
      <c r="I22" s="476">
        <v>0</v>
      </c>
      <c r="J22" s="476">
        <v>0</v>
      </c>
      <c r="K22" s="476">
        <v>0</v>
      </c>
      <c r="L22" s="465">
        <v>0</v>
      </c>
      <c r="M22" s="465">
        <v>0</v>
      </c>
      <c r="N22" s="465">
        <v>0</v>
      </c>
      <c r="O22" s="465">
        <v>0</v>
      </c>
      <c r="P22" s="465">
        <v>0</v>
      </c>
      <c r="Q22" s="465">
        <v>0</v>
      </c>
    </row>
    <row r="23" spans="1:17" ht="15" customHeight="1">
      <c r="A23" s="506" t="s">
        <v>91</v>
      </c>
      <c r="B23" s="476">
        <v>0</v>
      </c>
      <c r="C23" s="476">
        <v>0</v>
      </c>
      <c r="D23" s="476">
        <v>0</v>
      </c>
      <c r="E23" s="476">
        <v>0</v>
      </c>
      <c r="F23" s="476">
        <v>0</v>
      </c>
      <c r="G23" s="476">
        <v>0</v>
      </c>
      <c r="H23" s="476">
        <v>0</v>
      </c>
      <c r="I23" s="476">
        <v>0</v>
      </c>
      <c r="J23" s="476">
        <v>0</v>
      </c>
      <c r="K23" s="476">
        <v>0</v>
      </c>
      <c r="L23" s="465">
        <v>0</v>
      </c>
      <c r="M23" s="465">
        <v>0</v>
      </c>
      <c r="N23" s="465">
        <v>0</v>
      </c>
      <c r="O23" s="465">
        <v>0</v>
      </c>
      <c r="P23" s="465">
        <v>0</v>
      </c>
      <c r="Q23" s="465">
        <v>0</v>
      </c>
    </row>
    <row r="24" spans="1:17" ht="15" customHeight="1">
      <c r="A24" s="506" t="s">
        <v>1145</v>
      </c>
      <c r="B24" s="476">
        <v>98</v>
      </c>
      <c r="C24" s="476">
        <v>0</v>
      </c>
      <c r="D24" s="476">
        <v>0</v>
      </c>
      <c r="E24" s="476">
        <v>0</v>
      </c>
      <c r="F24" s="476">
        <v>0</v>
      </c>
      <c r="G24" s="476">
        <v>0</v>
      </c>
      <c r="H24" s="476">
        <v>0</v>
      </c>
      <c r="I24" s="476">
        <v>98</v>
      </c>
      <c r="J24" s="476">
        <v>727620.16137999995</v>
      </c>
      <c r="K24" s="476">
        <v>39582.679299999996</v>
      </c>
      <c r="L24" s="465">
        <v>444.05816999999996</v>
      </c>
      <c r="M24" s="465">
        <v>575.53890999999999</v>
      </c>
      <c r="N24" s="465">
        <v>377.50373999999999</v>
      </c>
      <c r="O24" s="465">
        <v>433.16478000000001</v>
      </c>
      <c r="P24" s="465">
        <v>0</v>
      </c>
      <c r="Q24" s="465">
        <v>769033.10627999995</v>
      </c>
    </row>
    <row r="25" spans="1:17" ht="15" customHeight="1">
      <c r="A25" s="506" t="s">
        <v>1146</v>
      </c>
      <c r="B25" s="476">
        <v>1831.6483600000001</v>
      </c>
      <c r="C25" s="476">
        <v>0</v>
      </c>
      <c r="D25" s="476">
        <v>0</v>
      </c>
      <c r="E25" s="476">
        <v>0</v>
      </c>
      <c r="F25" s="476">
        <v>0</v>
      </c>
      <c r="G25" s="476">
        <v>0</v>
      </c>
      <c r="H25" s="476">
        <v>0</v>
      </c>
      <c r="I25" s="476">
        <v>1831.6483600000001</v>
      </c>
      <c r="J25" s="476">
        <v>13092.778279999999</v>
      </c>
      <c r="K25" s="476">
        <v>1260.2945500000001</v>
      </c>
      <c r="L25" s="465">
        <v>14.989690000000001</v>
      </c>
      <c r="M25" s="465">
        <v>0</v>
      </c>
      <c r="N25" s="465">
        <v>65.855999999999995</v>
      </c>
      <c r="O25" s="465">
        <v>0</v>
      </c>
      <c r="P25" s="465">
        <v>0</v>
      </c>
      <c r="Q25" s="465">
        <v>14433.918519999999</v>
      </c>
    </row>
    <row r="26" spans="1:17" ht="15" customHeight="1">
      <c r="A26" s="506" t="s">
        <v>1147</v>
      </c>
      <c r="B26" s="476">
        <v>0</v>
      </c>
      <c r="C26" s="476">
        <v>0</v>
      </c>
      <c r="D26" s="476">
        <v>0</v>
      </c>
      <c r="E26" s="476">
        <v>0</v>
      </c>
      <c r="F26" s="476">
        <v>0</v>
      </c>
      <c r="G26" s="476">
        <v>0</v>
      </c>
      <c r="H26" s="476">
        <v>0</v>
      </c>
      <c r="I26" s="476">
        <v>0</v>
      </c>
      <c r="J26" s="476">
        <v>0</v>
      </c>
      <c r="K26" s="476">
        <v>0</v>
      </c>
      <c r="L26" s="465">
        <v>0</v>
      </c>
      <c r="M26" s="465">
        <v>0</v>
      </c>
      <c r="N26" s="465">
        <v>0</v>
      </c>
      <c r="O26" s="465">
        <v>0</v>
      </c>
      <c r="P26" s="465">
        <v>0</v>
      </c>
      <c r="Q26" s="465">
        <v>0</v>
      </c>
    </row>
    <row r="27" spans="1:17" ht="15" customHeight="1">
      <c r="A27" s="506" t="s">
        <v>92</v>
      </c>
      <c r="B27" s="476">
        <v>727476.63264339999</v>
      </c>
      <c r="C27" s="476">
        <v>39682.058700000001</v>
      </c>
      <c r="D27" s="476">
        <v>14573.0425854</v>
      </c>
      <c r="E27" s="476">
        <v>5017.2878706000001</v>
      </c>
      <c r="F27" s="476">
        <v>5118.6660067999992</v>
      </c>
      <c r="G27" s="476">
        <v>4647.3605155999994</v>
      </c>
      <c r="H27" s="476">
        <v>233466.85596000002</v>
      </c>
      <c r="I27" s="476">
        <v>1029981.90428</v>
      </c>
      <c r="J27" s="476">
        <v>471785.15081999998</v>
      </c>
      <c r="K27" s="476">
        <v>48163.224020000001</v>
      </c>
      <c r="L27" s="465">
        <v>3316.8142499999999</v>
      </c>
      <c r="M27" s="465">
        <v>1737.67497</v>
      </c>
      <c r="N27" s="465">
        <v>959.21569</v>
      </c>
      <c r="O27" s="465">
        <v>760.90436999999997</v>
      </c>
      <c r="P27" s="465">
        <v>0</v>
      </c>
      <c r="Q27" s="465">
        <v>526722.98412000004</v>
      </c>
    </row>
    <row r="28" spans="1:17" ht="15" customHeight="1">
      <c r="A28" s="506" t="s">
        <v>93</v>
      </c>
      <c r="B28" s="476">
        <v>1107.50899</v>
      </c>
      <c r="C28" s="476">
        <v>75.430210000000002</v>
      </c>
      <c r="D28" s="476">
        <v>7.2871899999999998</v>
      </c>
      <c r="E28" s="476">
        <v>0</v>
      </c>
      <c r="F28" s="476">
        <v>0</v>
      </c>
      <c r="G28" s="476">
        <v>65.473480000000009</v>
      </c>
      <c r="H28" s="476">
        <v>0</v>
      </c>
      <c r="I28" s="476">
        <v>1255.6998700000001</v>
      </c>
      <c r="J28" s="476">
        <v>831888.47683000006</v>
      </c>
      <c r="K28" s="476">
        <v>126593.63275</v>
      </c>
      <c r="L28" s="465">
        <v>9819.8777100000007</v>
      </c>
      <c r="M28" s="465">
        <v>8146.0855899999997</v>
      </c>
      <c r="N28" s="465">
        <v>3389.8402700000001</v>
      </c>
      <c r="O28" s="465">
        <v>2098.9996900000001</v>
      </c>
      <c r="P28" s="465">
        <v>0</v>
      </c>
      <c r="Q28" s="465">
        <v>981936.91284</v>
      </c>
    </row>
    <row r="29" spans="1:17" ht="15" customHeight="1">
      <c r="A29" s="506" t="s">
        <v>94</v>
      </c>
      <c r="B29" s="476">
        <v>248799.2712442</v>
      </c>
      <c r="C29" s="476">
        <v>72616.414243000007</v>
      </c>
      <c r="D29" s="476">
        <v>476.13752840000001</v>
      </c>
      <c r="E29" s="476">
        <v>1136.94236</v>
      </c>
      <c r="F29" s="476">
        <v>3298.2092994</v>
      </c>
      <c r="G29" s="476">
        <v>10686.70485</v>
      </c>
      <c r="H29" s="476">
        <v>21273.857989999997</v>
      </c>
      <c r="I29" s="476">
        <v>358287.53752999997</v>
      </c>
      <c r="J29" s="476">
        <v>155664.87387340001</v>
      </c>
      <c r="K29" s="476">
        <v>24241.46054</v>
      </c>
      <c r="L29" s="465">
        <v>420.36176119999999</v>
      </c>
      <c r="M29" s="465">
        <v>184.60157000000001</v>
      </c>
      <c r="N29" s="465">
        <v>1413.9467299999999</v>
      </c>
      <c r="O29" s="465">
        <v>1023.62306</v>
      </c>
      <c r="P29" s="465">
        <v>0</v>
      </c>
      <c r="Q29" s="465">
        <v>182948.86753999998</v>
      </c>
    </row>
    <row r="30" spans="1:17" ht="15" customHeight="1">
      <c r="A30" s="506" t="s">
        <v>334</v>
      </c>
      <c r="B30" s="476">
        <v>0</v>
      </c>
      <c r="C30" s="476">
        <v>0</v>
      </c>
      <c r="D30" s="476">
        <v>0</v>
      </c>
      <c r="E30" s="476">
        <v>0</v>
      </c>
      <c r="F30" s="476">
        <v>0</v>
      </c>
      <c r="G30" s="476">
        <v>0</v>
      </c>
      <c r="H30" s="476">
        <v>0</v>
      </c>
      <c r="I30" s="476">
        <v>0</v>
      </c>
      <c r="J30" s="476">
        <v>0</v>
      </c>
      <c r="K30" s="476">
        <v>0</v>
      </c>
      <c r="L30" s="465">
        <v>0</v>
      </c>
      <c r="M30" s="465">
        <v>0</v>
      </c>
      <c r="N30" s="465">
        <v>0</v>
      </c>
      <c r="O30" s="465">
        <v>0</v>
      </c>
      <c r="P30" s="465">
        <v>0</v>
      </c>
      <c r="Q30" s="465">
        <v>0</v>
      </c>
    </row>
    <row r="31" spans="1:17" ht="15" customHeight="1">
      <c r="A31" s="506" t="s">
        <v>95</v>
      </c>
      <c r="B31" s="465">
        <v>1205922.74006</v>
      </c>
      <c r="C31" s="465">
        <v>154963.50183719999</v>
      </c>
      <c r="D31" s="465">
        <v>0</v>
      </c>
      <c r="E31" s="465">
        <v>11100.92973</v>
      </c>
      <c r="F31" s="465">
        <v>10514.7899</v>
      </c>
      <c r="G31" s="465">
        <v>31450.81927</v>
      </c>
      <c r="H31" s="465">
        <v>130477.80757999999</v>
      </c>
      <c r="I31" s="465">
        <v>1544430.5883800001</v>
      </c>
      <c r="J31" s="465">
        <v>0</v>
      </c>
      <c r="K31" s="465">
        <v>0</v>
      </c>
      <c r="L31" s="465">
        <v>0</v>
      </c>
      <c r="M31" s="465">
        <v>0</v>
      </c>
      <c r="N31" s="465">
        <v>0</v>
      </c>
      <c r="O31" s="465">
        <v>0</v>
      </c>
      <c r="P31" s="465">
        <v>0</v>
      </c>
      <c r="Q31" s="465">
        <v>0</v>
      </c>
    </row>
    <row r="32" spans="1:17" ht="15" customHeight="1">
      <c r="A32" s="506" t="s">
        <v>96</v>
      </c>
      <c r="B32" s="465">
        <v>110591.8086918</v>
      </c>
      <c r="C32" s="465">
        <v>36892.905296800003</v>
      </c>
      <c r="D32" s="465">
        <v>58.688446600000006</v>
      </c>
      <c r="E32" s="465">
        <v>1105.7214799999999</v>
      </c>
      <c r="F32" s="465">
        <v>4695.6149922000004</v>
      </c>
      <c r="G32" s="465">
        <v>3095.9684786000003</v>
      </c>
      <c r="H32" s="465">
        <v>15961.2</v>
      </c>
      <c r="I32" s="465">
        <v>172401.9074</v>
      </c>
      <c r="J32" s="465">
        <v>1698.09476</v>
      </c>
      <c r="K32" s="465">
        <v>0</v>
      </c>
      <c r="L32" s="465">
        <v>0</v>
      </c>
      <c r="M32" s="465">
        <v>0</v>
      </c>
      <c r="N32" s="465">
        <v>0</v>
      </c>
      <c r="O32" s="465">
        <v>0</v>
      </c>
      <c r="P32" s="465">
        <v>206.095</v>
      </c>
      <c r="Q32" s="465">
        <v>1904.18976</v>
      </c>
    </row>
    <row r="33" spans="1:17" ht="15" customHeight="1">
      <c r="A33" s="506" t="s">
        <v>1148</v>
      </c>
      <c r="B33" s="465">
        <v>176.08</v>
      </c>
      <c r="C33" s="465">
        <v>0</v>
      </c>
      <c r="D33" s="465">
        <v>0</v>
      </c>
      <c r="E33" s="465">
        <v>0</v>
      </c>
      <c r="F33" s="465">
        <v>0</v>
      </c>
      <c r="G33" s="465">
        <v>0</v>
      </c>
      <c r="H33" s="465">
        <v>0</v>
      </c>
      <c r="I33" s="465">
        <v>176.08</v>
      </c>
      <c r="J33" s="465">
        <v>0</v>
      </c>
      <c r="K33" s="465">
        <v>0</v>
      </c>
      <c r="L33" s="465">
        <v>0</v>
      </c>
      <c r="M33" s="465">
        <v>0</v>
      </c>
      <c r="N33" s="465">
        <v>0</v>
      </c>
      <c r="O33" s="465">
        <v>0</v>
      </c>
      <c r="P33" s="465">
        <v>0</v>
      </c>
      <c r="Q33" s="465">
        <v>0</v>
      </c>
    </row>
    <row r="34" spans="1:17" ht="15" customHeight="1">
      <c r="A34" s="506" t="s">
        <v>1149</v>
      </c>
      <c r="B34" s="465">
        <v>1862.59761</v>
      </c>
      <c r="C34" s="465">
        <v>0</v>
      </c>
      <c r="D34" s="465">
        <v>0</v>
      </c>
      <c r="E34" s="465">
        <v>0</v>
      </c>
      <c r="F34" s="465">
        <v>0</v>
      </c>
      <c r="G34" s="465">
        <v>0</v>
      </c>
      <c r="H34" s="465">
        <v>0</v>
      </c>
      <c r="I34" s="465">
        <v>1862.59761</v>
      </c>
      <c r="J34" s="465">
        <v>15.1105</v>
      </c>
      <c r="K34" s="465">
        <v>0</v>
      </c>
      <c r="L34" s="465">
        <v>0</v>
      </c>
      <c r="M34" s="465">
        <v>0</v>
      </c>
      <c r="N34" s="465">
        <v>0</v>
      </c>
      <c r="O34" s="465">
        <v>0</v>
      </c>
      <c r="P34" s="465">
        <v>0</v>
      </c>
      <c r="Q34" s="465">
        <v>15.1105</v>
      </c>
    </row>
    <row r="35" spans="1:17" ht="15" customHeight="1">
      <c r="A35" s="506" t="s">
        <v>1150</v>
      </c>
      <c r="B35" s="465">
        <v>0</v>
      </c>
      <c r="C35" s="465">
        <v>0</v>
      </c>
      <c r="D35" s="465">
        <v>0</v>
      </c>
      <c r="E35" s="465">
        <v>0</v>
      </c>
      <c r="F35" s="465">
        <v>0</v>
      </c>
      <c r="G35" s="465">
        <v>0</v>
      </c>
      <c r="H35" s="465">
        <v>0</v>
      </c>
      <c r="I35" s="465">
        <v>0</v>
      </c>
      <c r="J35" s="465">
        <v>0</v>
      </c>
      <c r="K35" s="465">
        <v>0</v>
      </c>
      <c r="L35" s="465">
        <v>0</v>
      </c>
      <c r="M35" s="465">
        <v>0</v>
      </c>
      <c r="N35" s="465">
        <v>0</v>
      </c>
      <c r="O35" s="465">
        <v>0</v>
      </c>
      <c r="P35" s="465">
        <v>0</v>
      </c>
      <c r="Q35" s="465">
        <v>0</v>
      </c>
    </row>
    <row r="36" spans="1:17" ht="15" customHeight="1">
      <c r="A36" s="506" t="s">
        <v>525</v>
      </c>
      <c r="B36" s="465">
        <v>7000</v>
      </c>
      <c r="C36" s="465">
        <v>0</v>
      </c>
      <c r="D36" s="465">
        <v>0</v>
      </c>
      <c r="E36" s="465">
        <v>0</v>
      </c>
      <c r="F36" s="465">
        <v>0</v>
      </c>
      <c r="G36" s="465">
        <v>0</v>
      </c>
      <c r="H36" s="465">
        <v>0</v>
      </c>
      <c r="I36" s="465">
        <v>7000</v>
      </c>
      <c r="J36" s="465">
        <v>0</v>
      </c>
      <c r="K36" s="465">
        <v>0</v>
      </c>
      <c r="L36" s="465">
        <v>0</v>
      </c>
      <c r="M36" s="465">
        <v>0</v>
      </c>
      <c r="N36" s="465">
        <v>0</v>
      </c>
      <c r="O36" s="465">
        <v>0</v>
      </c>
      <c r="P36" s="465">
        <v>0</v>
      </c>
      <c r="Q36" s="465">
        <v>0</v>
      </c>
    </row>
    <row r="37" spans="1:17" ht="15" customHeight="1">
      <c r="A37" s="506" t="s">
        <v>526</v>
      </c>
      <c r="B37" s="465">
        <v>52980.664729999997</v>
      </c>
      <c r="C37" s="465">
        <v>20689.605629999998</v>
      </c>
      <c r="D37" s="465">
        <v>0</v>
      </c>
      <c r="E37" s="465">
        <v>0</v>
      </c>
      <c r="F37" s="465">
        <v>0</v>
      </c>
      <c r="G37" s="465">
        <v>0</v>
      </c>
      <c r="H37" s="465">
        <v>0</v>
      </c>
      <c r="I37" s="465">
        <v>73670.270359999995</v>
      </c>
      <c r="J37" s="465">
        <v>0</v>
      </c>
      <c r="K37" s="465">
        <v>0</v>
      </c>
      <c r="L37" s="465">
        <v>0</v>
      </c>
      <c r="M37" s="465">
        <v>0</v>
      </c>
      <c r="N37" s="465">
        <v>0</v>
      </c>
      <c r="O37" s="465">
        <v>0</v>
      </c>
      <c r="P37" s="465">
        <v>0</v>
      </c>
      <c r="Q37" s="465">
        <v>0</v>
      </c>
    </row>
    <row r="38" spans="1:17" s="313" customFormat="1" ht="15" customHeight="1">
      <c r="A38" s="477" t="s">
        <v>72</v>
      </c>
      <c r="B38" s="468">
        <v>9046613.0855061989</v>
      </c>
      <c r="C38" s="468">
        <v>1495686.6205325997</v>
      </c>
      <c r="D38" s="468">
        <v>28427.730665999999</v>
      </c>
      <c r="E38" s="468">
        <v>55652.115072599998</v>
      </c>
      <c r="F38" s="468">
        <v>53636.509296599994</v>
      </c>
      <c r="G38" s="468">
        <v>185296.53261020003</v>
      </c>
      <c r="H38" s="468">
        <v>814799.87727000006</v>
      </c>
      <c r="I38" s="468">
        <v>11680112.47106</v>
      </c>
      <c r="J38" s="468">
        <v>14950236.361381002</v>
      </c>
      <c r="K38" s="468">
        <v>1678265.3078854</v>
      </c>
      <c r="L38" s="468">
        <v>74436.179254199989</v>
      </c>
      <c r="M38" s="468">
        <v>74349.341820000001</v>
      </c>
      <c r="N38" s="468">
        <v>50831.2175536</v>
      </c>
      <c r="O38" s="468">
        <v>32733.041670000002</v>
      </c>
      <c r="P38" s="468">
        <v>446.49558999999999</v>
      </c>
      <c r="Q38" s="468">
        <v>16861297.945160002</v>
      </c>
    </row>
    <row r="39" spans="1:17" ht="15" customHeight="1" thickBot="1">
      <c r="A39" s="490"/>
      <c r="B39" s="491"/>
      <c r="C39" s="492"/>
      <c r="D39" s="492"/>
      <c r="E39" s="492"/>
      <c r="F39" s="492"/>
      <c r="G39" s="492"/>
      <c r="H39" s="492"/>
      <c r="I39" s="492"/>
      <c r="J39" s="492"/>
      <c r="K39" s="492"/>
      <c r="L39" s="491"/>
      <c r="M39" s="491"/>
      <c r="N39" s="491"/>
      <c r="O39" s="491"/>
      <c r="P39" s="491"/>
      <c r="Q39" s="491"/>
    </row>
    <row r="40" spans="1:17" ht="15" customHeight="1" thickTop="1">
      <c r="A40" s="493" t="s">
        <v>495</v>
      </c>
      <c r="B40" s="493"/>
      <c r="C40" s="493"/>
      <c r="D40" s="493"/>
      <c r="E40" s="466"/>
      <c r="F40" s="466"/>
      <c r="G40" s="466"/>
      <c r="H40" s="466"/>
      <c r="I40" s="466"/>
      <c r="J40" s="466"/>
      <c r="K40" s="466"/>
      <c r="L40" s="494"/>
      <c r="M40" s="494"/>
      <c r="N40" s="495"/>
      <c r="O40" s="495"/>
      <c r="P40" s="495"/>
      <c r="Q40" s="495"/>
    </row>
    <row r="41" spans="1:17" ht="15" customHeight="1">
      <c r="A41" s="493" t="s">
        <v>498</v>
      </c>
      <c r="B41" s="493"/>
      <c r="C41" s="493"/>
      <c r="D41" s="493"/>
      <c r="E41" s="465"/>
      <c r="F41" s="465"/>
      <c r="G41" s="465"/>
      <c r="H41" s="465"/>
      <c r="I41" s="465"/>
      <c r="J41" s="465"/>
      <c r="K41" s="465"/>
      <c r="L41" s="465"/>
      <c r="M41" s="31"/>
      <c r="N41" s="495"/>
      <c r="O41" s="495"/>
      <c r="P41" s="495"/>
      <c r="Q41" s="495"/>
    </row>
    <row r="42" spans="1:17" ht="15" customHeight="1">
      <c r="A42" s="509"/>
      <c r="B42" s="31"/>
      <c r="C42" s="465"/>
      <c r="D42" s="465"/>
      <c r="E42" s="465"/>
      <c r="F42" s="465"/>
      <c r="G42" s="465"/>
      <c r="H42" s="465"/>
      <c r="I42" s="465"/>
      <c r="J42" s="465"/>
      <c r="K42" s="465"/>
      <c r="L42" s="465"/>
      <c r="M42" s="31"/>
      <c r="N42" s="495"/>
      <c r="O42" s="495"/>
      <c r="P42" s="495"/>
      <c r="Q42" s="495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R41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76.85546875" style="305" customWidth="1"/>
    <col min="2" max="2" width="15.7109375" style="304" customWidth="1"/>
    <col min="3" max="3" width="23.5703125" style="344" customWidth="1"/>
    <col min="4" max="4" width="15.7109375" style="304" customWidth="1"/>
    <col min="5" max="5" width="16.85546875" style="304" customWidth="1"/>
    <col min="6" max="6" width="15.7109375" style="304" customWidth="1"/>
    <col min="7" max="7" width="21" style="304" customWidth="1"/>
    <col min="8" max="10" width="15.7109375" style="304" customWidth="1"/>
    <col min="11" max="11" width="20.140625" style="304" customWidth="1"/>
    <col min="12" max="12" width="15.7109375" style="304" customWidth="1"/>
    <col min="13" max="13" width="23.42578125" style="304" customWidth="1"/>
    <col min="14" max="14" width="15.7109375" style="304" customWidth="1"/>
    <col min="15" max="15" width="18.7109375" style="304" customWidth="1"/>
    <col min="16" max="17" width="15.7109375" style="304" customWidth="1"/>
    <col min="18" max="256" width="9.140625" style="304"/>
    <col min="257" max="257" width="7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7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7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7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7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7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7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7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7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7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7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7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7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7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7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7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7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7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7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7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7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7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7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7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7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7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7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7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7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7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7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7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7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7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7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7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7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7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7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7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7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7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7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7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7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7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7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7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7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7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7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7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7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7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7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7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7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7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7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7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7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7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7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604" t="s">
        <v>1158</v>
      </c>
    </row>
    <row r="2" spans="1:18" s="332" customFormat="1" ht="15" customHeight="1">
      <c r="A2" s="708" t="s">
        <v>533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</row>
    <row r="3" spans="1:18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</row>
    <row r="4" spans="1:18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8" ht="15" customHeight="1">
      <c r="A5" s="340"/>
      <c r="B5" s="341"/>
      <c r="C5" s="341"/>
      <c r="D5" s="282"/>
      <c r="E5" s="282"/>
      <c r="F5" s="341"/>
      <c r="G5" s="341"/>
      <c r="H5" s="341"/>
      <c r="I5" s="341"/>
      <c r="J5" s="341"/>
      <c r="K5" s="282"/>
      <c r="L5" s="341"/>
      <c r="M5" s="341"/>
      <c r="N5" s="282"/>
      <c r="O5" s="282"/>
      <c r="P5" s="341"/>
      <c r="Q5" s="282"/>
    </row>
    <row r="6" spans="1:18" s="342" customFormat="1" ht="15" customHeight="1">
      <c r="A6" s="471"/>
      <c r="B6" s="710" t="s">
        <v>61</v>
      </c>
      <c r="C6" s="710"/>
      <c r="D6" s="710"/>
      <c r="E6" s="710"/>
      <c r="F6" s="710"/>
      <c r="G6" s="710"/>
      <c r="H6" s="710"/>
      <c r="I6" s="710"/>
      <c r="J6" s="710" t="s">
        <v>62</v>
      </c>
      <c r="K6" s="710"/>
      <c r="L6" s="710"/>
      <c r="M6" s="710"/>
      <c r="N6" s="710"/>
      <c r="O6" s="710"/>
      <c r="P6" s="710"/>
      <c r="Q6" s="710"/>
    </row>
    <row r="7" spans="1:18" s="343" customFormat="1" ht="39.950000000000003" customHeight="1">
      <c r="A7" s="510" t="s">
        <v>534</v>
      </c>
      <c r="B7" s="473" t="s">
        <v>69</v>
      </c>
      <c r="C7" s="474" t="s">
        <v>514</v>
      </c>
      <c r="D7" s="473" t="s">
        <v>515</v>
      </c>
      <c r="E7" s="473" t="s">
        <v>516</v>
      </c>
      <c r="F7" s="474" t="s">
        <v>517</v>
      </c>
      <c r="G7" s="473" t="s">
        <v>518</v>
      </c>
      <c r="H7" s="473" t="s">
        <v>519</v>
      </c>
      <c r="I7" s="474" t="s">
        <v>67</v>
      </c>
      <c r="J7" s="473" t="s">
        <v>69</v>
      </c>
      <c r="K7" s="473" t="s">
        <v>514</v>
      </c>
      <c r="L7" s="474" t="s">
        <v>515</v>
      </c>
      <c r="M7" s="473" t="s">
        <v>516</v>
      </c>
      <c r="N7" s="473" t="s">
        <v>517</v>
      </c>
      <c r="O7" s="473" t="s">
        <v>518</v>
      </c>
      <c r="P7" s="473" t="s">
        <v>519</v>
      </c>
      <c r="Q7" s="473" t="s">
        <v>67</v>
      </c>
    </row>
    <row r="8" spans="1:18" ht="15" customHeight="1">
      <c r="A8" s="506" t="s">
        <v>80</v>
      </c>
      <c r="B8" s="465">
        <v>78113.918567599991</v>
      </c>
      <c r="C8" s="465">
        <v>0</v>
      </c>
      <c r="D8" s="465">
        <v>0</v>
      </c>
      <c r="E8" s="465">
        <v>0</v>
      </c>
      <c r="F8" s="465">
        <v>0</v>
      </c>
      <c r="G8" s="465">
        <v>0</v>
      </c>
      <c r="H8" s="465">
        <v>5643.0379199999998</v>
      </c>
      <c r="I8" s="465">
        <v>83756.956489999997</v>
      </c>
      <c r="J8" s="465">
        <v>2486767.33134</v>
      </c>
      <c r="K8" s="465">
        <v>39798.800950000004</v>
      </c>
      <c r="L8" s="465">
        <v>5541.8603700000003</v>
      </c>
      <c r="M8" s="465">
        <v>0</v>
      </c>
      <c r="N8" s="465">
        <v>8232</v>
      </c>
      <c r="O8" s="465">
        <v>0</v>
      </c>
      <c r="P8" s="465">
        <v>334152.48720999999</v>
      </c>
      <c r="Q8" s="465">
        <v>2874492.4798699999</v>
      </c>
    </row>
    <row r="9" spans="1:18" ht="15" customHeight="1">
      <c r="A9" s="506" t="s">
        <v>81</v>
      </c>
      <c r="B9" s="465">
        <v>0</v>
      </c>
      <c r="C9" s="465">
        <v>0</v>
      </c>
      <c r="D9" s="465">
        <v>0</v>
      </c>
      <c r="E9" s="465">
        <v>0</v>
      </c>
      <c r="F9" s="465">
        <v>0</v>
      </c>
      <c r="G9" s="465">
        <v>0</v>
      </c>
      <c r="H9" s="465">
        <v>0</v>
      </c>
      <c r="I9" s="465">
        <v>0</v>
      </c>
      <c r="J9" s="465">
        <v>0</v>
      </c>
      <c r="K9" s="465">
        <v>0</v>
      </c>
      <c r="L9" s="465">
        <v>0</v>
      </c>
      <c r="M9" s="465">
        <v>0</v>
      </c>
      <c r="N9" s="465">
        <v>0</v>
      </c>
      <c r="O9" s="465">
        <v>0</v>
      </c>
      <c r="P9" s="465">
        <v>0</v>
      </c>
      <c r="Q9" s="465">
        <v>0</v>
      </c>
    </row>
    <row r="10" spans="1:18" ht="15" customHeight="1">
      <c r="A10" s="506" t="s">
        <v>82</v>
      </c>
      <c r="B10" s="465">
        <v>0</v>
      </c>
      <c r="C10" s="465">
        <v>0</v>
      </c>
      <c r="D10" s="465">
        <v>0</v>
      </c>
      <c r="E10" s="465">
        <v>0</v>
      </c>
      <c r="F10" s="465">
        <v>0</v>
      </c>
      <c r="G10" s="465">
        <v>0</v>
      </c>
      <c r="H10" s="465">
        <v>0</v>
      </c>
      <c r="I10" s="465">
        <v>0</v>
      </c>
      <c r="J10" s="465">
        <v>0</v>
      </c>
      <c r="K10" s="465">
        <v>0</v>
      </c>
      <c r="L10" s="465">
        <v>0</v>
      </c>
      <c r="M10" s="465">
        <v>0</v>
      </c>
      <c r="N10" s="465">
        <v>0</v>
      </c>
      <c r="O10" s="465">
        <v>0</v>
      </c>
      <c r="P10" s="465">
        <v>0</v>
      </c>
      <c r="Q10" s="465">
        <v>0</v>
      </c>
    </row>
    <row r="11" spans="1:18" ht="15" customHeight="1">
      <c r="A11" s="506" t="s">
        <v>1144</v>
      </c>
      <c r="B11" s="465">
        <v>11662</v>
      </c>
      <c r="C11" s="465">
        <v>0</v>
      </c>
      <c r="D11" s="465">
        <v>0</v>
      </c>
      <c r="E11" s="465">
        <v>0</v>
      </c>
      <c r="F11" s="465">
        <v>0</v>
      </c>
      <c r="G11" s="465">
        <v>0</v>
      </c>
      <c r="H11" s="465">
        <v>0</v>
      </c>
      <c r="I11" s="465">
        <v>11662</v>
      </c>
      <c r="J11" s="465">
        <v>12575.319529999999</v>
      </c>
      <c r="K11" s="465">
        <v>0</v>
      </c>
      <c r="L11" s="465">
        <v>0</v>
      </c>
      <c r="M11" s="465">
        <v>0</v>
      </c>
      <c r="N11" s="465">
        <v>0</v>
      </c>
      <c r="O11" s="465">
        <v>0</v>
      </c>
      <c r="P11" s="465">
        <v>0</v>
      </c>
      <c r="Q11" s="465">
        <v>12575.319529999999</v>
      </c>
    </row>
    <row r="12" spans="1:18" ht="15" customHeight="1">
      <c r="A12" s="506" t="s">
        <v>83</v>
      </c>
      <c r="B12" s="465">
        <v>0</v>
      </c>
      <c r="C12" s="465">
        <v>0</v>
      </c>
      <c r="D12" s="465">
        <v>0</v>
      </c>
      <c r="E12" s="465">
        <v>0</v>
      </c>
      <c r="F12" s="465">
        <v>0</v>
      </c>
      <c r="G12" s="465">
        <v>0</v>
      </c>
      <c r="H12" s="465">
        <v>0</v>
      </c>
      <c r="I12" s="465">
        <v>0</v>
      </c>
      <c r="J12" s="465">
        <v>814364.56297000009</v>
      </c>
      <c r="K12" s="465">
        <v>181876.98498019998</v>
      </c>
      <c r="L12" s="465">
        <v>5493.0454200000004</v>
      </c>
      <c r="M12" s="465">
        <v>4046.9352599999997</v>
      </c>
      <c r="N12" s="465">
        <v>5728.7760328000004</v>
      </c>
      <c r="O12" s="465">
        <v>12586.63616</v>
      </c>
      <c r="P12" s="465">
        <v>0</v>
      </c>
      <c r="Q12" s="465">
        <v>1024096.94082</v>
      </c>
    </row>
    <row r="13" spans="1:18" ht="15" customHeight="1">
      <c r="A13" s="506" t="s">
        <v>528</v>
      </c>
      <c r="B13" s="465">
        <v>0</v>
      </c>
      <c r="C13" s="465">
        <v>0</v>
      </c>
      <c r="D13" s="465">
        <v>0</v>
      </c>
      <c r="E13" s="465">
        <v>0</v>
      </c>
      <c r="F13" s="465">
        <v>0</v>
      </c>
      <c r="G13" s="465">
        <v>0</v>
      </c>
      <c r="H13" s="465">
        <v>0</v>
      </c>
      <c r="I13" s="465">
        <v>0</v>
      </c>
      <c r="J13" s="465">
        <v>223066.25704</v>
      </c>
      <c r="K13" s="465">
        <v>55793.848420000002</v>
      </c>
      <c r="L13" s="465">
        <v>5654.0869000000002</v>
      </c>
      <c r="M13" s="465">
        <v>11976.457630000001</v>
      </c>
      <c r="N13" s="465">
        <v>948.57965000000002</v>
      </c>
      <c r="O13" s="465">
        <v>1207.3563200000001</v>
      </c>
      <c r="P13" s="465">
        <v>0</v>
      </c>
      <c r="Q13" s="465">
        <v>298646.58596</v>
      </c>
    </row>
    <row r="14" spans="1:18" ht="15" customHeight="1">
      <c r="A14" s="506" t="s">
        <v>529</v>
      </c>
      <c r="B14" s="465">
        <v>0</v>
      </c>
      <c r="C14" s="465">
        <v>0</v>
      </c>
      <c r="D14" s="465">
        <v>0</v>
      </c>
      <c r="E14" s="465">
        <v>0</v>
      </c>
      <c r="F14" s="465">
        <v>0</v>
      </c>
      <c r="G14" s="465">
        <v>0</v>
      </c>
      <c r="H14" s="465">
        <v>0</v>
      </c>
      <c r="I14" s="465">
        <v>0</v>
      </c>
      <c r="J14" s="465">
        <v>137.25301000000002</v>
      </c>
      <c r="K14" s="465">
        <v>0</v>
      </c>
      <c r="L14" s="465">
        <v>0</v>
      </c>
      <c r="M14" s="465">
        <v>0</v>
      </c>
      <c r="N14" s="465">
        <v>0</v>
      </c>
      <c r="O14" s="465">
        <v>0</v>
      </c>
      <c r="P14" s="465">
        <v>0</v>
      </c>
      <c r="Q14" s="465">
        <v>137.25301000000002</v>
      </c>
    </row>
    <row r="15" spans="1:18" ht="15" customHeight="1">
      <c r="A15" s="506" t="s">
        <v>530</v>
      </c>
      <c r="B15" s="465">
        <v>0</v>
      </c>
      <c r="C15" s="465">
        <v>0</v>
      </c>
      <c r="D15" s="465">
        <v>0</v>
      </c>
      <c r="E15" s="465">
        <v>0</v>
      </c>
      <c r="F15" s="465">
        <v>0</v>
      </c>
      <c r="G15" s="465">
        <v>0</v>
      </c>
      <c r="H15" s="465">
        <v>0</v>
      </c>
      <c r="I15" s="465">
        <v>0</v>
      </c>
      <c r="J15" s="465">
        <v>794909.20542999997</v>
      </c>
      <c r="K15" s="465">
        <v>294288.79833999998</v>
      </c>
      <c r="L15" s="465">
        <v>1585.3181000000002</v>
      </c>
      <c r="M15" s="465">
        <v>4586.3308099999995</v>
      </c>
      <c r="N15" s="465">
        <v>4982.16759</v>
      </c>
      <c r="O15" s="465">
        <v>11624.33581</v>
      </c>
      <c r="P15" s="465">
        <v>0</v>
      </c>
      <c r="Q15" s="465">
        <v>1111976.1560799999</v>
      </c>
    </row>
    <row r="16" spans="1:18" ht="15" customHeight="1">
      <c r="A16" s="506" t="s">
        <v>84</v>
      </c>
      <c r="B16" s="465">
        <v>0</v>
      </c>
      <c r="C16" s="465">
        <v>0</v>
      </c>
      <c r="D16" s="465">
        <v>0</v>
      </c>
      <c r="E16" s="465">
        <v>0</v>
      </c>
      <c r="F16" s="465">
        <v>0</v>
      </c>
      <c r="G16" s="465">
        <v>0</v>
      </c>
      <c r="H16" s="465">
        <v>0</v>
      </c>
      <c r="I16" s="465">
        <v>0</v>
      </c>
      <c r="J16" s="465">
        <v>3148.7075399999999</v>
      </c>
      <c r="K16" s="465">
        <v>1863.27719</v>
      </c>
      <c r="L16" s="465">
        <v>11.05068</v>
      </c>
      <c r="M16" s="465">
        <v>36.469300000000004</v>
      </c>
      <c r="N16" s="465">
        <v>0</v>
      </c>
      <c r="O16" s="465">
        <v>0</v>
      </c>
      <c r="P16" s="465">
        <v>0</v>
      </c>
      <c r="Q16" s="465">
        <v>5059.5047100000002</v>
      </c>
    </row>
    <row r="17" spans="1:17" ht="15" customHeight="1">
      <c r="A17" s="506" t="s">
        <v>85</v>
      </c>
      <c r="B17" s="465">
        <v>0</v>
      </c>
      <c r="C17" s="465">
        <v>0</v>
      </c>
      <c r="D17" s="465">
        <v>0</v>
      </c>
      <c r="E17" s="465">
        <v>0</v>
      </c>
      <c r="F17" s="465">
        <v>0</v>
      </c>
      <c r="G17" s="465">
        <v>0</v>
      </c>
      <c r="H17" s="465">
        <v>0</v>
      </c>
      <c r="I17" s="465">
        <v>0</v>
      </c>
      <c r="J17" s="465">
        <v>2035512.4077300001</v>
      </c>
      <c r="K17" s="465">
        <v>393041.50475999998</v>
      </c>
      <c r="L17" s="465">
        <v>47707.100522000001</v>
      </c>
      <c r="M17" s="465">
        <v>64512.395250000001</v>
      </c>
      <c r="N17" s="465">
        <v>18642.246930000001</v>
      </c>
      <c r="O17" s="465">
        <v>18294.380816199999</v>
      </c>
      <c r="P17" s="465">
        <v>6.86</v>
      </c>
      <c r="Q17" s="465">
        <v>2577716.8960000002</v>
      </c>
    </row>
    <row r="18" spans="1:17" ht="15" customHeight="1">
      <c r="A18" s="506" t="s">
        <v>87</v>
      </c>
      <c r="B18" s="465">
        <v>0</v>
      </c>
      <c r="C18" s="465">
        <v>0</v>
      </c>
      <c r="D18" s="465">
        <v>0</v>
      </c>
      <c r="E18" s="465">
        <v>0</v>
      </c>
      <c r="F18" s="465">
        <v>0</v>
      </c>
      <c r="G18" s="465">
        <v>0</v>
      </c>
      <c r="H18" s="465">
        <v>297.32934999999998</v>
      </c>
      <c r="I18" s="465">
        <v>297.32934999999998</v>
      </c>
      <c r="J18" s="465">
        <v>2874181.83244</v>
      </c>
      <c r="K18" s="465">
        <v>111077.99546999999</v>
      </c>
      <c r="L18" s="465">
        <v>17311.568649999997</v>
      </c>
      <c r="M18" s="465">
        <v>27637.768239999998</v>
      </c>
      <c r="N18" s="465">
        <v>7012.7424917999997</v>
      </c>
      <c r="O18" s="465">
        <v>5311.2374879999998</v>
      </c>
      <c r="P18" s="465">
        <v>0</v>
      </c>
      <c r="Q18" s="465">
        <v>3042533.1447899998</v>
      </c>
    </row>
    <row r="19" spans="1:17" ht="15" customHeight="1">
      <c r="A19" s="506" t="s">
        <v>88</v>
      </c>
      <c r="B19" s="465">
        <v>0</v>
      </c>
      <c r="C19" s="465">
        <v>0</v>
      </c>
      <c r="D19" s="465">
        <v>0</v>
      </c>
      <c r="E19" s="465">
        <v>0</v>
      </c>
      <c r="F19" s="465">
        <v>0</v>
      </c>
      <c r="G19" s="465">
        <v>0</v>
      </c>
      <c r="H19" s="465">
        <v>0</v>
      </c>
      <c r="I19" s="465">
        <v>0</v>
      </c>
      <c r="J19" s="465">
        <v>1026641.0368</v>
      </c>
      <c r="K19" s="465">
        <v>358443.30339160003</v>
      </c>
      <c r="L19" s="465">
        <v>4435.7088409999997</v>
      </c>
      <c r="M19" s="465">
        <v>7297.7540070000005</v>
      </c>
      <c r="N19" s="465">
        <v>13795.3904432</v>
      </c>
      <c r="O19" s="465">
        <v>28291.342224800002</v>
      </c>
      <c r="P19" s="465">
        <v>7056.8838699999997</v>
      </c>
      <c r="Q19" s="465">
        <v>1445961.4195599998</v>
      </c>
    </row>
    <row r="20" spans="1:17" ht="15" customHeight="1">
      <c r="A20" s="506" t="s">
        <v>527</v>
      </c>
      <c r="B20" s="465">
        <v>0</v>
      </c>
      <c r="C20" s="465">
        <v>0</v>
      </c>
      <c r="D20" s="465">
        <v>0</v>
      </c>
      <c r="E20" s="465">
        <v>0</v>
      </c>
      <c r="F20" s="465">
        <v>0</v>
      </c>
      <c r="G20" s="465">
        <v>0</v>
      </c>
      <c r="H20" s="465">
        <v>0</v>
      </c>
      <c r="I20" s="465">
        <v>0</v>
      </c>
      <c r="J20" s="465">
        <v>0</v>
      </c>
      <c r="K20" s="465">
        <v>0</v>
      </c>
      <c r="L20" s="465">
        <v>0</v>
      </c>
      <c r="M20" s="465">
        <v>0</v>
      </c>
      <c r="N20" s="465">
        <v>0</v>
      </c>
      <c r="O20" s="465">
        <v>0</v>
      </c>
      <c r="P20" s="465">
        <v>0</v>
      </c>
      <c r="Q20" s="465">
        <v>0</v>
      </c>
    </row>
    <row r="21" spans="1:17" ht="15" customHeight="1">
      <c r="A21" s="506" t="s">
        <v>89</v>
      </c>
      <c r="B21" s="465">
        <v>0</v>
      </c>
      <c r="C21" s="465">
        <v>0</v>
      </c>
      <c r="D21" s="465">
        <v>0</v>
      </c>
      <c r="E21" s="465">
        <v>0</v>
      </c>
      <c r="F21" s="465">
        <v>0</v>
      </c>
      <c r="G21" s="465">
        <v>0</v>
      </c>
      <c r="H21" s="465">
        <v>0</v>
      </c>
      <c r="I21" s="465">
        <v>0</v>
      </c>
      <c r="J21" s="465">
        <v>0</v>
      </c>
      <c r="K21" s="465">
        <v>0</v>
      </c>
      <c r="L21" s="465">
        <v>0</v>
      </c>
      <c r="M21" s="465">
        <v>0</v>
      </c>
      <c r="N21" s="465">
        <v>0</v>
      </c>
      <c r="O21" s="465">
        <v>0</v>
      </c>
      <c r="P21" s="465">
        <v>0</v>
      </c>
      <c r="Q21" s="465">
        <v>0</v>
      </c>
    </row>
    <row r="22" spans="1:17" ht="15" customHeight="1">
      <c r="A22" s="506" t="s">
        <v>90</v>
      </c>
      <c r="B22" s="476">
        <v>0</v>
      </c>
      <c r="C22" s="476">
        <v>0</v>
      </c>
      <c r="D22" s="476">
        <v>0</v>
      </c>
      <c r="E22" s="476">
        <v>0</v>
      </c>
      <c r="F22" s="476">
        <v>0</v>
      </c>
      <c r="G22" s="476">
        <v>0</v>
      </c>
      <c r="H22" s="476">
        <v>0</v>
      </c>
      <c r="I22" s="476">
        <v>0</v>
      </c>
      <c r="J22" s="476">
        <v>0</v>
      </c>
      <c r="K22" s="476">
        <v>0</v>
      </c>
      <c r="L22" s="465">
        <v>0</v>
      </c>
      <c r="M22" s="465">
        <v>0</v>
      </c>
      <c r="N22" s="465">
        <v>0</v>
      </c>
      <c r="O22" s="465">
        <v>0</v>
      </c>
      <c r="P22" s="465">
        <v>0</v>
      </c>
      <c r="Q22" s="465">
        <v>0</v>
      </c>
    </row>
    <row r="23" spans="1:17" ht="15" customHeight="1">
      <c r="A23" s="506" t="s">
        <v>91</v>
      </c>
      <c r="B23" s="476">
        <v>0</v>
      </c>
      <c r="C23" s="476">
        <v>0</v>
      </c>
      <c r="D23" s="476">
        <v>0</v>
      </c>
      <c r="E23" s="476">
        <v>0</v>
      </c>
      <c r="F23" s="476">
        <v>0</v>
      </c>
      <c r="G23" s="476">
        <v>0</v>
      </c>
      <c r="H23" s="476">
        <v>0</v>
      </c>
      <c r="I23" s="476">
        <v>0</v>
      </c>
      <c r="J23" s="476">
        <v>0</v>
      </c>
      <c r="K23" s="476">
        <v>0</v>
      </c>
      <c r="L23" s="465">
        <v>0</v>
      </c>
      <c r="M23" s="465">
        <v>0</v>
      </c>
      <c r="N23" s="465">
        <v>0</v>
      </c>
      <c r="O23" s="465">
        <v>0</v>
      </c>
      <c r="P23" s="465">
        <v>0</v>
      </c>
      <c r="Q23" s="465">
        <v>0</v>
      </c>
    </row>
    <row r="24" spans="1:17" ht="15" customHeight="1">
      <c r="A24" s="506" t="s">
        <v>1145</v>
      </c>
      <c r="B24" s="476">
        <v>0</v>
      </c>
      <c r="C24" s="476">
        <v>0</v>
      </c>
      <c r="D24" s="476">
        <v>0</v>
      </c>
      <c r="E24" s="476">
        <v>0</v>
      </c>
      <c r="F24" s="476">
        <v>0</v>
      </c>
      <c r="G24" s="476">
        <v>0</v>
      </c>
      <c r="H24" s="476">
        <v>0</v>
      </c>
      <c r="I24" s="476">
        <v>0</v>
      </c>
      <c r="J24" s="476">
        <v>1507700.8545899999</v>
      </c>
      <c r="K24" s="476">
        <v>137423.25876</v>
      </c>
      <c r="L24" s="465">
        <v>14402.6909</v>
      </c>
      <c r="M24" s="465">
        <v>16037.15883</v>
      </c>
      <c r="N24" s="465">
        <v>3434.8407599999996</v>
      </c>
      <c r="O24" s="465">
        <v>4806.2466799999993</v>
      </c>
      <c r="P24" s="465">
        <v>0</v>
      </c>
      <c r="Q24" s="465">
        <v>1683805.05052</v>
      </c>
    </row>
    <row r="25" spans="1:17" ht="15" customHeight="1">
      <c r="A25" s="506" t="s">
        <v>1146</v>
      </c>
      <c r="B25" s="476">
        <v>0</v>
      </c>
      <c r="C25" s="476">
        <v>0</v>
      </c>
      <c r="D25" s="476">
        <v>0</v>
      </c>
      <c r="E25" s="476">
        <v>0</v>
      </c>
      <c r="F25" s="476">
        <v>0</v>
      </c>
      <c r="G25" s="476">
        <v>0</v>
      </c>
      <c r="H25" s="476">
        <v>0</v>
      </c>
      <c r="I25" s="476">
        <v>0</v>
      </c>
      <c r="J25" s="476">
        <v>377202.28577999998</v>
      </c>
      <c r="K25" s="476">
        <v>41305.904329999998</v>
      </c>
      <c r="L25" s="465">
        <v>365.16633000000002</v>
      </c>
      <c r="M25" s="465">
        <v>1939.1630299999999</v>
      </c>
      <c r="N25" s="465">
        <v>1986.1912080000002</v>
      </c>
      <c r="O25" s="465">
        <v>3094.64383</v>
      </c>
      <c r="P25" s="465">
        <v>0</v>
      </c>
      <c r="Q25" s="465">
        <v>425893.35450999998</v>
      </c>
    </row>
    <row r="26" spans="1:17" ht="15" customHeight="1">
      <c r="A26" s="506" t="s">
        <v>1147</v>
      </c>
      <c r="B26" s="476">
        <v>0</v>
      </c>
      <c r="C26" s="476">
        <v>0</v>
      </c>
      <c r="D26" s="476">
        <v>0</v>
      </c>
      <c r="E26" s="476">
        <v>0</v>
      </c>
      <c r="F26" s="476">
        <v>0</v>
      </c>
      <c r="G26" s="476">
        <v>0</v>
      </c>
      <c r="H26" s="476">
        <v>0</v>
      </c>
      <c r="I26" s="476">
        <v>0</v>
      </c>
      <c r="J26" s="476">
        <v>44357.28211</v>
      </c>
      <c r="K26" s="476">
        <v>1249.3175900000001</v>
      </c>
      <c r="L26" s="465">
        <v>0</v>
      </c>
      <c r="M26" s="465">
        <v>0</v>
      </c>
      <c r="N26" s="465">
        <v>108.96730000000001</v>
      </c>
      <c r="O26" s="465">
        <v>0</v>
      </c>
      <c r="P26" s="465">
        <v>0</v>
      </c>
      <c r="Q26" s="465">
        <v>45715.567000000003</v>
      </c>
    </row>
    <row r="27" spans="1:17" ht="15" customHeight="1">
      <c r="A27" s="506" t="s">
        <v>92</v>
      </c>
      <c r="B27" s="476">
        <v>228.8593736</v>
      </c>
      <c r="C27" s="476">
        <v>0</v>
      </c>
      <c r="D27" s="476">
        <v>0</v>
      </c>
      <c r="E27" s="476">
        <v>0</v>
      </c>
      <c r="F27" s="476">
        <v>142.26275000000001</v>
      </c>
      <c r="G27" s="476">
        <v>0</v>
      </c>
      <c r="H27" s="476">
        <v>0</v>
      </c>
      <c r="I27" s="476">
        <v>371.12212</v>
      </c>
      <c r="J27" s="476">
        <v>596092.06377000001</v>
      </c>
      <c r="K27" s="476">
        <v>152184.87422999999</v>
      </c>
      <c r="L27" s="465">
        <v>26337.67</v>
      </c>
      <c r="M27" s="465">
        <v>35641.104370000001</v>
      </c>
      <c r="N27" s="465">
        <v>4898.2724962000002</v>
      </c>
      <c r="O27" s="465">
        <v>8045.6629999999996</v>
      </c>
      <c r="P27" s="465">
        <v>2895.44994</v>
      </c>
      <c r="Q27" s="465">
        <v>826095.09780999995</v>
      </c>
    </row>
    <row r="28" spans="1:17" ht="15" customHeight="1">
      <c r="A28" s="506" t="s">
        <v>93</v>
      </c>
      <c r="B28" s="476">
        <v>0</v>
      </c>
      <c r="C28" s="476">
        <v>0</v>
      </c>
      <c r="D28" s="476">
        <v>0</v>
      </c>
      <c r="E28" s="476">
        <v>0</v>
      </c>
      <c r="F28" s="476">
        <v>0</v>
      </c>
      <c r="G28" s="476">
        <v>0</v>
      </c>
      <c r="H28" s="476">
        <v>0</v>
      </c>
      <c r="I28" s="476">
        <v>0</v>
      </c>
      <c r="J28" s="476">
        <v>778627.79324999999</v>
      </c>
      <c r="K28" s="476">
        <v>43044.9947646</v>
      </c>
      <c r="L28" s="465">
        <v>7746.6402199999993</v>
      </c>
      <c r="M28" s="465">
        <v>8728.0797899999998</v>
      </c>
      <c r="N28" s="465">
        <v>2416.7150025999999</v>
      </c>
      <c r="O28" s="465">
        <v>2660.9246800000001</v>
      </c>
      <c r="P28" s="465">
        <v>0</v>
      </c>
      <c r="Q28" s="465">
        <v>843225.14770000009</v>
      </c>
    </row>
    <row r="29" spans="1:17" ht="15" customHeight="1">
      <c r="A29" s="506" t="s">
        <v>94</v>
      </c>
      <c r="B29" s="476">
        <v>0</v>
      </c>
      <c r="C29" s="476">
        <v>0</v>
      </c>
      <c r="D29" s="476">
        <v>0</v>
      </c>
      <c r="E29" s="476">
        <v>0</v>
      </c>
      <c r="F29" s="476">
        <v>0</v>
      </c>
      <c r="G29" s="476">
        <v>0</v>
      </c>
      <c r="H29" s="476">
        <v>0</v>
      </c>
      <c r="I29" s="476">
        <v>0</v>
      </c>
      <c r="J29" s="476">
        <v>80293.208639999997</v>
      </c>
      <c r="K29" s="476">
        <v>2461.7608599999999</v>
      </c>
      <c r="L29" s="465">
        <v>1273.5004408</v>
      </c>
      <c r="M29" s="465">
        <v>0</v>
      </c>
      <c r="N29" s="465">
        <v>84.803070000000005</v>
      </c>
      <c r="O29" s="465">
        <v>0</v>
      </c>
      <c r="P29" s="465">
        <v>0</v>
      </c>
      <c r="Q29" s="465">
        <v>84113.273010000004</v>
      </c>
    </row>
    <row r="30" spans="1:17" ht="15" customHeight="1">
      <c r="A30" s="506" t="s">
        <v>334</v>
      </c>
      <c r="B30" s="476">
        <v>0</v>
      </c>
      <c r="C30" s="476">
        <v>0</v>
      </c>
      <c r="D30" s="476">
        <v>0</v>
      </c>
      <c r="E30" s="476">
        <v>0</v>
      </c>
      <c r="F30" s="476">
        <v>0</v>
      </c>
      <c r="G30" s="476">
        <v>0</v>
      </c>
      <c r="H30" s="476">
        <v>0</v>
      </c>
      <c r="I30" s="476">
        <v>0</v>
      </c>
      <c r="J30" s="476">
        <v>0</v>
      </c>
      <c r="K30" s="476">
        <v>0</v>
      </c>
      <c r="L30" s="465">
        <v>0</v>
      </c>
      <c r="M30" s="465">
        <v>0</v>
      </c>
      <c r="N30" s="465">
        <v>0</v>
      </c>
      <c r="O30" s="465">
        <v>0</v>
      </c>
      <c r="P30" s="465">
        <v>0</v>
      </c>
      <c r="Q30" s="465">
        <v>0</v>
      </c>
    </row>
    <row r="31" spans="1:17" ht="15" customHeight="1">
      <c r="A31" s="506" t="s">
        <v>95</v>
      </c>
      <c r="B31" s="465">
        <v>10549.280652400001</v>
      </c>
      <c r="C31" s="465">
        <v>158.9233562</v>
      </c>
      <c r="D31" s="465">
        <v>0</v>
      </c>
      <c r="E31" s="465">
        <v>0</v>
      </c>
      <c r="F31" s="465">
        <v>0</v>
      </c>
      <c r="G31" s="465">
        <v>0</v>
      </c>
      <c r="H31" s="465">
        <v>4218.1225300000006</v>
      </c>
      <c r="I31" s="465">
        <v>14926.326539999998</v>
      </c>
      <c r="J31" s="465">
        <v>273096.65739000001</v>
      </c>
      <c r="K31" s="465">
        <v>62996.394999999997</v>
      </c>
      <c r="L31" s="465">
        <v>0</v>
      </c>
      <c r="M31" s="465">
        <v>20674.435300000001</v>
      </c>
      <c r="N31" s="465">
        <v>2940</v>
      </c>
      <c r="O31" s="465">
        <v>13437.843150000001</v>
      </c>
      <c r="P31" s="465">
        <v>3194.2808100000002</v>
      </c>
      <c r="Q31" s="465">
        <v>376339.61164999998</v>
      </c>
    </row>
    <row r="32" spans="1:17" ht="15" customHeight="1">
      <c r="A32" s="506" t="s">
        <v>96</v>
      </c>
      <c r="B32" s="465">
        <v>0</v>
      </c>
      <c r="C32" s="465">
        <v>0</v>
      </c>
      <c r="D32" s="465">
        <v>0</v>
      </c>
      <c r="E32" s="465">
        <v>0</v>
      </c>
      <c r="F32" s="465">
        <v>0</v>
      </c>
      <c r="G32" s="465">
        <v>0</v>
      </c>
      <c r="H32" s="465">
        <v>0</v>
      </c>
      <c r="I32" s="465">
        <v>0</v>
      </c>
      <c r="J32" s="465">
        <v>33101.615836800003</v>
      </c>
      <c r="K32" s="465">
        <v>47135.8246784</v>
      </c>
      <c r="L32" s="465">
        <v>203.80895000000001</v>
      </c>
      <c r="M32" s="465">
        <v>122.97024</v>
      </c>
      <c r="N32" s="465">
        <v>3298.7576991999999</v>
      </c>
      <c r="O32" s="465">
        <v>6212.1310401999999</v>
      </c>
      <c r="P32" s="465">
        <v>2539.76037</v>
      </c>
      <c r="Q32" s="465">
        <v>92614.868799999997</v>
      </c>
    </row>
    <row r="33" spans="1:17" ht="15" customHeight="1">
      <c r="A33" s="506" t="s">
        <v>1148</v>
      </c>
      <c r="B33" s="465">
        <v>0</v>
      </c>
      <c r="C33" s="465">
        <v>0</v>
      </c>
      <c r="D33" s="465">
        <v>0</v>
      </c>
      <c r="E33" s="465">
        <v>0</v>
      </c>
      <c r="F33" s="465">
        <v>0</v>
      </c>
      <c r="G33" s="465">
        <v>0</v>
      </c>
      <c r="H33" s="465">
        <v>0</v>
      </c>
      <c r="I33" s="465">
        <v>0</v>
      </c>
      <c r="J33" s="465">
        <v>11734.100210000001</v>
      </c>
      <c r="K33" s="465">
        <v>1150.0278999999998</v>
      </c>
      <c r="L33" s="465">
        <v>0</v>
      </c>
      <c r="M33" s="465">
        <v>0</v>
      </c>
      <c r="N33" s="465">
        <v>0</v>
      </c>
      <c r="O33" s="465">
        <v>0</v>
      </c>
      <c r="P33" s="465">
        <v>0</v>
      </c>
      <c r="Q33" s="465">
        <v>12884.12811</v>
      </c>
    </row>
    <row r="34" spans="1:17" ht="15" customHeight="1">
      <c r="A34" s="506" t="s">
        <v>1149</v>
      </c>
      <c r="B34" s="465">
        <v>16766.043399999999</v>
      </c>
      <c r="C34" s="465">
        <v>0</v>
      </c>
      <c r="D34" s="465">
        <v>0</v>
      </c>
      <c r="E34" s="465">
        <v>0</v>
      </c>
      <c r="F34" s="465">
        <v>0</v>
      </c>
      <c r="G34" s="465">
        <v>0</v>
      </c>
      <c r="H34" s="465">
        <v>0</v>
      </c>
      <c r="I34" s="465">
        <v>16766.043399999999</v>
      </c>
      <c r="J34" s="465">
        <v>108132.12813</v>
      </c>
      <c r="K34" s="465">
        <v>6788.2753000000002</v>
      </c>
      <c r="L34" s="465">
        <v>0</v>
      </c>
      <c r="M34" s="465">
        <v>115.10444</v>
      </c>
      <c r="N34" s="465">
        <v>1784.54169</v>
      </c>
      <c r="O34" s="465">
        <v>308.40350000000001</v>
      </c>
      <c r="P34" s="465">
        <v>0</v>
      </c>
      <c r="Q34" s="465">
        <v>117128.45306</v>
      </c>
    </row>
    <row r="35" spans="1:17" ht="15" customHeight="1">
      <c r="A35" s="506" t="s">
        <v>1150</v>
      </c>
      <c r="B35" s="465">
        <v>0</v>
      </c>
      <c r="C35" s="465">
        <v>0</v>
      </c>
      <c r="D35" s="465">
        <v>0</v>
      </c>
      <c r="E35" s="465">
        <v>0</v>
      </c>
      <c r="F35" s="465">
        <v>0</v>
      </c>
      <c r="G35" s="465">
        <v>0</v>
      </c>
      <c r="H35" s="465">
        <v>0</v>
      </c>
      <c r="I35" s="465">
        <v>0</v>
      </c>
      <c r="J35" s="465">
        <v>2070.2996600000001</v>
      </c>
      <c r="K35" s="465">
        <v>0</v>
      </c>
      <c r="L35" s="465">
        <v>0</v>
      </c>
      <c r="M35" s="465">
        <v>0</v>
      </c>
      <c r="N35" s="465">
        <v>0</v>
      </c>
      <c r="O35" s="465">
        <v>0</v>
      </c>
      <c r="P35" s="465">
        <v>0</v>
      </c>
      <c r="Q35" s="465">
        <v>2070.2996600000001</v>
      </c>
    </row>
    <row r="36" spans="1:17" ht="15" customHeight="1">
      <c r="A36" s="506" t="s">
        <v>525</v>
      </c>
      <c r="B36" s="465">
        <v>0</v>
      </c>
      <c r="C36" s="465">
        <v>0</v>
      </c>
      <c r="D36" s="465">
        <v>0</v>
      </c>
      <c r="E36" s="465">
        <v>0</v>
      </c>
      <c r="F36" s="465">
        <v>0</v>
      </c>
      <c r="G36" s="465">
        <v>0</v>
      </c>
      <c r="H36" s="465">
        <v>0</v>
      </c>
      <c r="I36" s="465">
        <v>0</v>
      </c>
      <c r="J36" s="465">
        <v>31499.313030000001</v>
      </c>
      <c r="K36" s="465">
        <v>8640</v>
      </c>
      <c r="L36" s="465">
        <v>0</v>
      </c>
      <c r="M36" s="465">
        <v>0</v>
      </c>
      <c r="N36" s="465">
        <v>0</v>
      </c>
      <c r="O36" s="465">
        <v>0</v>
      </c>
      <c r="P36" s="465">
        <v>0</v>
      </c>
      <c r="Q36" s="465">
        <v>40139.313030000005</v>
      </c>
    </row>
    <row r="37" spans="1:17" ht="15" customHeight="1">
      <c r="A37" s="506" t="s">
        <v>526</v>
      </c>
      <c r="B37" s="465">
        <v>0</v>
      </c>
      <c r="C37" s="465">
        <v>0</v>
      </c>
      <c r="D37" s="465">
        <v>0</v>
      </c>
      <c r="E37" s="465">
        <v>0</v>
      </c>
      <c r="F37" s="465">
        <v>0</v>
      </c>
      <c r="G37" s="465">
        <v>0</v>
      </c>
      <c r="H37" s="465">
        <v>0</v>
      </c>
      <c r="I37" s="465">
        <v>0</v>
      </c>
      <c r="J37" s="465">
        <v>455078.65064999997</v>
      </c>
      <c r="K37" s="465">
        <v>22697.2667</v>
      </c>
      <c r="L37" s="465">
        <v>0</v>
      </c>
      <c r="M37" s="465">
        <v>0</v>
      </c>
      <c r="N37" s="465">
        <v>1063.6116200000001</v>
      </c>
      <c r="O37" s="465">
        <v>15133.590769999999</v>
      </c>
      <c r="P37" s="465">
        <v>0</v>
      </c>
      <c r="Q37" s="465">
        <v>493973.11973999999</v>
      </c>
    </row>
    <row r="38" spans="1:17" s="313" customFormat="1" ht="15" customHeight="1">
      <c r="A38" s="477" t="s">
        <v>67</v>
      </c>
      <c r="B38" s="468">
        <v>117320.10199359999</v>
      </c>
      <c r="C38" s="468">
        <v>158.9233562</v>
      </c>
      <c r="D38" s="468">
        <v>0</v>
      </c>
      <c r="E38" s="468">
        <v>0</v>
      </c>
      <c r="F38" s="468">
        <v>142.26275000000001</v>
      </c>
      <c r="G38" s="468">
        <v>0</v>
      </c>
      <c r="H38" s="468">
        <v>10158.489799999999</v>
      </c>
      <c r="I38" s="468">
        <v>127779.77789999999</v>
      </c>
      <c r="J38" s="468">
        <v>14570290.1668768</v>
      </c>
      <c r="K38" s="468">
        <v>1963262.4136148002</v>
      </c>
      <c r="L38" s="468">
        <v>138069.21632380001</v>
      </c>
      <c r="M38" s="468">
        <v>203352.12649700002</v>
      </c>
      <c r="N38" s="468">
        <v>81358.603983799985</v>
      </c>
      <c r="O38" s="468">
        <v>131014.73546919998</v>
      </c>
      <c r="P38" s="468">
        <v>349845.72220000002</v>
      </c>
      <c r="Q38" s="468">
        <v>17437192.984930001</v>
      </c>
    </row>
    <row r="39" spans="1:17" ht="15" customHeight="1" thickBot="1">
      <c r="A39" s="490"/>
      <c r="B39" s="491"/>
      <c r="C39" s="492"/>
      <c r="D39" s="492"/>
      <c r="E39" s="492"/>
      <c r="F39" s="492"/>
      <c r="G39" s="492"/>
      <c r="H39" s="492"/>
      <c r="I39" s="492"/>
      <c r="J39" s="492"/>
      <c r="K39" s="492"/>
      <c r="L39" s="491"/>
      <c r="M39" s="491"/>
      <c r="N39" s="491"/>
      <c r="O39" s="491"/>
      <c r="P39" s="491"/>
      <c r="Q39" s="491"/>
    </row>
    <row r="40" spans="1:17" ht="15" customHeight="1" thickTop="1">
      <c r="A40" s="493" t="s">
        <v>495</v>
      </c>
      <c r="B40" s="494"/>
      <c r="C40" s="466"/>
      <c r="D40" s="466"/>
      <c r="E40" s="466"/>
      <c r="F40" s="466"/>
      <c r="G40" s="466"/>
      <c r="H40" s="466"/>
      <c r="I40" s="466"/>
      <c r="J40" s="466"/>
      <c r="K40" s="466"/>
      <c r="L40" s="494"/>
      <c r="M40" s="494"/>
      <c r="N40" s="495"/>
      <c r="O40" s="495"/>
      <c r="P40" s="495"/>
      <c r="Q40" s="495"/>
    </row>
    <row r="41" spans="1:17" ht="15" customHeight="1">
      <c r="A41" s="509"/>
      <c r="B41" s="31"/>
      <c r="C41" s="465"/>
      <c r="D41" s="465"/>
      <c r="E41" s="465"/>
      <c r="F41" s="465"/>
      <c r="G41" s="465"/>
      <c r="H41" s="465"/>
      <c r="I41" s="465"/>
      <c r="J41" s="465"/>
      <c r="K41" s="465"/>
      <c r="L41" s="465"/>
      <c r="M41" s="31"/>
      <c r="N41" s="495"/>
      <c r="O41" s="495"/>
      <c r="P41" s="495"/>
      <c r="Q41" s="495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R42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76.85546875" style="305" customWidth="1"/>
    <col min="2" max="2" width="11.42578125" style="304" bestFit="1" customWidth="1"/>
    <col min="3" max="3" width="27.7109375" style="344" customWidth="1"/>
    <col min="4" max="4" width="11.7109375" style="304" bestFit="1" customWidth="1"/>
    <col min="5" max="5" width="27.7109375" style="304" customWidth="1"/>
    <col min="6" max="6" width="15.7109375" style="304" customWidth="1"/>
    <col min="7" max="7" width="27.7109375" style="304" customWidth="1"/>
    <col min="8" max="8" width="15.7109375" style="304" customWidth="1"/>
    <col min="9" max="9" width="9.140625" style="304" bestFit="1" customWidth="1"/>
    <col min="10" max="10" width="11.42578125" style="304" bestFit="1" customWidth="1"/>
    <col min="11" max="11" width="27.7109375" style="304" customWidth="1"/>
    <col min="12" max="12" width="11.7109375" style="304" bestFit="1" customWidth="1"/>
    <col min="13" max="13" width="27.7109375" style="304" customWidth="1"/>
    <col min="14" max="14" width="15.7109375" style="304" customWidth="1"/>
    <col min="15" max="15" width="27.7109375" style="304" customWidth="1"/>
    <col min="16" max="16" width="15.7109375" style="304" customWidth="1"/>
    <col min="17" max="17" width="10.140625" style="304" bestFit="1" customWidth="1"/>
    <col min="18" max="256" width="9.140625" style="304"/>
    <col min="257" max="257" width="7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7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7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7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7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7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7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7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7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7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7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7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7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7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7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7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7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7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7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7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7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7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7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7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7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7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7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7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7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7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7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7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7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7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7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7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7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7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7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7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7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7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7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7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7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7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7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7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7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7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7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7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7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7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7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7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7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7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7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7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7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7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7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604" t="s">
        <v>1158</v>
      </c>
    </row>
    <row r="2" spans="1:18" s="332" customFormat="1" ht="15" customHeight="1">
      <c r="A2" s="708" t="s">
        <v>533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</row>
    <row r="3" spans="1:18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</row>
    <row r="4" spans="1:18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8" ht="15" customHeight="1">
      <c r="A5" s="340"/>
      <c r="B5" s="341"/>
      <c r="C5" s="341"/>
      <c r="D5" s="282"/>
      <c r="E5" s="282"/>
      <c r="F5" s="341"/>
      <c r="G5" s="341"/>
      <c r="H5" s="341"/>
      <c r="I5" s="341"/>
      <c r="J5" s="341"/>
      <c r="K5" s="282"/>
      <c r="L5" s="341"/>
      <c r="M5" s="341"/>
      <c r="N5" s="282"/>
      <c r="O5" s="282"/>
      <c r="P5" s="341"/>
      <c r="Q5" s="282"/>
    </row>
    <row r="6" spans="1:18" s="342" customFormat="1" ht="15" customHeight="1">
      <c r="A6" s="471"/>
      <c r="B6" s="710" t="s">
        <v>63</v>
      </c>
      <c r="C6" s="710"/>
      <c r="D6" s="710"/>
      <c r="E6" s="710"/>
      <c r="F6" s="710"/>
      <c r="G6" s="710"/>
      <c r="H6" s="710"/>
      <c r="I6" s="710"/>
      <c r="J6" s="710" t="s">
        <v>65</v>
      </c>
      <c r="K6" s="710"/>
      <c r="L6" s="710"/>
      <c r="M6" s="710"/>
      <c r="N6" s="710"/>
      <c r="O6" s="710"/>
      <c r="P6" s="710"/>
      <c r="Q6" s="710"/>
    </row>
    <row r="7" spans="1:18" s="343" customFormat="1" ht="39.950000000000003" customHeight="1">
      <c r="A7" s="510" t="s">
        <v>534</v>
      </c>
      <c r="B7" s="473" t="s">
        <v>69</v>
      </c>
      <c r="C7" s="474" t="s">
        <v>514</v>
      </c>
      <c r="D7" s="473" t="s">
        <v>515</v>
      </c>
      <c r="E7" s="473" t="s">
        <v>516</v>
      </c>
      <c r="F7" s="474" t="s">
        <v>517</v>
      </c>
      <c r="G7" s="473" t="s">
        <v>518</v>
      </c>
      <c r="H7" s="473" t="s">
        <v>519</v>
      </c>
      <c r="I7" s="474" t="s">
        <v>67</v>
      </c>
      <c r="J7" s="473" t="s">
        <v>69</v>
      </c>
      <c r="K7" s="473" t="s">
        <v>514</v>
      </c>
      <c r="L7" s="474" t="s">
        <v>515</v>
      </c>
      <c r="M7" s="473" t="s">
        <v>516</v>
      </c>
      <c r="N7" s="473" t="s">
        <v>517</v>
      </c>
      <c r="O7" s="473" t="s">
        <v>518</v>
      </c>
      <c r="P7" s="473" t="s">
        <v>519</v>
      </c>
      <c r="Q7" s="473" t="s">
        <v>67</v>
      </c>
    </row>
    <row r="8" spans="1:18" ht="15" customHeight="1">
      <c r="A8" s="506" t="s">
        <v>80</v>
      </c>
      <c r="B8" s="465">
        <v>389903.78441000002</v>
      </c>
      <c r="C8" s="465">
        <v>34742.463710000004</v>
      </c>
      <c r="D8" s="465">
        <v>0</v>
      </c>
      <c r="E8" s="465">
        <v>0</v>
      </c>
      <c r="F8" s="465">
        <v>3349.7838099999999</v>
      </c>
      <c r="G8" s="465">
        <v>31797.632610000001</v>
      </c>
      <c r="H8" s="465">
        <v>95548.185900000011</v>
      </c>
      <c r="I8" s="465">
        <v>555341.85044000007</v>
      </c>
      <c r="J8" s="465">
        <v>0</v>
      </c>
      <c r="K8" s="465">
        <v>0</v>
      </c>
      <c r="L8" s="465">
        <v>0</v>
      </c>
      <c r="M8" s="465">
        <v>0</v>
      </c>
      <c r="N8" s="465">
        <v>0</v>
      </c>
      <c r="O8" s="465">
        <v>0</v>
      </c>
      <c r="P8" s="465">
        <v>0</v>
      </c>
      <c r="Q8" s="465">
        <v>0</v>
      </c>
    </row>
    <row r="9" spans="1:18" ht="15" customHeight="1">
      <c r="A9" s="506" t="s">
        <v>81</v>
      </c>
      <c r="B9" s="465">
        <v>0</v>
      </c>
      <c r="C9" s="465">
        <v>0</v>
      </c>
      <c r="D9" s="465">
        <v>0</v>
      </c>
      <c r="E9" s="465">
        <v>0</v>
      </c>
      <c r="F9" s="465">
        <v>0</v>
      </c>
      <c r="G9" s="465">
        <v>0</v>
      </c>
      <c r="H9" s="465">
        <v>591.63247000000001</v>
      </c>
      <c r="I9" s="465">
        <v>591.63247000000001</v>
      </c>
      <c r="J9" s="465">
        <v>2172.2704399999998</v>
      </c>
      <c r="K9" s="465">
        <v>6834.2089900000001</v>
      </c>
      <c r="L9" s="465">
        <v>0</v>
      </c>
      <c r="M9" s="465">
        <v>0</v>
      </c>
      <c r="N9" s="465">
        <v>0</v>
      </c>
      <c r="O9" s="465">
        <v>0</v>
      </c>
      <c r="P9" s="465">
        <v>29655.632260000002</v>
      </c>
      <c r="Q9" s="465">
        <v>38662.111689999998</v>
      </c>
    </row>
    <row r="10" spans="1:18" ht="15" customHeight="1">
      <c r="A10" s="506" t="s">
        <v>82</v>
      </c>
      <c r="B10" s="465">
        <v>0</v>
      </c>
      <c r="C10" s="465">
        <v>0</v>
      </c>
      <c r="D10" s="465">
        <v>0</v>
      </c>
      <c r="E10" s="465">
        <v>0</v>
      </c>
      <c r="F10" s="465">
        <v>0</v>
      </c>
      <c r="G10" s="465">
        <v>0</v>
      </c>
      <c r="H10" s="465">
        <v>0</v>
      </c>
      <c r="I10" s="465">
        <v>0</v>
      </c>
      <c r="J10" s="465">
        <v>0</v>
      </c>
      <c r="K10" s="465">
        <v>0</v>
      </c>
      <c r="L10" s="465">
        <v>0</v>
      </c>
      <c r="M10" s="465">
        <v>0</v>
      </c>
      <c r="N10" s="465">
        <v>0</v>
      </c>
      <c r="O10" s="465">
        <v>0</v>
      </c>
      <c r="P10" s="465">
        <v>0</v>
      </c>
      <c r="Q10" s="465">
        <v>0</v>
      </c>
    </row>
    <row r="11" spans="1:18" ht="15" customHeight="1">
      <c r="A11" s="506" t="s">
        <v>1144</v>
      </c>
      <c r="B11" s="465">
        <v>0</v>
      </c>
      <c r="C11" s="465">
        <v>0</v>
      </c>
      <c r="D11" s="465">
        <v>0</v>
      </c>
      <c r="E11" s="465">
        <v>0</v>
      </c>
      <c r="F11" s="465">
        <v>0</v>
      </c>
      <c r="G11" s="465">
        <v>0</v>
      </c>
      <c r="H11" s="465">
        <v>0</v>
      </c>
      <c r="I11" s="465">
        <v>0</v>
      </c>
      <c r="J11" s="465">
        <v>0</v>
      </c>
      <c r="K11" s="465">
        <v>0</v>
      </c>
      <c r="L11" s="465">
        <v>0</v>
      </c>
      <c r="M11" s="465">
        <v>0</v>
      </c>
      <c r="N11" s="465">
        <v>0</v>
      </c>
      <c r="O11" s="465">
        <v>0</v>
      </c>
      <c r="P11" s="465">
        <v>0</v>
      </c>
      <c r="Q11" s="465">
        <v>0</v>
      </c>
    </row>
    <row r="12" spans="1:18" ht="15" customHeight="1">
      <c r="A12" s="506" t="s">
        <v>83</v>
      </c>
      <c r="B12" s="465">
        <v>568646.90443859994</v>
      </c>
      <c r="C12" s="465">
        <v>166845.48113999999</v>
      </c>
      <c r="D12" s="465">
        <v>1285.3815400000001</v>
      </c>
      <c r="E12" s="465">
        <v>5988.77963</v>
      </c>
      <c r="F12" s="465">
        <v>15727.93606</v>
      </c>
      <c r="G12" s="465">
        <v>13678.970009999999</v>
      </c>
      <c r="H12" s="465">
        <v>0</v>
      </c>
      <c r="I12" s="465">
        <v>772173.45282000001</v>
      </c>
      <c r="J12" s="465">
        <v>52530.261431400002</v>
      </c>
      <c r="K12" s="465">
        <v>52897.992982800002</v>
      </c>
      <c r="L12" s="465">
        <v>95.129960000000011</v>
      </c>
      <c r="M12" s="465">
        <v>1447.5407399999999</v>
      </c>
      <c r="N12" s="465">
        <v>1112.8004099999998</v>
      </c>
      <c r="O12" s="465">
        <v>3061.2592100000002</v>
      </c>
      <c r="P12" s="465">
        <v>0</v>
      </c>
      <c r="Q12" s="465">
        <v>111144.98473000001</v>
      </c>
    </row>
    <row r="13" spans="1:18" ht="15" customHeight="1">
      <c r="A13" s="506" t="s">
        <v>528</v>
      </c>
      <c r="B13" s="465">
        <v>53.821309999999997</v>
      </c>
      <c r="C13" s="465">
        <v>0</v>
      </c>
      <c r="D13" s="465">
        <v>0</v>
      </c>
      <c r="E13" s="465">
        <v>0</v>
      </c>
      <c r="F13" s="465">
        <v>0</v>
      </c>
      <c r="G13" s="465">
        <v>0</v>
      </c>
      <c r="H13" s="465">
        <v>0</v>
      </c>
      <c r="I13" s="465">
        <v>53.821309999999997</v>
      </c>
      <c r="J13" s="465">
        <v>13950.36169</v>
      </c>
      <c r="K13" s="465">
        <v>1151.4041200000001</v>
      </c>
      <c r="L13" s="465">
        <v>2.1724200000000002</v>
      </c>
      <c r="M13" s="465">
        <v>13.49522</v>
      </c>
      <c r="N13" s="465">
        <v>98.948549999999997</v>
      </c>
      <c r="O13" s="465">
        <v>169.81470999999999</v>
      </c>
      <c r="P13" s="465">
        <v>0</v>
      </c>
      <c r="Q13" s="465">
        <v>15386.19671</v>
      </c>
    </row>
    <row r="14" spans="1:18" ht="15" customHeight="1">
      <c r="A14" s="506" t="s">
        <v>529</v>
      </c>
      <c r="B14" s="465">
        <v>0</v>
      </c>
      <c r="C14" s="465">
        <v>16.68891</v>
      </c>
      <c r="D14" s="465">
        <v>0</v>
      </c>
      <c r="E14" s="465">
        <v>0</v>
      </c>
      <c r="F14" s="465">
        <v>0</v>
      </c>
      <c r="G14" s="465">
        <v>0</v>
      </c>
      <c r="H14" s="465">
        <v>0</v>
      </c>
      <c r="I14" s="465">
        <v>16.68891</v>
      </c>
      <c r="J14" s="465">
        <v>0</v>
      </c>
      <c r="K14" s="465">
        <v>0</v>
      </c>
      <c r="L14" s="465">
        <v>0</v>
      </c>
      <c r="M14" s="465">
        <v>0</v>
      </c>
      <c r="N14" s="465">
        <v>0</v>
      </c>
      <c r="O14" s="465">
        <v>0</v>
      </c>
      <c r="P14" s="465">
        <v>0</v>
      </c>
      <c r="Q14" s="465">
        <v>0</v>
      </c>
    </row>
    <row r="15" spans="1:18" ht="15" customHeight="1">
      <c r="A15" s="506" t="s">
        <v>530</v>
      </c>
      <c r="B15" s="465">
        <v>135067.14906999998</v>
      </c>
      <c r="C15" s="465">
        <v>81182.532590000003</v>
      </c>
      <c r="D15" s="465">
        <v>1656.34195</v>
      </c>
      <c r="E15" s="465">
        <v>2578.5834500000001</v>
      </c>
      <c r="F15" s="465">
        <v>2129.9423400000001</v>
      </c>
      <c r="G15" s="465">
        <v>4345.3472999999994</v>
      </c>
      <c r="H15" s="465">
        <v>0</v>
      </c>
      <c r="I15" s="465">
        <v>226959.89669999998</v>
      </c>
      <c r="J15" s="465">
        <v>83640.818159999995</v>
      </c>
      <c r="K15" s="465">
        <v>69865.247640000001</v>
      </c>
      <c r="L15" s="465">
        <v>366.77257000000003</v>
      </c>
      <c r="M15" s="465">
        <v>282.16753999999997</v>
      </c>
      <c r="N15" s="465">
        <v>30.164169999999999</v>
      </c>
      <c r="O15" s="465">
        <v>859.23099000000002</v>
      </c>
      <c r="P15" s="465">
        <v>0</v>
      </c>
      <c r="Q15" s="465">
        <v>155044.40106999999</v>
      </c>
    </row>
    <row r="16" spans="1:18" ht="15" customHeight="1">
      <c r="A16" s="506" t="s">
        <v>84</v>
      </c>
      <c r="B16" s="465">
        <v>0</v>
      </c>
      <c r="C16" s="465">
        <v>24.88984</v>
      </c>
      <c r="D16" s="465">
        <v>0</v>
      </c>
      <c r="E16" s="465">
        <v>0</v>
      </c>
      <c r="F16" s="465">
        <v>0</v>
      </c>
      <c r="G16" s="465">
        <v>0</v>
      </c>
      <c r="H16" s="465">
        <v>0</v>
      </c>
      <c r="I16" s="465">
        <v>24.88984</v>
      </c>
      <c r="J16" s="465">
        <v>89.58623</v>
      </c>
      <c r="K16" s="465">
        <v>92.457250000000002</v>
      </c>
      <c r="L16" s="465">
        <v>0</v>
      </c>
      <c r="M16" s="465">
        <v>0</v>
      </c>
      <c r="N16" s="465">
        <v>0</v>
      </c>
      <c r="O16" s="465">
        <v>0</v>
      </c>
      <c r="P16" s="465">
        <v>0</v>
      </c>
      <c r="Q16" s="465">
        <v>182.04348000000002</v>
      </c>
    </row>
    <row r="17" spans="1:17" ht="15" customHeight="1">
      <c r="A17" s="506" t="s">
        <v>85</v>
      </c>
      <c r="B17" s="465">
        <v>594926.03676000005</v>
      </c>
      <c r="C17" s="465">
        <v>56760.355170000003</v>
      </c>
      <c r="D17" s="465">
        <v>5521.9934199999998</v>
      </c>
      <c r="E17" s="465">
        <v>3244.7673399999999</v>
      </c>
      <c r="F17" s="465">
        <v>19059.47941</v>
      </c>
      <c r="G17" s="465">
        <v>6569.799</v>
      </c>
      <c r="H17" s="465">
        <v>5640.9458500000001</v>
      </c>
      <c r="I17" s="465">
        <v>691723.37695000006</v>
      </c>
      <c r="J17" s="465">
        <v>1251416.9957399999</v>
      </c>
      <c r="K17" s="465">
        <v>161423.38500000001</v>
      </c>
      <c r="L17" s="465">
        <v>4309.8101999999999</v>
      </c>
      <c r="M17" s="465">
        <v>7862.21875</v>
      </c>
      <c r="N17" s="465">
        <v>3299.3236499999998</v>
      </c>
      <c r="O17" s="465">
        <v>8732.1057799999999</v>
      </c>
      <c r="P17" s="465">
        <v>86869.420259999999</v>
      </c>
      <c r="Q17" s="465">
        <v>1523913.2593800002</v>
      </c>
    </row>
    <row r="18" spans="1:17" ht="15" customHeight="1">
      <c r="A18" s="506" t="s">
        <v>87</v>
      </c>
      <c r="B18" s="465">
        <v>7600.9023799999995</v>
      </c>
      <c r="C18" s="465">
        <v>6701.1335300000001</v>
      </c>
      <c r="D18" s="465">
        <v>277.99200000000002</v>
      </c>
      <c r="E18" s="465">
        <v>481.59305000000001</v>
      </c>
      <c r="F18" s="465">
        <v>1031.9968900000001</v>
      </c>
      <c r="G18" s="465">
        <v>1020.3205</v>
      </c>
      <c r="H18" s="465">
        <v>0</v>
      </c>
      <c r="I18" s="465">
        <v>17113.93835</v>
      </c>
      <c r="J18" s="465">
        <v>2399429.1607600003</v>
      </c>
      <c r="K18" s="465">
        <v>345928.63812999998</v>
      </c>
      <c r="L18" s="465">
        <v>7161.7513300000001</v>
      </c>
      <c r="M18" s="465">
        <v>10682.237369999999</v>
      </c>
      <c r="N18" s="465">
        <v>8753.4439600000005</v>
      </c>
      <c r="O18" s="465">
        <v>11320.36074</v>
      </c>
      <c r="P18" s="465">
        <v>3481.0527599999996</v>
      </c>
      <c r="Q18" s="465">
        <v>2786756.6450500004</v>
      </c>
    </row>
    <row r="19" spans="1:17" ht="15" customHeight="1">
      <c r="A19" s="506" t="s">
        <v>88</v>
      </c>
      <c r="B19" s="465">
        <v>821236.96164999995</v>
      </c>
      <c r="C19" s="465">
        <v>251591.50906000001</v>
      </c>
      <c r="D19" s="465">
        <v>5028.9442300000001</v>
      </c>
      <c r="E19" s="465">
        <v>9275.4221799999996</v>
      </c>
      <c r="F19" s="465">
        <v>22101.470926800001</v>
      </c>
      <c r="G19" s="465">
        <v>29750.629627599999</v>
      </c>
      <c r="H19" s="465">
        <v>15912.707970000001</v>
      </c>
      <c r="I19" s="465">
        <v>1154897.6456500001</v>
      </c>
      <c r="J19" s="465">
        <v>965476.08317999996</v>
      </c>
      <c r="K19" s="465">
        <v>459127.3977648</v>
      </c>
      <c r="L19" s="465">
        <v>768.48355000000004</v>
      </c>
      <c r="M19" s="465">
        <v>9128.3352300000006</v>
      </c>
      <c r="N19" s="465">
        <v>4293.1779699999997</v>
      </c>
      <c r="O19" s="465">
        <v>22609.08668</v>
      </c>
      <c r="P19" s="465">
        <v>46820.581259999999</v>
      </c>
      <c r="Q19" s="465">
        <v>1508223.1456300002</v>
      </c>
    </row>
    <row r="20" spans="1:17" ht="15" customHeight="1">
      <c r="A20" s="506" t="s">
        <v>527</v>
      </c>
      <c r="B20" s="465">
        <v>0</v>
      </c>
      <c r="C20" s="465">
        <v>0</v>
      </c>
      <c r="D20" s="465">
        <v>0</v>
      </c>
      <c r="E20" s="465">
        <v>0</v>
      </c>
      <c r="F20" s="465">
        <v>0</v>
      </c>
      <c r="G20" s="465">
        <v>0</v>
      </c>
      <c r="H20" s="465">
        <v>0</v>
      </c>
      <c r="I20" s="465">
        <v>0</v>
      </c>
      <c r="J20" s="465">
        <v>0</v>
      </c>
      <c r="K20" s="465">
        <v>0</v>
      </c>
      <c r="L20" s="465">
        <v>0</v>
      </c>
      <c r="M20" s="465">
        <v>0</v>
      </c>
      <c r="N20" s="465">
        <v>0</v>
      </c>
      <c r="O20" s="465">
        <v>0</v>
      </c>
      <c r="P20" s="465">
        <v>0</v>
      </c>
      <c r="Q20" s="465">
        <v>0</v>
      </c>
    </row>
    <row r="21" spans="1:17" ht="15" customHeight="1">
      <c r="A21" s="506" t="s">
        <v>89</v>
      </c>
      <c r="B21" s="465">
        <v>0</v>
      </c>
      <c r="C21" s="465">
        <v>0</v>
      </c>
      <c r="D21" s="465">
        <v>0</v>
      </c>
      <c r="E21" s="465">
        <v>0</v>
      </c>
      <c r="F21" s="465">
        <v>0</v>
      </c>
      <c r="G21" s="465">
        <v>0</v>
      </c>
      <c r="H21" s="465">
        <v>0</v>
      </c>
      <c r="I21" s="465">
        <v>0</v>
      </c>
      <c r="J21" s="465">
        <v>0</v>
      </c>
      <c r="K21" s="465">
        <v>0</v>
      </c>
      <c r="L21" s="465">
        <v>0</v>
      </c>
      <c r="M21" s="465">
        <v>0</v>
      </c>
      <c r="N21" s="465">
        <v>0</v>
      </c>
      <c r="O21" s="465">
        <v>0</v>
      </c>
      <c r="P21" s="465">
        <v>0</v>
      </c>
      <c r="Q21" s="465">
        <v>0</v>
      </c>
    </row>
    <row r="22" spans="1:17" ht="15" customHeight="1">
      <c r="A22" s="506" t="s">
        <v>90</v>
      </c>
      <c r="B22" s="476">
        <v>0</v>
      </c>
      <c r="C22" s="476">
        <v>0</v>
      </c>
      <c r="D22" s="476">
        <v>0</v>
      </c>
      <c r="E22" s="476">
        <v>0</v>
      </c>
      <c r="F22" s="476">
        <v>0</v>
      </c>
      <c r="G22" s="476">
        <v>0</v>
      </c>
      <c r="H22" s="476">
        <v>0</v>
      </c>
      <c r="I22" s="476">
        <v>0</v>
      </c>
      <c r="J22" s="476">
        <v>0</v>
      </c>
      <c r="K22" s="476">
        <v>0</v>
      </c>
      <c r="L22" s="465">
        <v>0</v>
      </c>
      <c r="M22" s="465">
        <v>0</v>
      </c>
      <c r="N22" s="465">
        <v>0</v>
      </c>
      <c r="O22" s="465">
        <v>0</v>
      </c>
      <c r="P22" s="465">
        <v>0</v>
      </c>
      <c r="Q22" s="465">
        <v>0</v>
      </c>
    </row>
    <row r="23" spans="1:17" ht="15" customHeight="1">
      <c r="A23" s="506" t="s">
        <v>91</v>
      </c>
      <c r="B23" s="476">
        <v>0</v>
      </c>
      <c r="C23" s="476">
        <v>0</v>
      </c>
      <c r="D23" s="476">
        <v>0</v>
      </c>
      <c r="E23" s="476">
        <v>0</v>
      </c>
      <c r="F23" s="476">
        <v>0</v>
      </c>
      <c r="G23" s="476">
        <v>0</v>
      </c>
      <c r="H23" s="476">
        <v>0</v>
      </c>
      <c r="I23" s="476">
        <v>0</v>
      </c>
      <c r="J23" s="476">
        <v>0</v>
      </c>
      <c r="K23" s="476">
        <v>0</v>
      </c>
      <c r="L23" s="465">
        <v>0</v>
      </c>
      <c r="M23" s="465">
        <v>0</v>
      </c>
      <c r="N23" s="465">
        <v>0</v>
      </c>
      <c r="O23" s="465">
        <v>0</v>
      </c>
      <c r="P23" s="465">
        <v>0</v>
      </c>
      <c r="Q23" s="465">
        <v>0</v>
      </c>
    </row>
    <row r="24" spans="1:17" ht="15" customHeight="1">
      <c r="A24" s="506" t="s">
        <v>1145</v>
      </c>
      <c r="B24" s="476">
        <v>24494.71485</v>
      </c>
      <c r="C24" s="476">
        <v>4467.5932899999998</v>
      </c>
      <c r="D24" s="476">
        <v>133.74707000000001</v>
      </c>
      <c r="E24" s="476">
        <v>404.20610999999997</v>
      </c>
      <c r="F24" s="476">
        <v>668.69212000000005</v>
      </c>
      <c r="G24" s="476">
        <v>703.09870000000001</v>
      </c>
      <c r="H24" s="476">
        <v>0</v>
      </c>
      <c r="I24" s="476">
        <v>30872.05214</v>
      </c>
      <c r="J24" s="476">
        <v>1907156.88836</v>
      </c>
      <c r="K24" s="476">
        <v>135466.04709000001</v>
      </c>
      <c r="L24" s="465">
        <v>2205.2198699999999</v>
      </c>
      <c r="M24" s="465">
        <v>2312.21803</v>
      </c>
      <c r="N24" s="465">
        <v>1622.0469499999999</v>
      </c>
      <c r="O24" s="465">
        <v>1906.3926899999999</v>
      </c>
      <c r="P24" s="465">
        <v>52.154000000000003</v>
      </c>
      <c r="Q24" s="465">
        <v>2050720.9669900001</v>
      </c>
    </row>
    <row r="25" spans="1:17" ht="15" customHeight="1">
      <c r="A25" s="506" t="s">
        <v>1146</v>
      </c>
      <c r="B25" s="476">
        <v>38763.769959999998</v>
      </c>
      <c r="C25" s="476">
        <v>15364.213900000001</v>
      </c>
      <c r="D25" s="476">
        <v>0</v>
      </c>
      <c r="E25" s="476">
        <v>551.0865500000001</v>
      </c>
      <c r="F25" s="476">
        <v>392.53841999999997</v>
      </c>
      <c r="G25" s="476">
        <v>793.28522999999996</v>
      </c>
      <c r="H25" s="476">
        <v>0</v>
      </c>
      <c r="I25" s="476">
        <v>55864.894060000006</v>
      </c>
      <c r="J25" s="476">
        <v>256582.49101</v>
      </c>
      <c r="K25" s="476">
        <v>57729.304670000005</v>
      </c>
      <c r="L25" s="465">
        <v>457.19709999999998</v>
      </c>
      <c r="M25" s="465">
        <v>1659.4690399999999</v>
      </c>
      <c r="N25" s="465">
        <v>1116.2823899999999</v>
      </c>
      <c r="O25" s="465">
        <v>1563.43768</v>
      </c>
      <c r="P25" s="465">
        <v>833.00800000000004</v>
      </c>
      <c r="Q25" s="465">
        <v>319941.18988999998</v>
      </c>
    </row>
    <row r="26" spans="1:17" ht="15" customHeight="1">
      <c r="A26" s="506" t="s">
        <v>1147</v>
      </c>
      <c r="B26" s="476">
        <v>77.143990000000002</v>
      </c>
      <c r="C26" s="476">
        <v>91.112700000000004</v>
      </c>
      <c r="D26" s="476">
        <v>0</v>
      </c>
      <c r="E26" s="476">
        <v>0</v>
      </c>
      <c r="F26" s="476">
        <v>0</v>
      </c>
      <c r="G26" s="476">
        <v>0</v>
      </c>
      <c r="H26" s="476">
        <v>0</v>
      </c>
      <c r="I26" s="476">
        <v>168.25668999999999</v>
      </c>
      <c r="J26" s="476">
        <v>0</v>
      </c>
      <c r="K26" s="476">
        <v>0</v>
      </c>
      <c r="L26" s="465">
        <v>0</v>
      </c>
      <c r="M26" s="465">
        <v>0</v>
      </c>
      <c r="N26" s="465">
        <v>0</v>
      </c>
      <c r="O26" s="465">
        <v>0</v>
      </c>
      <c r="P26" s="465">
        <v>0</v>
      </c>
      <c r="Q26" s="465">
        <v>0</v>
      </c>
    </row>
    <row r="27" spans="1:17" ht="15" customHeight="1">
      <c r="A27" s="506" t="s">
        <v>92</v>
      </c>
      <c r="B27" s="476">
        <v>234029.38143000001</v>
      </c>
      <c r="C27" s="476">
        <v>30443.38869</v>
      </c>
      <c r="D27" s="476">
        <v>2374.2258199999997</v>
      </c>
      <c r="E27" s="476">
        <v>947.10447999999997</v>
      </c>
      <c r="F27" s="476">
        <v>7351.7202100000004</v>
      </c>
      <c r="G27" s="476">
        <v>2386.1654100000001</v>
      </c>
      <c r="H27" s="476">
        <v>28088.52259</v>
      </c>
      <c r="I27" s="476">
        <v>305620.50863</v>
      </c>
      <c r="J27" s="476">
        <v>773820.82622000005</v>
      </c>
      <c r="K27" s="476">
        <v>82046.639490000001</v>
      </c>
      <c r="L27" s="465">
        <v>8550.8106399999997</v>
      </c>
      <c r="M27" s="465">
        <v>6731.8855100000001</v>
      </c>
      <c r="N27" s="465">
        <v>2144.8502100000001</v>
      </c>
      <c r="O27" s="465">
        <v>2252.2189800000001</v>
      </c>
      <c r="P27" s="465">
        <v>211969.06936000002</v>
      </c>
      <c r="Q27" s="465">
        <v>1087516.3004100001</v>
      </c>
    </row>
    <row r="28" spans="1:17" ht="15" customHeight="1">
      <c r="A28" s="506" t="s">
        <v>93</v>
      </c>
      <c r="B28" s="476">
        <v>3236.9122499999999</v>
      </c>
      <c r="C28" s="476">
        <v>677.38482999999997</v>
      </c>
      <c r="D28" s="476">
        <v>77.475800000000007</v>
      </c>
      <c r="E28" s="476">
        <v>49.566470000000002</v>
      </c>
      <c r="F28" s="476">
        <v>283.57778000000002</v>
      </c>
      <c r="G28" s="476">
        <v>177.8185</v>
      </c>
      <c r="H28" s="476">
        <v>234.73579000000001</v>
      </c>
      <c r="I28" s="476">
        <v>4737.4714199999999</v>
      </c>
      <c r="J28" s="476">
        <v>168631.80016999997</v>
      </c>
      <c r="K28" s="476">
        <v>40366.24697</v>
      </c>
      <c r="L28" s="465">
        <v>1569.6020600000002</v>
      </c>
      <c r="M28" s="465">
        <v>1380.16533</v>
      </c>
      <c r="N28" s="465">
        <v>1822.89129</v>
      </c>
      <c r="O28" s="465">
        <v>1863.3309099999999</v>
      </c>
      <c r="P28" s="465">
        <v>0</v>
      </c>
      <c r="Q28" s="465">
        <v>215634.03672999999</v>
      </c>
    </row>
    <row r="29" spans="1:17" ht="15" customHeight="1">
      <c r="A29" s="506" t="s">
        <v>94</v>
      </c>
      <c r="B29" s="476">
        <v>71890.697209999998</v>
      </c>
      <c r="C29" s="476">
        <v>12242.798919999999</v>
      </c>
      <c r="D29" s="476">
        <v>1085.5669599999999</v>
      </c>
      <c r="E29" s="476">
        <v>866.40793999999994</v>
      </c>
      <c r="F29" s="476">
        <v>1350.1088400000001</v>
      </c>
      <c r="G29" s="476">
        <v>3500.3181300000001</v>
      </c>
      <c r="H29" s="476">
        <v>0</v>
      </c>
      <c r="I29" s="476">
        <v>90935.898000000001</v>
      </c>
      <c r="J29" s="476">
        <v>52773.764398400002</v>
      </c>
      <c r="K29" s="476">
        <v>24703.31135</v>
      </c>
      <c r="L29" s="465">
        <v>84.689920000000001</v>
      </c>
      <c r="M29" s="465">
        <v>250.11516</v>
      </c>
      <c r="N29" s="465">
        <v>520.65028000000007</v>
      </c>
      <c r="O29" s="465">
        <v>947.69812000000002</v>
      </c>
      <c r="P29" s="465">
        <v>0</v>
      </c>
      <c r="Q29" s="465">
        <v>79280.229229999997</v>
      </c>
    </row>
    <row r="30" spans="1:17" ht="15" customHeight="1">
      <c r="A30" s="506" t="s">
        <v>334</v>
      </c>
      <c r="B30" s="476">
        <v>356.52535</v>
      </c>
      <c r="C30" s="476">
        <v>0</v>
      </c>
      <c r="D30" s="476">
        <v>0</v>
      </c>
      <c r="E30" s="476">
        <v>0</v>
      </c>
      <c r="F30" s="476">
        <v>0</v>
      </c>
      <c r="G30" s="476">
        <v>0</v>
      </c>
      <c r="H30" s="476">
        <v>0</v>
      </c>
      <c r="I30" s="476">
        <v>356.52535</v>
      </c>
      <c r="J30" s="476">
        <v>0</v>
      </c>
      <c r="K30" s="476">
        <v>0</v>
      </c>
      <c r="L30" s="465">
        <v>0</v>
      </c>
      <c r="M30" s="465">
        <v>0</v>
      </c>
      <c r="N30" s="465">
        <v>0</v>
      </c>
      <c r="O30" s="465">
        <v>0</v>
      </c>
      <c r="P30" s="465">
        <v>0</v>
      </c>
      <c r="Q30" s="465">
        <v>0</v>
      </c>
    </row>
    <row r="31" spans="1:17" ht="15" customHeight="1">
      <c r="A31" s="506" t="s">
        <v>95</v>
      </c>
      <c r="B31" s="465">
        <v>136396.78134000002</v>
      </c>
      <c r="C31" s="465">
        <v>61828.340120000001</v>
      </c>
      <c r="D31" s="465">
        <v>0</v>
      </c>
      <c r="E31" s="465">
        <v>0</v>
      </c>
      <c r="F31" s="465">
        <v>11495.20592</v>
      </c>
      <c r="G31" s="465">
        <v>4735.1344400000007</v>
      </c>
      <c r="H31" s="465">
        <v>114650.10304</v>
      </c>
      <c r="I31" s="465">
        <v>329105.56486000004</v>
      </c>
      <c r="J31" s="465">
        <v>0</v>
      </c>
      <c r="K31" s="465">
        <v>0</v>
      </c>
      <c r="L31" s="465">
        <v>0</v>
      </c>
      <c r="M31" s="465">
        <v>0</v>
      </c>
      <c r="N31" s="465">
        <v>0</v>
      </c>
      <c r="O31" s="465">
        <v>0</v>
      </c>
      <c r="P31" s="465">
        <v>0</v>
      </c>
      <c r="Q31" s="465">
        <v>0</v>
      </c>
    </row>
    <row r="32" spans="1:17" ht="15" customHeight="1">
      <c r="A32" s="506" t="s">
        <v>96</v>
      </c>
      <c r="B32" s="465">
        <v>109793.85692000001</v>
      </c>
      <c r="C32" s="465">
        <v>46033.048390000004</v>
      </c>
      <c r="D32" s="465">
        <v>627.91485</v>
      </c>
      <c r="E32" s="465">
        <v>234.78613000000001</v>
      </c>
      <c r="F32" s="465">
        <v>4344.6711100000002</v>
      </c>
      <c r="G32" s="465">
        <v>5364.2165400000004</v>
      </c>
      <c r="H32" s="465">
        <v>80428.682339999999</v>
      </c>
      <c r="I32" s="465">
        <v>246827.17628000001</v>
      </c>
      <c r="J32" s="465">
        <v>29195.534440000003</v>
      </c>
      <c r="K32" s="465">
        <v>17037.552210000002</v>
      </c>
      <c r="L32" s="465">
        <v>0</v>
      </c>
      <c r="M32" s="465">
        <v>490.99571999999995</v>
      </c>
      <c r="N32" s="465">
        <v>0</v>
      </c>
      <c r="O32" s="465">
        <v>197.9406352</v>
      </c>
      <c r="P32" s="465">
        <v>54949.098359999996</v>
      </c>
      <c r="Q32" s="465">
        <v>101871.12137000001</v>
      </c>
    </row>
    <row r="33" spans="1:17" ht="15" customHeight="1">
      <c r="A33" s="506" t="s">
        <v>1148</v>
      </c>
      <c r="B33" s="465">
        <v>34.34572</v>
      </c>
      <c r="C33" s="465">
        <v>907.42868999999996</v>
      </c>
      <c r="D33" s="465">
        <v>0</v>
      </c>
      <c r="E33" s="465">
        <v>0</v>
      </c>
      <c r="F33" s="465">
        <v>0</v>
      </c>
      <c r="G33" s="465">
        <v>0</v>
      </c>
      <c r="H33" s="465">
        <v>0</v>
      </c>
      <c r="I33" s="465">
        <v>941.77440999999999</v>
      </c>
      <c r="J33" s="465">
        <v>1269.70768</v>
      </c>
      <c r="K33" s="465">
        <v>994.14012000000002</v>
      </c>
      <c r="L33" s="465">
        <v>0</v>
      </c>
      <c r="M33" s="465">
        <v>0</v>
      </c>
      <c r="N33" s="465">
        <v>0</v>
      </c>
      <c r="O33" s="465">
        <v>0</v>
      </c>
      <c r="P33" s="465">
        <v>0</v>
      </c>
      <c r="Q33" s="465">
        <v>2263.8478</v>
      </c>
    </row>
    <row r="34" spans="1:17" ht="15" customHeight="1">
      <c r="A34" s="506" t="s">
        <v>1149</v>
      </c>
      <c r="B34" s="465">
        <v>23286.84431</v>
      </c>
      <c r="C34" s="465">
        <v>9894.5572200000006</v>
      </c>
      <c r="D34" s="465">
        <v>46.397480000000002</v>
      </c>
      <c r="E34" s="465">
        <v>0</v>
      </c>
      <c r="F34" s="465">
        <v>949.59521999999993</v>
      </c>
      <c r="G34" s="465">
        <v>585.24282999999991</v>
      </c>
      <c r="H34" s="465">
        <v>0</v>
      </c>
      <c r="I34" s="465">
        <v>34762.637060000001</v>
      </c>
      <c r="J34" s="465">
        <v>39846.150609999997</v>
      </c>
      <c r="K34" s="465">
        <v>11806.72214</v>
      </c>
      <c r="L34" s="465">
        <v>0</v>
      </c>
      <c r="M34" s="465">
        <v>56.375419999999998</v>
      </c>
      <c r="N34" s="465">
        <v>946.69670999999994</v>
      </c>
      <c r="O34" s="465">
        <v>2438.6870099999996</v>
      </c>
      <c r="P34" s="465">
        <v>0</v>
      </c>
      <c r="Q34" s="465">
        <v>55094.631890000004</v>
      </c>
    </row>
    <row r="35" spans="1:17" ht="15" customHeight="1">
      <c r="A35" s="506" t="s">
        <v>1150</v>
      </c>
      <c r="B35" s="465">
        <v>0</v>
      </c>
      <c r="C35" s="465">
        <v>0</v>
      </c>
      <c r="D35" s="465">
        <v>0</v>
      </c>
      <c r="E35" s="465">
        <v>0</v>
      </c>
      <c r="F35" s="465">
        <v>0</v>
      </c>
      <c r="G35" s="465">
        <v>0</v>
      </c>
      <c r="H35" s="465">
        <v>0</v>
      </c>
      <c r="I35" s="465">
        <v>0</v>
      </c>
      <c r="J35" s="465">
        <v>0</v>
      </c>
      <c r="K35" s="465">
        <v>0</v>
      </c>
      <c r="L35" s="465">
        <v>0</v>
      </c>
      <c r="M35" s="465">
        <v>0</v>
      </c>
      <c r="N35" s="465">
        <v>0</v>
      </c>
      <c r="O35" s="465">
        <v>0</v>
      </c>
      <c r="P35" s="465">
        <v>0</v>
      </c>
      <c r="Q35" s="465">
        <v>0</v>
      </c>
    </row>
    <row r="36" spans="1:17" ht="15" customHeight="1">
      <c r="A36" s="506" t="s">
        <v>525</v>
      </c>
      <c r="B36" s="465">
        <v>162.36992999999998</v>
      </c>
      <c r="C36" s="465">
        <v>1617.47405</v>
      </c>
      <c r="D36" s="465">
        <v>0</v>
      </c>
      <c r="E36" s="465">
        <v>0</v>
      </c>
      <c r="F36" s="465">
        <v>0</v>
      </c>
      <c r="G36" s="465">
        <v>0</v>
      </c>
      <c r="H36" s="465">
        <v>0</v>
      </c>
      <c r="I36" s="465">
        <v>1779.8439799999999</v>
      </c>
      <c r="J36" s="465">
        <v>0</v>
      </c>
      <c r="K36" s="465">
        <v>0</v>
      </c>
      <c r="L36" s="465">
        <v>0</v>
      </c>
      <c r="M36" s="465">
        <v>0</v>
      </c>
      <c r="N36" s="465">
        <v>0</v>
      </c>
      <c r="O36" s="465">
        <v>0</v>
      </c>
      <c r="P36" s="465">
        <v>0</v>
      </c>
      <c r="Q36" s="465">
        <v>0</v>
      </c>
    </row>
    <row r="37" spans="1:17" ht="15" customHeight="1">
      <c r="A37" s="506" t="s">
        <v>526</v>
      </c>
      <c r="B37" s="465">
        <v>16402.695510000001</v>
      </c>
      <c r="C37" s="465">
        <v>14448.39934</v>
      </c>
      <c r="D37" s="465">
        <v>0</v>
      </c>
      <c r="E37" s="465">
        <v>0</v>
      </c>
      <c r="F37" s="465">
        <v>0</v>
      </c>
      <c r="G37" s="465">
        <v>0</v>
      </c>
      <c r="H37" s="465">
        <v>0</v>
      </c>
      <c r="I37" s="465">
        <v>30851.094850000001</v>
      </c>
      <c r="J37" s="465">
        <v>0</v>
      </c>
      <c r="K37" s="465">
        <v>0</v>
      </c>
      <c r="L37" s="465">
        <v>0</v>
      </c>
      <c r="M37" s="465">
        <v>0</v>
      </c>
      <c r="N37" s="465">
        <v>0</v>
      </c>
      <c r="O37" s="465">
        <v>0</v>
      </c>
      <c r="P37" s="465">
        <v>0</v>
      </c>
      <c r="Q37" s="465">
        <v>0</v>
      </c>
    </row>
    <row r="38" spans="1:17" s="313" customFormat="1" ht="15" customHeight="1">
      <c r="A38" s="477" t="s">
        <v>67</v>
      </c>
      <c r="B38" s="468">
        <v>3176361.5987886004</v>
      </c>
      <c r="C38" s="468">
        <v>795880.79408999998</v>
      </c>
      <c r="D38" s="468">
        <v>18115.981119999997</v>
      </c>
      <c r="E38" s="468">
        <v>24622.303330000002</v>
      </c>
      <c r="F38" s="468">
        <v>90236.719056800022</v>
      </c>
      <c r="G38" s="468">
        <v>105407.97882759999</v>
      </c>
      <c r="H38" s="468">
        <v>341095.51595000003</v>
      </c>
      <c r="I38" s="468">
        <v>4551720.8911700007</v>
      </c>
      <c r="J38" s="468">
        <v>7997982.7005197993</v>
      </c>
      <c r="K38" s="468">
        <v>1467470.6959176001</v>
      </c>
      <c r="L38" s="468">
        <v>25571.639620000002</v>
      </c>
      <c r="M38" s="468">
        <v>42297.219060000003</v>
      </c>
      <c r="N38" s="468">
        <v>25761.276540000003</v>
      </c>
      <c r="O38" s="468">
        <v>57921.564135200002</v>
      </c>
      <c r="P38" s="468">
        <v>434630.01626</v>
      </c>
      <c r="Q38" s="468">
        <v>10051635.112050002</v>
      </c>
    </row>
    <row r="39" spans="1:17" ht="15" customHeight="1" thickBot="1">
      <c r="A39" s="490"/>
      <c r="B39" s="491"/>
      <c r="C39" s="492"/>
      <c r="D39" s="492"/>
      <c r="E39" s="492"/>
      <c r="F39" s="492"/>
      <c r="G39" s="492"/>
      <c r="H39" s="492"/>
      <c r="I39" s="492"/>
      <c r="J39" s="492"/>
      <c r="K39" s="492"/>
      <c r="L39" s="491"/>
      <c r="M39" s="491"/>
      <c r="N39" s="491"/>
      <c r="O39" s="491"/>
      <c r="P39" s="491"/>
      <c r="Q39" s="491"/>
    </row>
    <row r="40" spans="1:17" ht="15" customHeight="1" thickTop="1">
      <c r="A40" s="493" t="s">
        <v>495</v>
      </c>
      <c r="B40" s="493"/>
      <c r="C40" s="493"/>
      <c r="D40" s="493"/>
      <c r="E40" s="466"/>
      <c r="F40" s="466"/>
      <c r="G40" s="466"/>
      <c r="H40" s="466"/>
      <c r="I40" s="466"/>
      <c r="J40" s="466"/>
      <c r="K40" s="466"/>
      <c r="L40" s="494"/>
      <c r="M40" s="494"/>
      <c r="N40" s="495"/>
      <c r="O40" s="495"/>
      <c r="P40" s="495"/>
      <c r="Q40" s="495"/>
    </row>
    <row r="41" spans="1:17" ht="15" customHeight="1">
      <c r="A41" s="493" t="s">
        <v>498</v>
      </c>
      <c r="B41" s="493"/>
      <c r="C41" s="493"/>
      <c r="D41" s="493"/>
      <c r="E41" s="465"/>
      <c r="F41" s="465"/>
      <c r="G41" s="465"/>
      <c r="H41" s="465"/>
      <c r="I41" s="465"/>
      <c r="J41" s="465"/>
      <c r="K41" s="465"/>
      <c r="L41" s="465"/>
      <c r="M41" s="31"/>
      <c r="N41" s="495"/>
      <c r="O41" s="495"/>
      <c r="P41" s="495"/>
      <c r="Q41" s="495"/>
    </row>
    <row r="42" spans="1:17" ht="15" customHeight="1">
      <c r="A42" s="509"/>
      <c r="B42" s="31"/>
      <c r="C42" s="465"/>
      <c r="D42" s="465"/>
      <c r="E42" s="465"/>
      <c r="F42" s="465"/>
      <c r="G42" s="465"/>
      <c r="H42" s="465"/>
      <c r="I42" s="465"/>
      <c r="J42" s="465"/>
      <c r="K42" s="465"/>
      <c r="L42" s="465"/>
      <c r="M42" s="31"/>
      <c r="N42" s="495"/>
      <c r="O42" s="495"/>
      <c r="P42" s="495"/>
      <c r="Q42" s="495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J42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76.85546875" style="305" customWidth="1"/>
    <col min="2" max="2" width="15.7109375" style="304" customWidth="1"/>
    <col min="3" max="3" width="27.7109375" style="30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9" width="15.7109375" style="304" customWidth="1"/>
    <col min="10" max="256" width="9.140625" style="304"/>
    <col min="257" max="257" width="7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5" width="15.7109375" style="304" customWidth="1"/>
    <col min="266" max="512" width="9.140625" style="304"/>
    <col min="513" max="513" width="7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1" width="15.7109375" style="304" customWidth="1"/>
    <col min="522" max="768" width="9.140625" style="304"/>
    <col min="769" max="769" width="7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7" width="15.7109375" style="304" customWidth="1"/>
    <col min="778" max="1024" width="9.140625" style="304"/>
    <col min="1025" max="1025" width="7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3" width="15.7109375" style="304" customWidth="1"/>
    <col min="1034" max="1280" width="9.140625" style="304"/>
    <col min="1281" max="1281" width="7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89" width="15.7109375" style="304" customWidth="1"/>
    <col min="1290" max="1536" width="9.140625" style="304"/>
    <col min="1537" max="1537" width="7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5" width="15.7109375" style="304" customWidth="1"/>
    <col min="1546" max="1792" width="9.140625" style="304"/>
    <col min="1793" max="1793" width="7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1" width="15.7109375" style="304" customWidth="1"/>
    <col min="1802" max="2048" width="9.140625" style="304"/>
    <col min="2049" max="2049" width="7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7" width="15.7109375" style="304" customWidth="1"/>
    <col min="2058" max="2304" width="9.140625" style="304"/>
    <col min="2305" max="2305" width="7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3" width="15.7109375" style="304" customWidth="1"/>
    <col min="2314" max="2560" width="9.140625" style="304"/>
    <col min="2561" max="2561" width="7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69" width="15.7109375" style="304" customWidth="1"/>
    <col min="2570" max="2816" width="9.140625" style="304"/>
    <col min="2817" max="2817" width="7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5" width="15.7109375" style="304" customWidth="1"/>
    <col min="2826" max="3072" width="9.140625" style="304"/>
    <col min="3073" max="3073" width="7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1" width="15.7109375" style="304" customWidth="1"/>
    <col min="3082" max="3328" width="9.140625" style="304"/>
    <col min="3329" max="3329" width="7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7" width="15.7109375" style="304" customWidth="1"/>
    <col min="3338" max="3584" width="9.140625" style="304"/>
    <col min="3585" max="3585" width="7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3" width="15.7109375" style="304" customWidth="1"/>
    <col min="3594" max="3840" width="9.140625" style="304"/>
    <col min="3841" max="3841" width="7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49" width="15.7109375" style="304" customWidth="1"/>
    <col min="3850" max="4096" width="9.140625" style="304"/>
    <col min="4097" max="4097" width="7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5" width="15.7109375" style="304" customWidth="1"/>
    <col min="4106" max="4352" width="9.140625" style="304"/>
    <col min="4353" max="4353" width="7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1" width="15.7109375" style="304" customWidth="1"/>
    <col min="4362" max="4608" width="9.140625" style="304"/>
    <col min="4609" max="4609" width="7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7" width="15.7109375" style="304" customWidth="1"/>
    <col min="4618" max="4864" width="9.140625" style="304"/>
    <col min="4865" max="4865" width="7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3" width="15.7109375" style="304" customWidth="1"/>
    <col min="4874" max="5120" width="9.140625" style="304"/>
    <col min="5121" max="5121" width="7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29" width="15.7109375" style="304" customWidth="1"/>
    <col min="5130" max="5376" width="9.140625" style="304"/>
    <col min="5377" max="5377" width="7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5" width="15.7109375" style="304" customWidth="1"/>
    <col min="5386" max="5632" width="9.140625" style="304"/>
    <col min="5633" max="5633" width="7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1" width="15.7109375" style="304" customWidth="1"/>
    <col min="5642" max="5888" width="9.140625" style="304"/>
    <col min="5889" max="5889" width="7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7" width="15.7109375" style="304" customWidth="1"/>
    <col min="5898" max="6144" width="9.140625" style="304"/>
    <col min="6145" max="6145" width="7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3" width="15.7109375" style="304" customWidth="1"/>
    <col min="6154" max="6400" width="9.140625" style="304"/>
    <col min="6401" max="6401" width="7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09" width="15.7109375" style="304" customWidth="1"/>
    <col min="6410" max="6656" width="9.140625" style="304"/>
    <col min="6657" max="6657" width="7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5" width="15.7109375" style="304" customWidth="1"/>
    <col min="6666" max="6912" width="9.140625" style="304"/>
    <col min="6913" max="6913" width="7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1" width="15.7109375" style="304" customWidth="1"/>
    <col min="6922" max="7168" width="9.140625" style="304"/>
    <col min="7169" max="7169" width="7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7" width="15.7109375" style="304" customWidth="1"/>
    <col min="7178" max="7424" width="9.140625" style="304"/>
    <col min="7425" max="7425" width="7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3" width="15.7109375" style="304" customWidth="1"/>
    <col min="7434" max="7680" width="9.140625" style="304"/>
    <col min="7681" max="7681" width="7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89" width="15.7109375" style="304" customWidth="1"/>
    <col min="7690" max="7936" width="9.140625" style="304"/>
    <col min="7937" max="7937" width="7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5" width="15.7109375" style="304" customWidth="1"/>
    <col min="7946" max="8192" width="9.140625" style="304"/>
    <col min="8193" max="8193" width="7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1" width="15.7109375" style="304" customWidth="1"/>
    <col min="8202" max="8448" width="9.140625" style="304"/>
    <col min="8449" max="8449" width="7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7" width="15.7109375" style="304" customWidth="1"/>
    <col min="8458" max="8704" width="9.140625" style="304"/>
    <col min="8705" max="8705" width="7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3" width="15.7109375" style="304" customWidth="1"/>
    <col min="8714" max="8960" width="9.140625" style="304"/>
    <col min="8961" max="8961" width="7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69" width="15.7109375" style="304" customWidth="1"/>
    <col min="8970" max="9216" width="9.140625" style="304"/>
    <col min="9217" max="9217" width="7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5" width="15.7109375" style="304" customWidth="1"/>
    <col min="9226" max="9472" width="9.140625" style="304"/>
    <col min="9473" max="9473" width="7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1" width="15.7109375" style="304" customWidth="1"/>
    <col min="9482" max="9728" width="9.140625" style="304"/>
    <col min="9729" max="9729" width="7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7" width="15.7109375" style="304" customWidth="1"/>
    <col min="9738" max="9984" width="9.140625" style="304"/>
    <col min="9985" max="9985" width="7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3" width="15.7109375" style="304" customWidth="1"/>
    <col min="9994" max="10240" width="9.140625" style="304"/>
    <col min="10241" max="10241" width="7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49" width="15.7109375" style="304" customWidth="1"/>
    <col min="10250" max="10496" width="9.140625" style="304"/>
    <col min="10497" max="10497" width="7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5" width="15.7109375" style="304" customWidth="1"/>
    <col min="10506" max="10752" width="9.140625" style="304"/>
    <col min="10753" max="10753" width="7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1" width="15.7109375" style="304" customWidth="1"/>
    <col min="10762" max="11008" width="9.140625" style="304"/>
    <col min="11009" max="11009" width="7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7" width="15.7109375" style="304" customWidth="1"/>
    <col min="11018" max="11264" width="9.140625" style="304"/>
    <col min="11265" max="11265" width="7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3" width="15.7109375" style="304" customWidth="1"/>
    <col min="11274" max="11520" width="9.140625" style="304"/>
    <col min="11521" max="11521" width="7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29" width="15.7109375" style="304" customWidth="1"/>
    <col min="11530" max="11776" width="9.140625" style="304"/>
    <col min="11777" max="11777" width="7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5" width="15.7109375" style="304" customWidth="1"/>
    <col min="11786" max="12032" width="9.140625" style="304"/>
    <col min="12033" max="12033" width="7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1" width="15.7109375" style="304" customWidth="1"/>
    <col min="12042" max="12288" width="9.140625" style="304"/>
    <col min="12289" max="12289" width="7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7" width="15.7109375" style="304" customWidth="1"/>
    <col min="12298" max="12544" width="9.140625" style="304"/>
    <col min="12545" max="12545" width="7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3" width="15.7109375" style="304" customWidth="1"/>
    <col min="12554" max="12800" width="9.140625" style="304"/>
    <col min="12801" max="12801" width="7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09" width="15.7109375" style="304" customWidth="1"/>
    <col min="12810" max="13056" width="9.140625" style="304"/>
    <col min="13057" max="13057" width="7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5" width="15.7109375" style="304" customWidth="1"/>
    <col min="13066" max="13312" width="9.140625" style="304"/>
    <col min="13313" max="13313" width="7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1" width="15.7109375" style="304" customWidth="1"/>
    <col min="13322" max="13568" width="9.140625" style="304"/>
    <col min="13569" max="13569" width="7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7" width="15.7109375" style="304" customWidth="1"/>
    <col min="13578" max="13824" width="9.140625" style="304"/>
    <col min="13825" max="13825" width="7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3" width="15.7109375" style="304" customWidth="1"/>
    <col min="13834" max="14080" width="9.140625" style="304"/>
    <col min="14081" max="14081" width="7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89" width="15.7109375" style="304" customWidth="1"/>
    <col min="14090" max="14336" width="9.140625" style="304"/>
    <col min="14337" max="14337" width="7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5" width="15.7109375" style="304" customWidth="1"/>
    <col min="14346" max="14592" width="9.140625" style="304"/>
    <col min="14593" max="14593" width="7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1" width="15.7109375" style="304" customWidth="1"/>
    <col min="14602" max="14848" width="9.140625" style="304"/>
    <col min="14849" max="14849" width="7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7" width="15.7109375" style="304" customWidth="1"/>
    <col min="14858" max="15104" width="9.140625" style="304"/>
    <col min="15105" max="15105" width="7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3" width="15.7109375" style="304" customWidth="1"/>
    <col min="15114" max="15360" width="9.140625" style="304"/>
    <col min="15361" max="15361" width="7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69" width="15.7109375" style="304" customWidth="1"/>
    <col min="15370" max="15616" width="9.140625" style="304"/>
    <col min="15617" max="15617" width="7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5" width="15.7109375" style="304" customWidth="1"/>
    <col min="15626" max="15872" width="9.140625" style="304"/>
    <col min="15873" max="15873" width="7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1" width="15.7109375" style="304" customWidth="1"/>
    <col min="15882" max="16128" width="9.140625" style="304"/>
    <col min="16129" max="16129" width="7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7" width="15.7109375" style="304" customWidth="1"/>
    <col min="16138" max="16384" width="9.140625" style="304"/>
  </cols>
  <sheetData>
    <row r="1" spans="1:10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604" t="s">
        <v>1158</v>
      </c>
    </row>
    <row r="2" spans="1:10" s="332" customFormat="1" ht="15" customHeight="1">
      <c r="A2" s="708" t="s">
        <v>533</v>
      </c>
      <c r="B2" s="708"/>
      <c r="C2" s="708"/>
      <c r="D2" s="708"/>
      <c r="E2" s="708"/>
      <c r="F2" s="708"/>
      <c r="G2" s="708"/>
      <c r="H2" s="708"/>
      <c r="I2" s="708"/>
    </row>
    <row r="3" spans="1:10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</row>
    <row r="4" spans="1:10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</row>
    <row r="5" spans="1:10" ht="15" customHeight="1">
      <c r="A5" s="340"/>
      <c r="B5" s="341"/>
      <c r="C5" s="282"/>
      <c r="D5" s="341"/>
      <c r="E5" s="341"/>
      <c r="F5" s="282"/>
      <c r="G5" s="282"/>
      <c r="H5" s="341"/>
      <c r="I5" s="282"/>
    </row>
    <row r="6" spans="1:10" s="342" customFormat="1" ht="15" customHeight="1">
      <c r="A6" s="471"/>
      <c r="B6" s="710" t="s">
        <v>475</v>
      </c>
      <c r="C6" s="710"/>
      <c r="D6" s="710"/>
      <c r="E6" s="710"/>
      <c r="F6" s="710"/>
      <c r="G6" s="710"/>
      <c r="H6" s="710"/>
      <c r="I6" s="710"/>
    </row>
    <row r="7" spans="1:10" s="343" customFormat="1" ht="39.950000000000003" customHeight="1">
      <c r="A7" s="510" t="s">
        <v>534</v>
      </c>
      <c r="B7" s="473" t="s">
        <v>69</v>
      </c>
      <c r="C7" s="473" t="s">
        <v>514</v>
      </c>
      <c r="D7" s="474" t="s">
        <v>515</v>
      </c>
      <c r="E7" s="473" t="s">
        <v>516</v>
      </c>
      <c r="F7" s="473" t="s">
        <v>517</v>
      </c>
      <c r="G7" s="473" t="s">
        <v>518</v>
      </c>
      <c r="H7" s="473" t="s">
        <v>519</v>
      </c>
      <c r="I7" s="473" t="s">
        <v>67</v>
      </c>
    </row>
    <row r="8" spans="1:10" ht="15" customHeight="1">
      <c r="A8" s="506" t="s">
        <v>80</v>
      </c>
      <c r="B8" s="465">
        <v>36556257.873931997</v>
      </c>
      <c r="C8" s="465">
        <v>4894943.3549499996</v>
      </c>
      <c r="D8" s="465">
        <v>46244.866590000005</v>
      </c>
      <c r="E8" s="465">
        <v>42882.895420000001</v>
      </c>
      <c r="F8" s="465">
        <v>106365.00248000001</v>
      </c>
      <c r="G8" s="465">
        <v>530193.52304160001</v>
      </c>
      <c r="H8" s="465">
        <v>10837017.545569999</v>
      </c>
      <c r="I8" s="465">
        <v>53013905.061980002</v>
      </c>
    </row>
    <row r="9" spans="1:10" ht="15" customHeight="1">
      <c r="A9" s="506" t="s">
        <v>81</v>
      </c>
      <c r="B9" s="465">
        <v>93810.980819999997</v>
      </c>
      <c r="C9" s="465">
        <v>25949.144359999998</v>
      </c>
      <c r="D9" s="465">
        <v>892.5</v>
      </c>
      <c r="E9" s="465">
        <v>3007.6681800000001</v>
      </c>
      <c r="F9" s="465">
        <v>3295.5157000000004</v>
      </c>
      <c r="G9" s="465">
        <v>2292.0067100000001</v>
      </c>
      <c r="H9" s="465">
        <v>198994.73409000001</v>
      </c>
      <c r="I9" s="465">
        <v>328242.54986000003</v>
      </c>
    </row>
    <row r="10" spans="1:10" ht="15" customHeight="1">
      <c r="A10" s="506" t="s">
        <v>82</v>
      </c>
      <c r="B10" s="465">
        <v>1490005.8380999998</v>
      </c>
      <c r="C10" s="465">
        <v>0</v>
      </c>
      <c r="D10" s="465">
        <v>0</v>
      </c>
      <c r="E10" s="465">
        <v>0</v>
      </c>
      <c r="F10" s="465">
        <v>0</v>
      </c>
      <c r="G10" s="465">
        <v>0</v>
      </c>
      <c r="H10" s="465">
        <v>0</v>
      </c>
      <c r="I10" s="465">
        <v>1490005.8380999998</v>
      </c>
    </row>
    <row r="11" spans="1:10" ht="15" customHeight="1">
      <c r="A11" s="506" t="s">
        <v>1144</v>
      </c>
      <c r="B11" s="465">
        <v>3558966.7989099999</v>
      </c>
      <c r="C11" s="465">
        <v>288207.97081000003</v>
      </c>
      <c r="D11" s="465">
        <v>0</v>
      </c>
      <c r="E11" s="465">
        <v>0</v>
      </c>
      <c r="F11" s="465">
        <v>0</v>
      </c>
      <c r="G11" s="465">
        <v>0</v>
      </c>
      <c r="H11" s="465">
        <v>615.72143999999992</v>
      </c>
      <c r="I11" s="465">
        <v>3847790.4911599997</v>
      </c>
    </row>
    <row r="12" spans="1:10" ht="15" customHeight="1">
      <c r="A12" s="506" t="s">
        <v>83</v>
      </c>
      <c r="B12" s="465">
        <v>15204940.825770799</v>
      </c>
      <c r="C12" s="465">
        <v>3371693.9524478</v>
      </c>
      <c r="D12" s="465">
        <v>84459.2500784</v>
      </c>
      <c r="E12" s="465">
        <v>126783.234103</v>
      </c>
      <c r="F12" s="465">
        <v>243846.17174320002</v>
      </c>
      <c r="G12" s="465">
        <v>369627.30782099999</v>
      </c>
      <c r="H12" s="465">
        <v>0</v>
      </c>
      <c r="I12" s="465">
        <v>19401350.74199</v>
      </c>
    </row>
    <row r="13" spans="1:10" ht="15" customHeight="1">
      <c r="A13" s="506" t="s">
        <v>528</v>
      </c>
      <c r="B13" s="465">
        <v>1854258.381611</v>
      </c>
      <c r="C13" s="465">
        <v>267842.289162</v>
      </c>
      <c r="D13" s="465">
        <v>23003.91863</v>
      </c>
      <c r="E13" s="465">
        <v>29235.931798999998</v>
      </c>
      <c r="F13" s="465">
        <v>12942.809815999999</v>
      </c>
      <c r="G13" s="465">
        <v>9691.3537799999995</v>
      </c>
      <c r="H13" s="465">
        <v>0</v>
      </c>
      <c r="I13" s="465">
        <v>2196974.6847800002</v>
      </c>
    </row>
    <row r="14" spans="1:10" ht="15" customHeight="1">
      <c r="A14" s="506" t="s">
        <v>529</v>
      </c>
      <c r="B14" s="465">
        <v>1784.9664599999999</v>
      </c>
      <c r="C14" s="465">
        <v>235.13192999999998</v>
      </c>
      <c r="D14" s="465">
        <v>7.3235400000000004</v>
      </c>
      <c r="E14" s="465">
        <v>53.71987</v>
      </c>
      <c r="F14" s="465">
        <v>53.542819999999999</v>
      </c>
      <c r="G14" s="465">
        <v>114.15766000000001</v>
      </c>
      <c r="H14" s="465">
        <v>0</v>
      </c>
      <c r="I14" s="465">
        <v>2248.8422799999998</v>
      </c>
    </row>
    <row r="15" spans="1:10" ht="15" customHeight="1">
      <c r="A15" s="506" t="s">
        <v>530</v>
      </c>
      <c r="B15" s="465">
        <v>22683526.8814556</v>
      </c>
      <c r="C15" s="465">
        <v>6264343.2954605995</v>
      </c>
      <c r="D15" s="465">
        <v>116899.62506000001</v>
      </c>
      <c r="E15" s="465">
        <v>218932.97104519999</v>
      </c>
      <c r="F15" s="465">
        <v>253341.31600999998</v>
      </c>
      <c r="G15" s="465">
        <v>499520.59525000001</v>
      </c>
      <c r="H15" s="465">
        <v>0</v>
      </c>
      <c r="I15" s="465">
        <v>30036564.684280001</v>
      </c>
    </row>
    <row r="16" spans="1:10" ht="15" customHeight="1">
      <c r="A16" s="506" t="s">
        <v>84</v>
      </c>
      <c r="B16" s="465">
        <v>117998.59659</v>
      </c>
      <c r="C16" s="465">
        <v>28590.749</v>
      </c>
      <c r="D16" s="465">
        <v>1965.9692600000001</v>
      </c>
      <c r="E16" s="465">
        <v>1393.48747</v>
      </c>
      <c r="F16" s="465">
        <v>409.49132000000003</v>
      </c>
      <c r="G16" s="465">
        <v>4797.3956399999997</v>
      </c>
      <c r="H16" s="465">
        <v>0</v>
      </c>
      <c r="I16" s="465">
        <v>155155.68927999999</v>
      </c>
    </row>
    <row r="17" spans="1:9" ht="15" customHeight="1">
      <c r="A17" s="506" t="s">
        <v>85</v>
      </c>
      <c r="B17" s="465">
        <v>12482961.7188012</v>
      </c>
      <c r="C17" s="465">
        <v>1633448.5320126</v>
      </c>
      <c r="D17" s="465">
        <v>130530.71880840001</v>
      </c>
      <c r="E17" s="465">
        <v>142884.35225</v>
      </c>
      <c r="F17" s="465">
        <v>193663.1677588</v>
      </c>
      <c r="G17" s="465">
        <v>159793.7317344</v>
      </c>
      <c r="H17" s="465">
        <v>176034.45393000002</v>
      </c>
      <c r="I17" s="465">
        <v>14919316.675290002</v>
      </c>
    </row>
    <row r="18" spans="1:9" ht="15" customHeight="1">
      <c r="A18" s="506" t="s">
        <v>87</v>
      </c>
      <c r="B18" s="465">
        <v>15280567.6331654</v>
      </c>
      <c r="C18" s="465">
        <v>1680484.7857094</v>
      </c>
      <c r="D18" s="465">
        <v>91400.432046200003</v>
      </c>
      <c r="E18" s="465">
        <v>109354.92472560001</v>
      </c>
      <c r="F18" s="465">
        <v>94256.804682600006</v>
      </c>
      <c r="G18" s="465">
        <v>112662.076118</v>
      </c>
      <c r="H18" s="465">
        <v>4318.68822</v>
      </c>
      <c r="I18" s="465">
        <v>17373045.34468</v>
      </c>
    </row>
    <row r="19" spans="1:9" ht="15" customHeight="1">
      <c r="A19" s="506" t="s">
        <v>88</v>
      </c>
      <c r="B19" s="465">
        <v>9440219.3244375996</v>
      </c>
      <c r="C19" s="465">
        <v>3102900.5134562002</v>
      </c>
      <c r="D19" s="465">
        <v>73215.844637799994</v>
      </c>
      <c r="E19" s="465">
        <v>118233.8488372</v>
      </c>
      <c r="F19" s="465">
        <v>195156.47048379999</v>
      </c>
      <c r="G19" s="465">
        <v>331566.59098819998</v>
      </c>
      <c r="H19" s="465">
        <v>222539.25229</v>
      </c>
      <c r="I19" s="465">
        <v>13483831.845120002</v>
      </c>
    </row>
    <row r="20" spans="1:9" ht="15" customHeight="1">
      <c r="A20" s="506" t="s">
        <v>527</v>
      </c>
      <c r="B20" s="476">
        <v>0</v>
      </c>
      <c r="C20" s="476">
        <v>0</v>
      </c>
      <c r="D20" s="465">
        <v>0</v>
      </c>
      <c r="E20" s="465">
        <v>0</v>
      </c>
      <c r="F20" s="465">
        <v>0</v>
      </c>
      <c r="G20" s="465">
        <v>0</v>
      </c>
      <c r="H20" s="465">
        <v>0</v>
      </c>
      <c r="I20" s="465">
        <v>0</v>
      </c>
    </row>
    <row r="21" spans="1:9" ht="15" customHeight="1">
      <c r="A21" s="506" t="s">
        <v>89</v>
      </c>
      <c r="B21" s="465">
        <v>0</v>
      </c>
      <c r="C21" s="465">
        <v>0</v>
      </c>
      <c r="D21" s="465">
        <v>0</v>
      </c>
      <c r="E21" s="465">
        <v>0</v>
      </c>
      <c r="F21" s="465">
        <v>0</v>
      </c>
      <c r="G21" s="465">
        <v>0</v>
      </c>
      <c r="H21" s="465">
        <v>0</v>
      </c>
      <c r="I21" s="465">
        <v>0</v>
      </c>
    </row>
    <row r="22" spans="1:9" ht="15" customHeight="1">
      <c r="A22" s="506" t="s">
        <v>90</v>
      </c>
      <c r="B22" s="476">
        <v>0</v>
      </c>
      <c r="C22" s="476">
        <v>0</v>
      </c>
      <c r="D22" s="465">
        <v>0</v>
      </c>
      <c r="E22" s="465">
        <v>0</v>
      </c>
      <c r="F22" s="465">
        <v>0</v>
      </c>
      <c r="G22" s="465">
        <v>0</v>
      </c>
      <c r="H22" s="465">
        <v>0</v>
      </c>
      <c r="I22" s="465">
        <v>0</v>
      </c>
    </row>
    <row r="23" spans="1:9" ht="15" customHeight="1">
      <c r="A23" s="506" t="s">
        <v>91</v>
      </c>
      <c r="B23" s="476">
        <v>0</v>
      </c>
      <c r="C23" s="476">
        <v>0</v>
      </c>
      <c r="D23" s="465">
        <v>0</v>
      </c>
      <c r="E23" s="465">
        <v>0</v>
      </c>
      <c r="F23" s="465">
        <v>0</v>
      </c>
      <c r="G23" s="465">
        <v>0</v>
      </c>
      <c r="H23" s="465">
        <v>0</v>
      </c>
      <c r="I23" s="465">
        <v>0</v>
      </c>
    </row>
    <row r="24" spans="1:9" ht="15" customHeight="1">
      <c r="A24" s="506" t="s">
        <v>1145</v>
      </c>
      <c r="B24" s="476">
        <v>6152110.7349499995</v>
      </c>
      <c r="C24" s="476">
        <v>382032.25283000001</v>
      </c>
      <c r="D24" s="465">
        <v>30720.955760000001</v>
      </c>
      <c r="E24" s="465">
        <v>24269.71054</v>
      </c>
      <c r="F24" s="465">
        <v>27164.05834</v>
      </c>
      <c r="G24" s="465">
        <v>16538.485789999999</v>
      </c>
      <c r="H24" s="465">
        <v>156.61605</v>
      </c>
      <c r="I24" s="465">
        <v>6632992.8142600004</v>
      </c>
    </row>
    <row r="25" spans="1:9" ht="15" customHeight="1">
      <c r="A25" s="506" t="s">
        <v>1146</v>
      </c>
      <c r="B25" s="476">
        <v>983618.71505</v>
      </c>
      <c r="C25" s="476">
        <v>156011.30228999999</v>
      </c>
      <c r="D25" s="465">
        <v>1950.2363400000002</v>
      </c>
      <c r="E25" s="465">
        <v>5126.6979599999995</v>
      </c>
      <c r="F25" s="465">
        <v>9044.0597180000004</v>
      </c>
      <c r="G25" s="465">
        <v>9013.9940294000007</v>
      </c>
      <c r="H25" s="465">
        <v>1142.5901100000001</v>
      </c>
      <c r="I25" s="465">
        <v>1165907.5955000001</v>
      </c>
    </row>
    <row r="26" spans="1:9" ht="15" customHeight="1">
      <c r="A26" s="506" t="s">
        <v>1147</v>
      </c>
      <c r="B26" s="476">
        <v>78686.421090000003</v>
      </c>
      <c r="C26" s="476">
        <v>5472.4938200000006</v>
      </c>
      <c r="D26" s="465">
        <v>221.33517999999998</v>
      </c>
      <c r="E26" s="465">
        <v>282.51528000000002</v>
      </c>
      <c r="F26" s="465">
        <v>1527.8536899999999</v>
      </c>
      <c r="G26" s="465">
        <v>937.3152</v>
      </c>
      <c r="H26" s="465">
        <v>0</v>
      </c>
      <c r="I26" s="465">
        <v>87127.934260000009</v>
      </c>
    </row>
    <row r="27" spans="1:9" ht="15" customHeight="1">
      <c r="A27" s="506" t="s">
        <v>92</v>
      </c>
      <c r="B27" s="476">
        <v>11906680.179141199</v>
      </c>
      <c r="C27" s="476">
        <v>780468.39910259994</v>
      </c>
      <c r="D27" s="465">
        <v>169355.8720876</v>
      </c>
      <c r="E27" s="465">
        <v>93778.444896799992</v>
      </c>
      <c r="F27" s="465">
        <v>127836.80764300001</v>
      </c>
      <c r="G27" s="465">
        <v>67382.572631200004</v>
      </c>
      <c r="H27" s="465">
        <v>1745029.09173</v>
      </c>
      <c r="I27" s="465">
        <v>14890531.36726</v>
      </c>
    </row>
    <row r="28" spans="1:9" ht="15" customHeight="1">
      <c r="A28" s="506" t="s">
        <v>93</v>
      </c>
      <c r="B28" s="476">
        <v>1931096.2913629999</v>
      </c>
      <c r="C28" s="476">
        <v>214264.12710460002</v>
      </c>
      <c r="D28" s="465">
        <v>22502.549254599999</v>
      </c>
      <c r="E28" s="465">
        <v>18683.24222</v>
      </c>
      <c r="F28" s="465">
        <v>10086.889829</v>
      </c>
      <c r="G28" s="465">
        <v>7455.9794400000001</v>
      </c>
      <c r="H28" s="465">
        <v>2104.12012</v>
      </c>
      <c r="I28" s="465">
        <v>2206193.1993200001</v>
      </c>
    </row>
    <row r="29" spans="1:9" ht="15" customHeight="1">
      <c r="A29" s="506" t="s">
        <v>94</v>
      </c>
      <c r="B29" s="476">
        <v>847010.32203059993</v>
      </c>
      <c r="C29" s="476">
        <v>163531.3248188</v>
      </c>
      <c r="D29" s="465">
        <v>4514.4033304000004</v>
      </c>
      <c r="E29" s="465">
        <v>3560.4611</v>
      </c>
      <c r="F29" s="465">
        <v>15142.104340800001</v>
      </c>
      <c r="G29" s="465">
        <v>19510.84087</v>
      </c>
      <c r="H29" s="465">
        <v>73165.477930000008</v>
      </c>
      <c r="I29" s="465">
        <v>1126434.9344500001</v>
      </c>
    </row>
    <row r="30" spans="1:9" ht="15" customHeight="1">
      <c r="A30" s="506" t="s">
        <v>334</v>
      </c>
      <c r="B30" s="476">
        <v>356.52535</v>
      </c>
      <c r="C30" s="476">
        <v>0</v>
      </c>
      <c r="D30" s="465">
        <v>0</v>
      </c>
      <c r="E30" s="465">
        <v>0</v>
      </c>
      <c r="F30" s="465">
        <v>0</v>
      </c>
      <c r="G30" s="465">
        <v>0</v>
      </c>
      <c r="H30" s="465">
        <v>0</v>
      </c>
      <c r="I30" s="465">
        <v>356.52535</v>
      </c>
    </row>
    <row r="31" spans="1:9" ht="15" customHeight="1">
      <c r="A31" s="506" t="s">
        <v>95</v>
      </c>
      <c r="B31" s="465">
        <v>11169149.746882401</v>
      </c>
      <c r="C31" s="465">
        <v>2980648.7425489998</v>
      </c>
      <c r="D31" s="465">
        <v>31562.630639999999</v>
      </c>
      <c r="E31" s="465">
        <v>119362.8708</v>
      </c>
      <c r="F31" s="465">
        <v>159767.95804859998</v>
      </c>
      <c r="G31" s="465">
        <v>537535.89527999994</v>
      </c>
      <c r="H31" s="465">
        <v>1342382.8420799999</v>
      </c>
      <c r="I31" s="465">
        <v>16340410.686290001</v>
      </c>
    </row>
    <row r="32" spans="1:9" ht="15" customHeight="1">
      <c r="A32" s="506" t="s">
        <v>96</v>
      </c>
      <c r="B32" s="465">
        <v>2220927.4806462</v>
      </c>
      <c r="C32" s="465">
        <v>662046.16788740002</v>
      </c>
      <c r="D32" s="465">
        <v>12338.5964516</v>
      </c>
      <c r="E32" s="465">
        <v>27008.644366799999</v>
      </c>
      <c r="F32" s="465">
        <v>94615.207733200004</v>
      </c>
      <c r="G32" s="465">
        <v>130434.57578560001</v>
      </c>
      <c r="H32" s="465">
        <v>546768.65605999995</v>
      </c>
      <c r="I32" s="465">
        <v>3694139.32895</v>
      </c>
    </row>
    <row r="33" spans="1:9" ht="15" customHeight="1">
      <c r="A33" s="506" t="s">
        <v>1148</v>
      </c>
      <c r="B33" s="465">
        <v>126296.53534</v>
      </c>
      <c r="C33" s="465">
        <v>6381.9072699999997</v>
      </c>
      <c r="D33" s="465">
        <v>1148.82519</v>
      </c>
      <c r="E33" s="465">
        <v>56.151429999999998</v>
      </c>
      <c r="F33" s="465">
        <v>697.67601000000002</v>
      </c>
      <c r="G33" s="465">
        <v>127.5943</v>
      </c>
      <c r="H33" s="465">
        <v>13.985239999999999</v>
      </c>
      <c r="I33" s="465">
        <v>134722.67478</v>
      </c>
    </row>
    <row r="34" spans="1:9" ht="15" customHeight="1">
      <c r="A34" s="506" t="s">
        <v>1149</v>
      </c>
      <c r="B34" s="465">
        <v>485667.06406999996</v>
      </c>
      <c r="C34" s="465">
        <v>71486.409270999997</v>
      </c>
      <c r="D34" s="465">
        <v>1134.5744705999998</v>
      </c>
      <c r="E34" s="465">
        <v>2117.22415</v>
      </c>
      <c r="F34" s="465">
        <v>14294.966859999999</v>
      </c>
      <c r="G34" s="465">
        <v>9911.1964499999995</v>
      </c>
      <c r="H34" s="465">
        <v>112.32813</v>
      </c>
      <c r="I34" s="465">
        <v>584723.76339999994</v>
      </c>
    </row>
    <row r="35" spans="1:9" ht="15" customHeight="1">
      <c r="A35" s="506" t="s">
        <v>1150</v>
      </c>
      <c r="B35" s="465">
        <v>9304.1512400000011</v>
      </c>
      <c r="C35" s="465">
        <v>38.141620000000003</v>
      </c>
      <c r="D35" s="465">
        <v>0</v>
      </c>
      <c r="E35" s="465">
        <v>0</v>
      </c>
      <c r="F35" s="465">
        <v>0</v>
      </c>
      <c r="G35" s="465">
        <v>0</v>
      </c>
      <c r="H35" s="465">
        <v>0</v>
      </c>
      <c r="I35" s="465">
        <v>9342.2928599999996</v>
      </c>
    </row>
    <row r="36" spans="1:9" ht="15" customHeight="1">
      <c r="A36" s="506" t="s">
        <v>525</v>
      </c>
      <c r="B36" s="465">
        <v>267690.22362</v>
      </c>
      <c r="C36" s="465">
        <v>120352.88529000001</v>
      </c>
      <c r="D36" s="465">
        <v>0</v>
      </c>
      <c r="E36" s="465">
        <v>0</v>
      </c>
      <c r="F36" s="465">
        <v>0</v>
      </c>
      <c r="G36" s="465">
        <v>0</v>
      </c>
      <c r="H36" s="465">
        <v>0</v>
      </c>
      <c r="I36" s="465">
        <v>388043.10891000001</v>
      </c>
    </row>
    <row r="37" spans="1:9" ht="15" customHeight="1">
      <c r="A37" s="506" t="s">
        <v>526</v>
      </c>
      <c r="B37" s="465">
        <v>2195929.8880500002</v>
      </c>
      <c r="C37" s="465">
        <v>346035.45855000004</v>
      </c>
      <c r="D37" s="465">
        <v>6960</v>
      </c>
      <c r="E37" s="465">
        <v>6469.7582199999997</v>
      </c>
      <c r="F37" s="465">
        <v>37191.440170000002</v>
      </c>
      <c r="G37" s="465">
        <v>56430.936880000001</v>
      </c>
      <c r="H37" s="465">
        <v>5903.7213000000002</v>
      </c>
      <c r="I37" s="465">
        <v>2654921.2031700001</v>
      </c>
    </row>
    <row r="38" spans="1:9" s="313" customFormat="1" ht="15" customHeight="1">
      <c r="A38" s="477" t="s">
        <v>67</v>
      </c>
      <c r="B38" s="468">
        <v>157139824.09887698</v>
      </c>
      <c r="C38" s="468">
        <v>27447409.331701998</v>
      </c>
      <c r="D38" s="468">
        <v>851030.42735560006</v>
      </c>
      <c r="E38" s="468">
        <v>1093478.7546635999</v>
      </c>
      <c r="F38" s="468">
        <v>1600699.3151970003</v>
      </c>
      <c r="G38" s="468">
        <v>2875538.1253994</v>
      </c>
      <c r="H38" s="468">
        <v>15156299.824289996</v>
      </c>
      <c r="I38" s="468">
        <v>206164279.87756002</v>
      </c>
    </row>
    <row r="39" spans="1:9" ht="15" customHeight="1" thickBot="1">
      <c r="A39" s="490"/>
      <c r="B39" s="492"/>
      <c r="C39" s="492"/>
      <c r="D39" s="491"/>
      <c r="E39" s="491"/>
      <c r="F39" s="491"/>
      <c r="G39" s="491"/>
      <c r="H39" s="491"/>
      <c r="I39" s="491"/>
    </row>
    <row r="40" spans="1:9" ht="15" customHeight="1" thickTop="1">
      <c r="A40" s="493" t="s">
        <v>495</v>
      </c>
      <c r="B40" s="466"/>
      <c r="C40" s="466"/>
      <c r="D40" s="494"/>
      <c r="E40" s="494"/>
      <c r="F40" s="495"/>
      <c r="G40" s="495"/>
      <c r="H40" s="495"/>
      <c r="I40" s="495"/>
    </row>
    <row r="41" spans="1:9" ht="15" customHeight="1">
      <c r="A41" s="493" t="s">
        <v>498</v>
      </c>
      <c r="B41" s="465"/>
      <c r="C41" s="465"/>
      <c r="D41" s="465"/>
      <c r="E41" s="31"/>
      <c r="F41" s="495"/>
      <c r="G41" s="495"/>
      <c r="H41" s="495"/>
      <c r="I41" s="495"/>
    </row>
    <row r="42" spans="1:9" ht="15" customHeight="1">
      <c r="A42" s="509"/>
      <c r="B42" s="465"/>
      <c r="C42" s="465"/>
      <c r="D42" s="465"/>
      <c r="E42" s="31"/>
      <c r="F42" s="495"/>
      <c r="G42" s="495"/>
      <c r="H42" s="495"/>
      <c r="I42" s="495"/>
    </row>
  </sheetData>
  <mergeCells count="5">
    <mergeCell ref="A1:I1"/>
    <mergeCell ref="A2:I2"/>
    <mergeCell ref="A3:I3"/>
    <mergeCell ref="A4:I4"/>
    <mergeCell ref="B6:I6"/>
  </mergeCells>
  <hyperlinks>
    <hyperlink ref="J1" location="ÍNDICE!A1" display="ÍNDICE"/>
  </hyperlink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P50"/>
  <sheetViews>
    <sheetView zoomScale="85" zoomScaleNormal="85" workbookViewId="0">
      <selection sqref="A1:Q1"/>
    </sheetView>
  </sheetViews>
  <sheetFormatPr baseColWidth="10" defaultColWidth="9.140625" defaultRowHeight="12.75"/>
  <cols>
    <col min="1" max="1" width="56.140625" style="305" customWidth="1"/>
    <col min="2" max="14" width="15.7109375" style="304" customWidth="1"/>
    <col min="15" max="15" width="15.7109375" style="362" customWidth="1"/>
    <col min="16" max="256" width="9.140625" style="304"/>
    <col min="257" max="257" width="56.140625" style="304" customWidth="1"/>
    <col min="258" max="271" width="15.7109375" style="304" customWidth="1"/>
    <col min="272" max="512" width="9.140625" style="304"/>
    <col min="513" max="513" width="56.140625" style="304" customWidth="1"/>
    <col min="514" max="527" width="15.7109375" style="304" customWidth="1"/>
    <col min="528" max="768" width="9.140625" style="304"/>
    <col min="769" max="769" width="56.140625" style="304" customWidth="1"/>
    <col min="770" max="783" width="15.7109375" style="304" customWidth="1"/>
    <col min="784" max="1024" width="9.140625" style="304"/>
    <col min="1025" max="1025" width="56.140625" style="304" customWidth="1"/>
    <col min="1026" max="1039" width="15.7109375" style="304" customWidth="1"/>
    <col min="1040" max="1280" width="9.140625" style="304"/>
    <col min="1281" max="1281" width="56.140625" style="304" customWidth="1"/>
    <col min="1282" max="1295" width="15.7109375" style="304" customWidth="1"/>
    <col min="1296" max="1536" width="9.140625" style="304"/>
    <col min="1537" max="1537" width="56.140625" style="304" customWidth="1"/>
    <col min="1538" max="1551" width="15.7109375" style="304" customWidth="1"/>
    <col min="1552" max="1792" width="9.140625" style="304"/>
    <col min="1793" max="1793" width="56.140625" style="304" customWidth="1"/>
    <col min="1794" max="1807" width="15.7109375" style="304" customWidth="1"/>
    <col min="1808" max="2048" width="9.140625" style="304"/>
    <col min="2049" max="2049" width="56.140625" style="304" customWidth="1"/>
    <col min="2050" max="2063" width="15.7109375" style="304" customWidth="1"/>
    <col min="2064" max="2304" width="9.140625" style="304"/>
    <col min="2305" max="2305" width="56.140625" style="304" customWidth="1"/>
    <col min="2306" max="2319" width="15.7109375" style="304" customWidth="1"/>
    <col min="2320" max="2560" width="9.140625" style="304"/>
    <col min="2561" max="2561" width="56.140625" style="304" customWidth="1"/>
    <col min="2562" max="2575" width="15.7109375" style="304" customWidth="1"/>
    <col min="2576" max="2816" width="9.140625" style="304"/>
    <col min="2817" max="2817" width="56.140625" style="304" customWidth="1"/>
    <col min="2818" max="2831" width="15.7109375" style="304" customWidth="1"/>
    <col min="2832" max="3072" width="9.140625" style="304"/>
    <col min="3073" max="3073" width="56.140625" style="304" customWidth="1"/>
    <col min="3074" max="3087" width="15.7109375" style="304" customWidth="1"/>
    <col min="3088" max="3328" width="9.140625" style="304"/>
    <col min="3329" max="3329" width="56.140625" style="304" customWidth="1"/>
    <col min="3330" max="3343" width="15.7109375" style="304" customWidth="1"/>
    <col min="3344" max="3584" width="9.140625" style="304"/>
    <col min="3585" max="3585" width="56.140625" style="304" customWidth="1"/>
    <col min="3586" max="3599" width="15.7109375" style="304" customWidth="1"/>
    <col min="3600" max="3840" width="9.140625" style="304"/>
    <col min="3841" max="3841" width="56.140625" style="304" customWidth="1"/>
    <col min="3842" max="3855" width="15.7109375" style="304" customWidth="1"/>
    <col min="3856" max="4096" width="9.140625" style="304"/>
    <col min="4097" max="4097" width="56.140625" style="304" customWidth="1"/>
    <col min="4098" max="4111" width="15.7109375" style="304" customWidth="1"/>
    <col min="4112" max="4352" width="9.140625" style="304"/>
    <col min="4353" max="4353" width="56.140625" style="304" customWidth="1"/>
    <col min="4354" max="4367" width="15.7109375" style="304" customWidth="1"/>
    <col min="4368" max="4608" width="9.140625" style="304"/>
    <col min="4609" max="4609" width="56.140625" style="304" customWidth="1"/>
    <col min="4610" max="4623" width="15.7109375" style="304" customWidth="1"/>
    <col min="4624" max="4864" width="9.140625" style="304"/>
    <col min="4865" max="4865" width="56.140625" style="304" customWidth="1"/>
    <col min="4866" max="4879" width="15.7109375" style="304" customWidth="1"/>
    <col min="4880" max="5120" width="9.140625" style="304"/>
    <col min="5121" max="5121" width="56.140625" style="304" customWidth="1"/>
    <col min="5122" max="5135" width="15.7109375" style="304" customWidth="1"/>
    <col min="5136" max="5376" width="9.140625" style="304"/>
    <col min="5377" max="5377" width="56.140625" style="304" customWidth="1"/>
    <col min="5378" max="5391" width="15.7109375" style="304" customWidth="1"/>
    <col min="5392" max="5632" width="9.140625" style="304"/>
    <col min="5633" max="5633" width="56.140625" style="304" customWidth="1"/>
    <col min="5634" max="5647" width="15.7109375" style="304" customWidth="1"/>
    <col min="5648" max="5888" width="9.140625" style="304"/>
    <col min="5889" max="5889" width="56.140625" style="304" customWidth="1"/>
    <col min="5890" max="5903" width="15.7109375" style="304" customWidth="1"/>
    <col min="5904" max="6144" width="9.140625" style="304"/>
    <col min="6145" max="6145" width="56.140625" style="304" customWidth="1"/>
    <col min="6146" max="6159" width="15.7109375" style="304" customWidth="1"/>
    <col min="6160" max="6400" width="9.140625" style="304"/>
    <col min="6401" max="6401" width="56.140625" style="304" customWidth="1"/>
    <col min="6402" max="6415" width="15.7109375" style="304" customWidth="1"/>
    <col min="6416" max="6656" width="9.140625" style="304"/>
    <col min="6657" max="6657" width="56.140625" style="304" customWidth="1"/>
    <col min="6658" max="6671" width="15.7109375" style="304" customWidth="1"/>
    <col min="6672" max="6912" width="9.140625" style="304"/>
    <col min="6913" max="6913" width="56.140625" style="304" customWidth="1"/>
    <col min="6914" max="6927" width="15.7109375" style="304" customWidth="1"/>
    <col min="6928" max="7168" width="9.140625" style="304"/>
    <col min="7169" max="7169" width="56.140625" style="304" customWidth="1"/>
    <col min="7170" max="7183" width="15.7109375" style="304" customWidth="1"/>
    <col min="7184" max="7424" width="9.140625" style="304"/>
    <col min="7425" max="7425" width="56.140625" style="304" customWidth="1"/>
    <col min="7426" max="7439" width="15.7109375" style="304" customWidth="1"/>
    <col min="7440" max="7680" width="9.140625" style="304"/>
    <col min="7681" max="7681" width="56.140625" style="304" customWidth="1"/>
    <col min="7682" max="7695" width="15.7109375" style="304" customWidth="1"/>
    <col min="7696" max="7936" width="9.140625" style="304"/>
    <col min="7937" max="7937" width="56.140625" style="304" customWidth="1"/>
    <col min="7938" max="7951" width="15.7109375" style="304" customWidth="1"/>
    <col min="7952" max="8192" width="9.140625" style="304"/>
    <col min="8193" max="8193" width="56.140625" style="304" customWidth="1"/>
    <col min="8194" max="8207" width="15.7109375" style="304" customWidth="1"/>
    <col min="8208" max="8448" width="9.140625" style="304"/>
    <col min="8449" max="8449" width="56.140625" style="304" customWidth="1"/>
    <col min="8450" max="8463" width="15.7109375" style="304" customWidth="1"/>
    <col min="8464" max="8704" width="9.140625" style="304"/>
    <col min="8705" max="8705" width="56.140625" style="304" customWidth="1"/>
    <col min="8706" max="8719" width="15.7109375" style="304" customWidth="1"/>
    <col min="8720" max="8960" width="9.140625" style="304"/>
    <col min="8961" max="8961" width="56.140625" style="304" customWidth="1"/>
    <col min="8962" max="8975" width="15.7109375" style="304" customWidth="1"/>
    <col min="8976" max="9216" width="9.140625" style="304"/>
    <col min="9217" max="9217" width="56.140625" style="304" customWidth="1"/>
    <col min="9218" max="9231" width="15.7109375" style="304" customWidth="1"/>
    <col min="9232" max="9472" width="9.140625" style="304"/>
    <col min="9473" max="9473" width="56.140625" style="304" customWidth="1"/>
    <col min="9474" max="9487" width="15.7109375" style="304" customWidth="1"/>
    <col min="9488" max="9728" width="9.140625" style="304"/>
    <col min="9729" max="9729" width="56.140625" style="304" customWidth="1"/>
    <col min="9730" max="9743" width="15.7109375" style="304" customWidth="1"/>
    <col min="9744" max="9984" width="9.140625" style="304"/>
    <col min="9985" max="9985" width="56.140625" style="304" customWidth="1"/>
    <col min="9986" max="9999" width="15.7109375" style="304" customWidth="1"/>
    <col min="10000" max="10240" width="9.140625" style="304"/>
    <col min="10241" max="10241" width="56.140625" style="304" customWidth="1"/>
    <col min="10242" max="10255" width="15.7109375" style="304" customWidth="1"/>
    <col min="10256" max="10496" width="9.140625" style="304"/>
    <col min="10497" max="10497" width="56.140625" style="304" customWidth="1"/>
    <col min="10498" max="10511" width="15.7109375" style="304" customWidth="1"/>
    <col min="10512" max="10752" width="9.140625" style="304"/>
    <col min="10753" max="10753" width="56.140625" style="304" customWidth="1"/>
    <col min="10754" max="10767" width="15.7109375" style="304" customWidth="1"/>
    <col min="10768" max="11008" width="9.140625" style="304"/>
    <col min="11009" max="11009" width="56.140625" style="304" customWidth="1"/>
    <col min="11010" max="11023" width="15.7109375" style="304" customWidth="1"/>
    <col min="11024" max="11264" width="9.140625" style="304"/>
    <col min="11265" max="11265" width="56.140625" style="304" customWidth="1"/>
    <col min="11266" max="11279" width="15.7109375" style="304" customWidth="1"/>
    <col min="11280" max="11520" width="9.140625" style="304"/>
    <col min="11521" max="11521" width="56.140625" style="304" customWidth="1"/>
    <col min="11522" max="11535" width="15.7109375" style="304" customWidth="1"/>
    <col min="11536" max="11776" width="9.140625" style="304"/>
    <col min="11777" max="11777" width="56.140625" style="304" customWidth="1"/>
    <col min="11778" max="11791" width="15.7109375" style="304" customWidth="1"/>
    <col min="11792" max="12032" width="9.140625" style="304"/>
    <col min="12033" max="12033" width="56.140625" style="304" customWidth="1"/>
    <col min="12034" max="12047" width="15.7109375" style="304" customWidth="1"/>
    <col min="12048" max="12288" width="9.140625" style="304"/>
    <col min="12289" max="12289" width="56.140625" style="304" customWidth="1"/>
    <col min="12290" max="12303" width="15.7109375" style="304" customWidth="1"/>
    <col min="12304" max="12544" width="9.140625" style="304"/>
    <col min="12545" max="12545" width="56.140625" style="304" customWidth="1"/>
    <col min="12546" max="12559" width="15.7109375" style="304" customWidth="1"/>
    <col min="12560" max="12800" width="9.140625" style="304"/>
    <col min="12801" max="12801" width="56.140625" style="304" customWidth="1"/>
    <col min="12802" max="12815" width="15.7109375" style="304" customWidth="1"/>
    <col min="12816" max="13056" width="9.140625" style="304"/>
    <col min="13057" max="13057" width="56.140625" style="304" customWidth="1"/>
    <col min="13058" max="13071" width="15.7109375" style="304" customWidth="1"/>
    <col min="13072" max="13312" width="9.140625" style="304"/>
    <col min="13313" max="13313" width="56.140625" style="304" customWidth="1"/>
    <col min="13314" max="13327" width="15.7109375" style="304" customWidth="1"/>
    <col min="13328" max="13568" width="9.140625" style="304"/>
    <col min="13569" max="13569" width="56.140625" style="304" customWidth="1"/>
    <col min="13570" max="13583" width="15.7109375" style="304" customWidth="1"/>
    <col min="13584" max="13824" width="9.140625" style="304"/>
    <col min="13825" max="13825" width="56.140625" style="304" customWidth="1"/>
    <col min="13826" max="13839" width="15.7109375" style="304" customWidth="1"/>
    <col min="13840" max="14080" width="9.140625" style="304"/>
    <col min="14081" max="14081" width="56.140625" style="304" customWidth="1"/>
    <col min="14082" max="14095" width="15.7109375" style="304" customWidth="1"/>
    <col min="14096" max="14336" width="9.140625" style="304"/>
    <col min="14337" max="14337" width="56.140625" style="304" customWidth="1"/>
    <col min="14338" max="14351" width="15.7109375" style="304" customWidth="1"/>
    <col min="14352" max="14592" width="9.140625" style="304"/>
    <col min="14593" max="14593" width="56.140625" style="304" customWidth="1"/>
    <col min="14594" max="14607" width="15.7109375" style="304" customWidth="1"/>
    <col min="14608" max="14848" width="9.140625" style="304"/>
    <col min="14849" max="14849" width="56.140625" style="304" customWidth="1"/>
    <col min="14850" max="14863" width="15.7109375" style="304" customWidth="1"/>
    <col min="14864" max="15104" width="9.140625" style="304"/>
    <col min="15105" max="15105" width="56.140625" style="304" customWidth="1"/>
    <col min="15106" max="15119" width="15.7109375" style="304" customWidth="1"/>
    <col min="15120" max="15360" width="9.140625" style="304"/>
    <col min="15361" max="15361" width="56.140625" style="304" customWidth="1"/>
    <col min="15362" max="15375" width="15.7109375" style="304" customWidth="1"/>
    <col min="15376" max="15616" width="9.140625" style="304"/>
    <col min="15617" max="15617" width="56.140625" style="304" customWidth="1"/>
    <col min="15618" max="15631" width="15.7109375" style="304" customWidth="1"/>
    <col min="15632" max="15872" width="9.140625" style="304"/>
    <col min="15873" max="15873" width="56.140625" style="304" customWidth="1"/>
    <col min="15874" max="15887" width="15.7109375" style="304" customWidth="1"/>
    <col min="15888" max="16128" width="9.140625" style="304"/>
    <col min="16129" max="16129" width="56.140625" style="304" customWidth="1"/>
    <col min="16130" max="16143" width="15.7109375" style="304" customWidth="1"/>
    <col min="16144" max="16384" width="9.140625" style="304"/>
  </cols>
  <sheetData>
    <row r="1" spans="1:16" s="280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604" t="s">
        <v>1158</v>
      </c>
    </row>
    <row r="2" spans="1:16" s="280" customFormat="1" ht="15" customHeight="1">
      <c r="A2" s="708" t="s">
        <v>535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</row>
    <row r="3" spans="1:16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</row>
    <row r="4" spans="1:16" s="281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</row>
    <row r="5" spans="1:16" ht="15" customHeight="1">
      <c r="A5" s="306"/>
      <c r="B5" s="279"/>
      <c r="C5" s="279"/>
      <c r="D5" s="279"/>
      <c r="E5" s="279"/>
      <c r="F5" s="279"/>
      <c r="G5" s="279"/>
      <c r="H5" s="279"/>
      <c r="I5" s="279"/>
      <c r="J5" s="279"/>
      <c r="K5" s="279"/>
      <c r="L5" s="279"/>
      <c r="M5" s="279"/>
      <c r="N5" s="279"/>
      <c r="O5" s="322"/>
    </row>
    <row r="6" spans="1:16" ht="30" customHeight="1">
      <c r="A6" s="477" t="s">
        <v>536</v>
      </c>
      <c r="B6" s="496" t="s">
        <v>53</v>
      </c>
      <c r="C6" s="496" t="s">
        <v>54</v>
      </c>
      <c r="D6" s="496" t="s">
        <v>503</v>
      </c>
      <c r="E6" s="496" t="s">
        <v>504</v>
      </c>
      <c r="F6" s="496" t="s">
        <v>505</v>
      </c>
      <c r="G6" s="496" t="s">
        <v>58</v>
      </c>
      <c r="H6" s="496" t="s">
        <v>506</v>
      </c>
      <c r="I6" s="496" t="s">
        <v>60</v>
      </c>
      <c r="J6" s="496" t="s">
        <v>61</v>
      </c>
      <c r="K6" s="496" t="s">
        <v>62</v>
      </c>
      <c r="L6" s="496" t="s">
        <v>63</v>
      </c>
      <c r="M6" s="496" t="s">
        <v>65</v>
      </c>
      <c r="N6" s="460" t="s">
        <v>475</v>
      </c>
      <c r="O6" s="511" t="s">
        <v>66</v>
      </c>
    </row>
    <row r="7" spans="1:16" ht="15" customHeight="1">
      <c r="A7" s="498" t="s">
        <v>537</v>
      </c>
      <c r="B7" s="214">
        <v>17443564.836709999</v>
      </c>
      <c r="C7" s="214">
        <v>17475412.571369998</v>
      </c>
      <c r="D7" s="214">
        <v>24130943.628139999</v>
      </c>
      <c r="E7" s="214">
        <v>10323608.528209999</v>
      </c>
      <c r="F7" s="214">
        <v>9864954.3206699993</v>
      </c>
      <c r="G7" s="214">
        <v>8697424.5069900006</v>
      </c>
      <c r="H7" s="214">
        <v>7397759.1483100001</v>
      </c>
      <c r="I7" s="214">
        <v>1012271.87926</v>
      </c>
      <c r="J7" s="214">
        <v>56913.496359999997</v>
      </c>
      <c r="K7" s="214">
        <v>5945989.1645299997</v>
      </c>
      <c r="L7" s="214">
        <v>3037405.4819</v>
      </c>
      <c r="M7" s="214">
        <v>2209130.8371299999</v>
      </c>
      <c r="N7" s="214">
        <v>107595378.39958</v>
      </c>
      <c r="O7" s="33">
        <v>0.52189146666247943</v>
      </c>
    </row>
    <row r="8" spans="1:16" ht="15" customHeight="1">
      <c r="A8" s="498" t="s">
        <v>538</v>
      </c>
      <c r="B8" s="214">
        <v>52498.52504</v>
      </c>
      <c r="C8" s="214">
        <v>1321.3328600000002</v>
      </c>
      <c r="D8" s="214">
        <v>0</v>
      </c>
      <c r="E8" s="214">
        <v>0</v>
      </c>
      <c r="F8" s="214">
        <v>12257.330980000001</v>
      </c>
      <c r="G8" s="214">
        <v>21000</v>
      </c>
      <c r="H8" s="214">
        <v>0</v>
      </c>
      <c r="I8" s="214">
        <v>0</v>
      </c>
      <c r="J8" s="214">
        <v>0</v>
      </c>
      <c r="K8" s="214">
        <v>17240</v>
      </c>
      <c r="L8" s="214">
        <v>0</v>
      </c>
      <c r="M8" s="214">
        <v>0</v>
      </c>
      <c r="N8" s="214">
        <v>104317.18888</v>
      </c>
      <c r="O8" s="33">
        <v>5.0599060584652952E-4</v>
      </c>
    </row>
    <row r="9" spans="1:16" ht="15" customHeight="1">
      <c r="A9" s="498" t="s">
        <v>539</v>
      </c>
      <c r="B9" s="214">
        <v>2323551.2692399998</v>
      </c>
      <c r="C9" s="214">
        <v>5085274.3656500001</v>
      </c>
      <c r="D9" s="214">
        <v>617690.93536999996</v>
      </c>
      <c r="E9" s="214">
        <v>4443071.9624399999</v>
      </c>
      <c r="F9" s="214">
        <v>3505906.8769099996</v>
      </c>
      <c r="G9" s="214">
        <v>2131341.61864</v>
      </c>
      <c r="H9" s="214">
        <v>1320555.00731</v>
      </c>
      <c r="I9" s="214">
        <v>6361921.5707</v>
      </c>
      <c r="J9" s="214">
        <v>0</v>
      </c>
      <c r="K9" s="214">
        <v>5668944.7558500003</v>
      </c>
      <c r="L9" s="214">
        <v>285236.58705999999</v>
      </c>
      <c r="M9" s="214">
        <v>388717.84828999999</v>
      </c>
      <c r="N9" s="214">
        <v>32132212.797459997</v>
      </c>
      <c r="O9" s="33">
        <v>0.15585732318073939</v>
      </c>
    </row>
    <row r="10" spans="1:16" ht="15" customHeight="1">
      <c r="A10" s="498" t="s">
        <v>540</v>
      </c>
      <c r="B10" s="214">
        <v>60797.107880000003</v>
      </c>
      <c r="C10" s="214">
        <v>75120.394090000002</v>
      </c>
      <c r="D10" s="214">
        <v>12386.741820000001</v>
      </c>
      <c r="E10" s="214">
        <v>60010.145840000005</v>
      </c>
      <c r="F10" s="214">
        <v>23987.47827</v>
      </c>
      <c r="G10" s="214">
        <v>405271.69233999995</v>
      </c>
      <c r="H10" s="214">
        <v>53015.650049999997</v>
      </c>
      <c r="I10" s="214">
        <v>0</v>
      </c>
      <c r="J10" s="214">
        <v>0</v>
      </c>
      <c r="K10" s="214">
        <v>12798.53276</v>
      </c>
      <c r="L10" s="214">
        <v>2749.8329800000001</v>
      </c>
      <c r="M10" s="214">
        <v>0</v>
      </c>
      <c r="N10" s="214">
        <v>706137.57603</v>
      </c>
      <c r="O10" s="33">
        <v>3.4251208620799207E-3</v>
      </c>
    </row>
    <row r="11" spans="1:16" ht="15" customHeight="1">
      <c r="A11" s="498" t="s">
        <v>541</v>
      </c>
      <c r="B11" s="214">
        <v>294129.86956999998</v>
      </c>
      <c r="C11" s="214">
        <v>1268290.7198900001</v>
      </c>
      <c r="D11" s="214">
        <v>230924.50386000003</v>
      </c>
      <c r="E11" s="214">
        <v>395915.00338000001</v>
      </c>
      <c r="F11" s="214">
        <v>89824.847720000005</v>
      </c>
      <c r="G11" s="214">
        <v>58476.244060000005</v>
      </c>
      <c r="H11" s="214">
        <v>93433.449370000002</v>
      </c>
      <c r="I11" s="214">
        <v>13916.698980000001</v>
      </c>
      <c r="J11" s="214">
        <v>10035.722960000001</v>
      </c>
      <c r="K11" s="214">
        <v>39074.165520000002</v>
      </c>
      <c r="L11" s="214">
        <v>26179.731179999999</v>
      </c>
      <c r="M11" s="214">
        <v>95238.250019999992</v>
      </c>
      <c r="N11" s="214">
        <v>2615439.2065099999</v>
      </c>
      <c r="O11" s="33">
        <v>1.2686189906623195E-2</v>
      </c>
    </row>
    <row r="12" spans="1:16" ht="15" customHeight="1">
      <c r="A12" s="498" t="s">
        <v>542</v>
      </c>
      <c r="B12" s="214">
        <v>293.88122999999996</v>
      </c>
      <c r="C12" s="214">
        <v>0</v>
      </c>
      <c r="D12" s="214">
        <v>6.86</v>
      </c>
      <c r="E12" s="214">
        <v>0</v>
      </c>
      <c r="F12" s="214">
        <v>0</v>
      </c>
      <c r="G12" s="214">
        <v>0</v>
      </c>
      <c r="H12" s="214">
        <v>0</v>
      </c>
      <c r="I12" s="214">
        <v>0</v>
      </c>
      <c r="J12" s="214">
        <v>0</v>
      </c>
      <c r="K12" s="214">
        <v>0</v>
      </c>
      <c r="L12" s="214">
        <v>0</v>
      </c>
      <c r="M12" s="214">
        <v>0</v>
      </c>
      <c r="N12" s="214">
        <v>300.74122999999997</v>
      </c>
      <c r="O12" s="33">
        <v>1.4587455701646632E-6</v>
      </c>
    </row>
    <row r="13" spans="1:16" ht="15" customHeight="1">
      <c r="A13" s="498" t="s">
        <v>543</v>
      </c>
      <c r="B13" s="214">
        <v>181724.6617</v>
      </c>
      <c r="C13" s="214">
        <v>441079.39891000005</v>
      </c>
      <c r="D13" s="214">
        <v>57626.833890000002</v>
      </c>
      <c r="E13" s="214">
        <v>280707.00813999999</v>
      </c>
      <c r="F13" s="214">
        <v>2073.5841100000002</v>
      </c>
      <c r="G13" s="214">
        <v>4154.28305</v>
      </c>
      <c r="H13" s="214">
        <v>26156.671750000001</v>
      </c>
      <c r="I13" s="214">
        <v>13891.724779999999</v>
      </c>
      <c r="J13" s="214">
        <v>0</v>
      </c>
      <c r="K13" s="214">
        <v>17975.945739999999</v>
      </c>
      <c r="L13" s="214">
        <v>16152.428810000001</v>
      </c>
      <c r="M13" s="214">
        <v>63982.34564</v>
      </c>
      <c r="N13" s="214">
        <v>1105524.8865199999</v>
      </c>
      <c r="O13" s="33">
        <v>5.3623493224319195E-3</v>
      </c>
    </row>
    <row r="14" spans="1:16" ht="15" customHeight="1">
      <c r="A14" s="498" t="s">
        <v>544</v>
      </c>
      <c r="B14" s="214">
        <v>112111.32664</v>
      </c>
      <c r="C14" s="214">
        <v>827211.32098000008</v>
      </c>
      <c r="D14" s="214">
        <v>173290.80997</v>
      </c>
      <c r="E14" s="214">
        <v>115207.99523999999</v>
      </c>
      <c r="F14" s="214">
        <v>87751.263609999995</v>
      </c>
      <c r="G14" s="214">
        <v>54321.961009999999</v>
      </c>
      <c r="H14" s="214">
        <v>67276.777620000008</v>
      </c>
      <c r="I14" s="214">
        <v>24.9742</v>
      </c>
      <c r="J14" s="214">
        <v>10035.722960000001</v>
      </c>
      <c r="K14" s="214">
        <v>21098.219779999999</v>
      </c>
      <c r="L14" s="214">
        <v>10027.302369999999</v>
      </c>
      <c r="M14" s="214">
        <v>31255.90438</v>
      </c>
      <c r="N14" s="214">
        <v>1509613.5787599999</v>
      </c>
      <c r="O14" s="33">
        <v>7.3223818386211103E-3</v>
      </c>
    </row>
    <row r="15" spans="1:16" ht="15" customHeight="1">
      <c r="A15" s="498" t="s">
        <v>545</v>
      </c>
      <c r="B15" s="214">
        <v>1007614.8648</v>
      </c>
      <c r="C15" s="214">
        <v>35057.900719999998</v>
      </c>
      <c r="D15" s="214">
        <v>1275568.13133</v>
      </c>
      <c r="E15" s="214">
        <v>5223499.3020900004</v>
      </c>
      <c r="F15" s="214">
        <v>829251.56761999999</v>
      </c>
      <c r="G15" s="214">
        <v>78615.482659999994</v>
      </c>
      <c r="H15" s="214">
        <v>282062.84987999999</v>
      </c>
      <c r="I15" s="214">
        <v>0</v>
      </c>
      <c r="J15" s="214">
        <v>0</v>
      </c>
      <c r="K15" s="214">
        <v>362.53724</v>
      </c>
      <c r="L15" s="214">
        <v>177.95232999999999</v>
      </c>
      <c r="M15" s="214">
        <v>78.870369999999994</v>
      </c>
      <c r="N15" s="214">
        <v>8732289.4590400029</v>
      </c>
      <c r="O15" s="33">
        <v>4.2355976816913964E-2</v>
      </c>
    </row>
    <row r="16" spans="1:16" ht="15" customHeight="1">
      <c r="A16" s="498" t="s">
        <v>546</v>
      </c>
      <c r="B16" s="214">
        <v>0</v>
      </c>
      <c r="C16" s="214">
        <v>790.16003999999998</v>
      </c>
      <c r="D16" s="214">
        <v>0</v>
      </c>
      <c r="E16" s="214">
        <v>0</v>
      </c>
      <c r="F16" s="214">
        <v>829251.56761999999</v>
      </c>
      <c r="G16" s="214">
        <v>0</v>
      </c>
      <c r="H16" s="214">
        <v>186188.95394000001</v>
      </c>
      <c r="I16" s="214">
        <v>0</v>
      </c>
      <c r="J16" s="214">
        <v>0</v>
      </c>
      <c r="K16" s="214">
        <v>0</v>
      </c>
      <c r="L16" s="214">
        <v>0</v>
      </c>
      <c r="M16" s="214">
        <v>0</v>
      </c>
      <c r="N16" s="214">
        <v>1016230.6816</v>
      </c>
      <c r="O16" s="33">
        <v>4.9292277119748979E-3</v>
      </c>
    </row>
    <row r="17" spans="1:15" ht="15" customHeight="1">
      <c r="A17" s="498" t="s">
        <v>294</v>
      </c>
      <c r="B17" s="214">
        <v>49.82826</v>
      </c>
      <c r="C17" s="214">
        <v>83.427210000000002</v>
      </c>
      <c r="D17" s="214">
        <v>295.62844000000001</v>
      </c>
      <c r="E17" s="214">
        <v>1120</v>
      </c>
      <c r="F17" s="214">
        <v>0</v>
      </c>
      <c r="G17" s="214">
        <v>0</v>
      </c>
      <c r="H17" s="214">
        <v>1793.89597</v>
      </c>
      <c r="I17" s="214">
        <v>0</v>
      </c>
      <c r="J17" s="214">
        <v>0</v>
      </c>
      <c r="K17" s="214">
        <v>362.53724</v>
      </c>
      <c r="L17" s="214">
        <v>177.95232999999999</v>
      </c>
      <c r="M17" s="214">
        <v>78.870369999999994</v>
      </c>
      <c r="N17" s="214">
        <v>3962.1398200000003</v>
      </c>
      <c r="O17" s="33">
        <v>1.9218362280416347E-5</v>
      </c>
    </row>
    <row r="18" spans="1:15" ht="15" customHeight="1">
      <c r="A18" s="498" t="s">
        <v>547</v>
      </c>
      <c r="B18" s="214">
        <v>943090.09262000001</v>
      </c>
      <c r="C18" s="214">
        <v>34184.313470000001</v>
      </c>
      <c r="D18" s="214">
        <v>173455.34774</v>
      </c>
      <c r="E18" s="214">
        <v>5222379.3020900004</v>
      </c>
      <c r="F18" s="214">
        <v>0</v>
      </c>
      <c r="G18" s="214">
        <v>78615.482659999994</v>
      </c>
      <c r="H18" s="214">
        <v>94079.999970000004</v>
      </c>
      <c r="I18" s="214">
        <v>0</v>
      </c>
      <c r="J18" s="214">
        <v>0</v>
      </c>
      <c r="K18" s="214">
        <v>0</v>
      </c>
      <c r="L18" s="214">
        <v>0</v>
      </c>
      <c r="M18" s="214">
        <v>0</v>
      </c>
      <c r="N18" s="214">
        <v>6545804.5385500006</v>
      </c>
      <c r="O18" s="33">
        <v>3.1750430008461304E-2</v>
      </c>
    </row>
    <row r="19" spans="1:15" ht="15" customHeight="1">
      <c r="A19" s="498" t="s">
        <v>548</v>
      </c>
      <c r="B19" s="214">
        <v>64474.943920000005</v>
      </c>
      <c r="C19" s="214">
        <v>0</v>
      </c>
      <c r="D19" s="214">
        <v>1101817.15515</v>
      </c>
      <c r="E19" s="214">
        <v>0</v>
      </c>
      <c r="F19" s="214">
        <v>0</v>
      </c>
      <c r="G19" s="214">
        <v>0</v>
      </c>
      <c r="H19" s="214">
        <v>0</v>
      </c>
      <c r="I19" s="214">
        <v>0</v>
      </c>
      <c r="J19" s="214">
        <v>0</v>
      </c>
      <c r="K19" s="214">
        <v>0</v>
      </c>
      <c r="L19" s="214">
        <v>0</v>
      </c>
      <c r="M19" s="214">
        <v>0</v>
      </c>
      <c r="N19" s="214">
        <v>1166292.09907</v>
      </c>
      <c r="O19" s="33">
        <v>5.657100734197334E-3</v>
      </c>
    </row>
    <row r="20" spans="1:15" ht="15" customHeight="1">
      <c r="A20" s="498" t="s">
        <v>549</v>
      </c>
      <c r="B20" s="214">
        <v>490420.03972</v>
      </c>
      <c r="C20" s="214">
        <v>961205.01041999995</v>
      </c>
      <c r="D20" s="214">
        <v>320420.76098000002</v>
      </c>
      <c r="E20" s="214">
        <v>496922.85807999998</v>
      </c>
      <c r="F20" s="214">
        <v>737306.45276999997</v>
      </c>
      <c r="G20" s="214">
        <v>577961.38067999994</v>
      </c>
      <c r="H20" s="214">
        <v>283465.31812999997</v>
      </c>
      <c r="I20" s="214">
        <v>2613522.44368</v>
      </c>
      <c r="J20" s="214">
        <v>0</v>
      </c>
      <c r="K20" s="214">
        <v>158003.13626</v>
      </c>
      <c r="L20" s="214">
        <v>524162.31522000005</v>
      </c>
      <c r="M20" s="214">
        <v>136010.44781000001</v>
      </c>
      <c r="N20" s="214">
        <v>7299400.1637499994</v>
      </c>
      <c r="O20" s="33">
        <v>3.5405746174974183E-2</v>
      </c>
    </row>
    <row r="21" spans="1:15" ht="15" customHeight="1">
      <c r="A21" s="498" t="s">
        <v>550</v>
      </c>
      <c r="B21" s="214">
        <v>74766.158620000002</v>
      </c>
      <c r="C21" s="214">
        <v>52405.996039999998</v>
      </c>
      <c r="D21" s="214">
        <v>943.34942000000001</v>
      </c>
      <c r="E21" s="214">
        <v>5114.8599000000004</v>
      </c>
      <c r="F21" s="214">
        <v>0</v>
      </c>
      <c r="G21" s="214">
        <v>123814.35476</v>
      </c>
      <c r="H21" s="214">
        <v>16982.10815</v>
      </c>
      <c r="I21" s="214">
        <v>68151.90552</v>
      </c>
      <c r="J21" s="214">
        <v>0</v>
      </c>
      <c r="K21" s="214">
        <v>16396.616999999998</v>
      </c>
      <c r="L21" s="214">
        <v>0</v>
      </c>
      <c r="M21" s="214">
        <v>23499.823410000001</v>
      </c>
      <c r="N21" s="214">
        <v>382075.17281999992</v>
      </c>
      <c r="O21" s="33">
        <v>1.8532559231106195E-3</v>
      </c>
    </row>
    <row r="22" spans="1:15" ht="15" customHeight="1">
      <c r="A22" s="498" t="s">
        <v>551</v>
      </c>
      <c r="B22" s="214">
        <v>0</v>
      </c>
      <c r="C22" s="214">
        <v>0</v>
      </c>
      <c r="D22" s="214">
        <v>0</v>
      </c>
      <c r="E22" s="214">
        <v>0</v>
      </c>
      <c r="F22" s="214">
        <v>0</v>
      </c>
      <c r="G22" s="214">
        <v>0</v>
      </c>
      <c r="H22" s="214">
        <v>9.2000200000000003</v>
      </c>
      <c r="I22" s="214">
        <v>0</v>
      </c>
      <c r="J22" s="214">
        <v>0</v>
      </c>
      <c r="K22" s="214">
        <v>0</v>
      </c>
      <c r="L22" s="214">
        <v>0</v>
      </c>
      <c r="M22" s="214">
        <v>0</v>
      </c>
      <c r="N22" s="214">
        <v>9.2000200000000003</v>
      </c>
      <c r="O22" s="33">
        <v>4.46247041698483E-8</v>
      </c>
    </row>
    <row r="23" spans="1:15" ht="15" customHeight="1">
      <c r="A23" s="498" t="s">
        <v>552</v>
      </c>
      <c r="B23" s="214">
        <v>335.06028000000003</v>
      </c>
      <c r="C23" s="214">
        <v>1235.38879</v>
      </c>
      <c r="D23" s="214">
        <v>0</v>
      </c>
      <c r="E23" s="214">
        <v>0</v>
      </c>
      <c r="F23" s="214">
        <v>579639.16305999993</v>
      </c>
      <c r="G23" s="214">
        <v>216673.95793999999</v>
      </c>
      <c r="H23" s="214">
        <v>0</v>
      </c>
      <c r="I23" s="214">
        <v>0</v>
      </c>
      <c r="J23" s="214">
        <v>0</v>
      </c>
      <c r="K23" s="214">
        <v>0</v>
      </c>
      <c r="L23" s="214">
        <v>0</v>
      </c>
      <c r="M23" s="214">
        <v>0</v>
      </c>
      <c r="N23" s="214">
        <v>797883.5700699999</v>
      </c>
      <c r="O23" s="33">
        <v>3.8701348775715895E-3</v>
      </c>
    </row>
    <row r="24" spans="1:15" ht="15" customHeight="1">
      <c r="A24" s="498" t="s">
        <v>553</v>
      </c>
      <c r="B24" s="214">
        <v>179638.69034999999</v>
      </c>
      <c r="C24" s="214">
        <v>12146.15079</v>
      </c>
      <c r="D24" s="214">
        <v>162898.15621000002</v>
      </c>
      <c r="E24" s="214">
        <v>335994.37043999997</v>
      </c>
      <c r="F24" s="214">
        <v>33679.3658</v>
      </c>
      <c r="G24" s="214">
        <v>74857.880749999997</v>
      </c>
      <c r="H24" s="214">
        <v>31012.990590000001</v>
      </c>
      <c r="I24" s="214">
        <v>299875.45991000003</v>
      </c>
      <c r="J24" s="214">
        <v>0</v>
      </c>
      <c r="K24" s="214">
        <v>130134.84877</v>
      </c>
      <c r="L24" s="214">
        <v>2347.25738</v>
      </c>
      <c r="M24" s="214">
        <v>104016.20262000001</v>
      </c>
      <c r="N24" s="214">
        <v>1366601.3736100001</v>
      </c>
      <c r="O24" s="33">
        <v>6.6287010262428333E-3</v>
      </c>
    </row>
    <row r="25" spans="1:15" ht="15" customHeight="1">
      <c r="A25" s="498" t="s">
        <v>554</v>
      </c>
      <c r="B25" s="214">
        <v>163458.93578</v>
      </c>
      <c r="C25" s="214">
        <v>356535.64605000004</v>
      </c>
      <c r="D25" s="214">
        <v>124939.45116</v>
      </c>
      <c r="E25" s="214">
        <v>19532.249629999998</v>
      </c>
      <c r="F25" s="214">
        <v>21508.00519</v>
      </c>
      <c r="G25" s="214">
        <v>100285.66286</v>
      </c>
      <c r="H25" s="214">
        <v>20402.694520000001</v>
      </c>
      <c r="I25" s="214">
        <v>6266.0017900000003</v>
      </c>
      <c r="J25" s="214">
        <v>0</v>
      </c>
      <c r="K25" s="214">
        <v>1243.86833</v>
      </c>
      <c r="L25" s="214">
        <v>5963.4541399999998</v>
      </c>
      <c r="M25" s="214">
        <v>740.47603000000004</v>
      </c>
      <c r="N25" s="214">
        <v>820876.44548000011</v>
      </c>
      <c r="O25" s="33">
        <v>3.9816618376418327E-3</v>
      </c>
    </row>
    <row r="26" spans="1:15" ht="15" customHeight="1">
      <c r="A26" s="498" t="s">
        <v>988</v>
      </c>
      <c r="B26" s="214">
        <v>60252.667219999996</v>
      </c>
      <c r="C26" s="214">
        <v>1152.4391000000001</v>
      </c>
      <c r="D26" s="214">
        <v>28417.115449999998</v>
      </c>
      <c r="E26" s="214">
        <v>78625.127500000002</v>
      </c>
      <c r="F26" s="214">
        <v>0</v>
      </c>
      <c r="G26" s="214">
        <v>0</v>
      </c>
      <c r="H26" s="214">
        <v>9891.3998900000006</v>
      </c>
      <c r="I26" s="214">
        <v>16695.894630000003</v>
      </c>
      <c r="J26" s="214">
        <v>0</v>
      </c>
      <c r="K26" s="214">
        <v>10194.02434</v>
      </c>
      <c r="L26" s="214">
        <v>0</v>
      </c>
      <c r="M26" s="214">
        <v>7753.9457499999999</v>
      </c>
      <c r="N26" s="214">
        <v>212982.61388000002</v>
      </c>
      <c r="O26" s="33">
        <v>1.0330723343771021E-3</v>
      </c>
    </row>
    <row r="27" spans="1:15" ht="15" customHeight="1">
      <c r="A27" s="498" t="s">
        <v>555</v>
      </c>
      <c r="B27" s="214">
        <v>11968.527470000001</v>
      </c>
      <c r="C27" s="214">
        <v>537729.38965000003</v>
      </c>
      <c r="D27" s="214">
        <v>3222.6887400000001</v>
      </c>
      <c r="E27" s="214">
        <v>57656.250610000003</v>
      </c>
      <c r="F27" s="214">
        <v>102479.91872</v>
      </c>
      <c r="G27" s="214">
        <v>62329.524369999999</v>
      </c>
      <c r="H27" s="214">
        <v>205166.92496</v>
      </c>
      <c r="I27" s="214">
        <v>2222533.1818300001</v>
      </c>
      <c r="J27" s="214">
        <v>0</v>
      </c>
      <c r="K27" s="214">
        <v>33.777819999999998</v>
      </c>
      <c r="L27" s="214">
        <v>515851.60369999998</v>
      </c>
      <c r="M27" s="214">
        <v>0</v>
      </c>
      <c r="N27" s="214">
        <v>3718971.7878699997</v>
      </c>
      <c r="O27" s="33">
        <v>1.8038875551326036E-2</v>
      </c>
    </row>
    <row r="28" spans="1:15" ht="15" customHeight="1">
      <c r="A28" s="498" t="s">
        <v>556</v>
      </c>
      <c r="B28" s="214">
        <v>714890.93737000006</v>
      </c>
      <c r="C28" s="214">
        <v>7721783.9225200005</v>
      </c>
      <c r="D28" s="214">
        <v>434243.55383999995</v>
      </c>
      <c r="E28" s="214">
        <v>623138.94185000006</v>
      </c>
      <c r="F28" s="214">
        <v>450609.26716000005</v>
      </c>
      <c r="G28" s="214">
        <v>522014.50419999997</v>
      </c>
      <c r="H28" s="214">
        <v>498849.70308000001</v>
      </c>
      <c r="I28" s="214">
        <v>6673261.7718199994</v>
      </c>
      <c r="J28" s="214">
        <v>0</v>
      </c>
      <c r="K28" s="214">
        <v>3215664.0693299999</v>
      </c>
      <c r="L28" s="214">
        <v>670484.44617000001</v>
      </c>
      <c r="M28" s="214">
        <v>4606324.9927899996</v>
      </c>
      <c r="N28" s="214">
        <v>26131266.110130001</v>
      </c>
      <c r="O28" s="33">
        <v>0.12674972660365236</v>
      </c>
    </row>
    <row r="29" spans="1:15" ht="15" customHeight="1">
      <c r="A29" s="498" t="s">
        <v>557</v>
      </c>
      <c r="B29" s="214">
        <v>3992.1020800000001</v>
      </c>
      <c r="C29" s="214">
        <v>0</v>
      </c>
      <c r="D29" s="214">
        <v>24301.0982</v>
      </c>
      <c r="E29" s="214">
        <v>12006.227449999998</v>
      </c>
      <c r="F29" s="214">
        <v>22798.332739999998</v>
      </c>
      <c r="G29" s="214">
        <v>0</v>
      </c>
      <c r="H29" s="214">
        <v>2900.41959</v>
      </c>
      <c r="I29" s="214">
        <v>0</v>
      </c>
      <c r="J29" s="214">
        <v>0</v>
      </c>
      <c r="K29" s="214">
        <v>0</v>
      </c>
      <c r="L29" s="214">
        <v>0</v>
      </c>
      <c r="M29" s="214">
        <v>0</v>
      </c>
      <c r="N29" s="214">
        <v>65998.180059999999</v>
      </c>
      <c r="O29" s="33">
        <v>3.2012422374363107E-4</v>
      </c>
    </row>
    <row r="30" spans="1:15" ht="15" customHeight="1">
      <c r="A30" s="498" t="s">
        <v>558</v>
      </c>
      <c r="B30" s="214">
        <v>710898.83528999996</v>
      </c>
      <c r="C30" s="214">
        <v>7721783.9225200005</v>
      </c>
      <c r="D30" s="214">
        <v>409942.45564</v>
      </c>
      <c r="E30" s="214">
        <v>611132.71439999994</v>
      </c>
      <c r="F30" s="214">
        <v>427810.93442000001</v>
      </c>
      <c r="G30" s="214">
        <v>522014.50419999997</v>
      </c>
      <c r="H30" s="214">
        <v>495949.28349</v>
      </c>
      <c r="I30" s="214">
        <v>6673261.7718199994</v>
      </c>
      <c r="J30" s="214">
        <v>0</v>
      </c>
      <c r="K30" s="214">
        <v>3215664.0693299999</v>
      </c>
      <c r="L30" s="214">
        <v>670484.44617000001</v>
      </c>
      <c r="M30" s="214">
        <v>4606324.9927899996</v>
      </c>
      <c r="N30" s="214">
        <v>26065267.930069998</v>
      </c>
      <c r="O30" s="33">
        <v>0.12642960237990872</v>
      </c>
    </row>
    <row r="31" spans="1:15" ht="15" customHeight="1">
      <c r="A31" s="498" t="s">
        <v>559</v>
      </c>
      <c r="B31" s="214">
        <v>0</v>
      </c>
      <c r="C31" s="214">
        <v>231548.47925999999</v>
      </c>
      <c r="D31" s="214">
        <v>0</v>
      </c>
      <c r="E31" s="214">
        <v>0</v>
      </c>
      <c r="F31" s="214">
        <v>0</v>
      </c>
      <c r="G31" s="214">
        <v>0</v>
      </c>
      <c r="H31" s="214">
        <v>0</v>
      </c>
      <c r="I31" s="214">
        <v>0</v>
      </c>
      <c r="J31" s="214">
        <v>0</v>
      </c>
      <c r="K31" s="214">
        <v>1635028.2581300002</v>
      </c>
      <c r="L31" s="214">
        <v>5324.5445300000001</v>
      </c>
      <c r="M31" s="214">
        <v>0</v>
      </c>
      <c r="N31" s="214">
        <v>1871901.2819200002</v>
      </c>
      <c r="O31" s="33">
        <v>9.0796586247464482E-3</v>
      </c>
    </row>
    <row r="32" spans="1:15" ht="15" customHeight="1">
      <c r="A32" s="498" t="s">
        <v>560</v>
      </c>
      <c r="B32" s="214">
        <v>0</v>
      </c>
      <c r="C32" s="214">
        <v>0</v>
      </c>
      <c r="D32" s="214">
        <v>0</v>
      </c>
      <c r="E32" s="214">
        <v>0</v>
      </c>
      <c r="F32" s="214">
        <v>0</v>
      </c>
      <c r="G32" s="214">
        <v>0</v>
      </c>
      <c r="H32" s="214">
        <v>0</v>
      </c>
      <c r="I32" s="214">
        <v>0</v>
      </c>
      <c r="J32" s="214">
        <v>0</v>
      </c>
      <c r="K32" s="214">
        <v>0</v>
      </c>
      <c r="L32" s="214">
        <v>0</v>
      </c>
      <c r="M32" s="214">
        <v>0</v>
      </c>
      <c r="N32" s="214">
        <v>0</v>
      </c>
      <c r="O32" s="33">
        <v>0</v>
      </c>
    </row>
    <row r="33" spans="1:15" ht="15" customHeight="1">
      <c r="A33" s="498" t="s">
        <v>561</v>
      </c>
      <c r="B33" s="214">
        <v>0</v>
      </c>
      <c r="C33" s="214">
        <v>0</v>
      </c>
      <c r="D33" s="214">
        <v>0</v>
      </c>
      <c r="E33" s="214">
        <v>0</v>
      </c>
      <c r="F33" s="214">
        <v>0</v>
      </c>
      <c r="G33" s="214">
        <v>0</v>
      </c>
      <c r="H33" s="214">
        <v>0</v>
      </c>
      <c r="I33" s="214">
        <v>0</v>
      </c>
      <c r="J33" s="214">
        <v>0</v>
      </c>
      <c r="K33" s="214">
        <v>0</v>
      </c>
      <c r="L33" s="214">
        <v>0</v>
      </c>
      <c r="M33" s="214">
        <v>0</v>
      </c>
      <c r="N33" s="214">
        <v>0</v>
      </c>
      <c r="O33" s="33">
        <v>0</v>
      </c>
    </row>
    <row r="34" spans="1:15" ht="15" customHeight="1">
      <c r="A34" s="498" t="s">
        <v>562</v>
      </c>
      <c r="B34" s="214">
        <v>0</v>
      </c>
      <c r="C34" s="214">
        <v>199577.42184999998</v>
      </c>
      <c r="D34" s="214">
        <v>0</v>
      </c>
      <c r="E34" s="214">
        <v>0</v>
      </c>
      <c r="F34" s="214">
        <v>0</v>
      </c>
      <c r="G34" s="214">
        <v>0</v>
      </c>
      <c r="H34" s="214">
        <v>0</v>
      </c>
      <c r="I34" s="214">
        <v>0</v>
      </c>
      <c r="J34" s="214">
        <v>0</v>
      </c>
      <c r="K34" s="214">
        <v>1635028.2581300002</v>
      </c>
      <c r="L34" s="214">
        <v>5324.5445300000001</v>
      </c>
      <c r="M34" s="214">
        <v>0</v>
      </c>
      <c r="N34" s="214">
        <v>1839930.2245100003</v>
      </c>
      <c r="O34" s="33">
        <v>8.9245829858980007E-3</v>
      </c>
    </row>
    <row r="35" spans="1:15" ht="15" customHeight="1">
      <c r="A35" s="498" t="s">
        <v>563</v>
      </c>
      <c r="B35" s="214">
        <v>0</v>
      </c>
      <c r="C35" s="214">
        <v>17481.353600000002</v>
      </c>
      <c r="D35" s="214">
        <v>0</v>
      </c>
      <c r="E35" s="214">
        <v>0</v>
      </c>
      <c r="F35" s="214">
        <v>0</v>
      </c>
      <c r="G35" s="214">
        <v>0</v>
      </c>
      <c r="H35" s="214">
        <v>0</v>
      </c>
      <c r="I35" s="214">
        <v>0</v>
      </c>
      <c r="J35" s="214">
        <v>0</v>
      </c>
      <c r="K35" s="214">
        <v>0</v>
      </c>
      <c r="L35" s="214">
        <v>0</v>
      </c>
      <c r="M35" s="214">
        <v>0</v>
      </c>
      <c r="N35" s="214">
        <v>17481.353600000002</v>
      </c>
      <c r="O35" s="33">
        <v>8.4793319241535645E-5</v>
      </c>
    </row>
    <row r="36" spans="1:15" ht="15" customHeight="1">
      <c r="A36" s="498" t="s">
        <v>564</v>
      </c>
      <c r="B36" s="214">
        <v>0</v>
      </c>
      <c r="C36" s="214">
        <v>0</v>
      </c>
      <c r="D36" s="214">
        <v>0</v>
      </c>
      <c r="E36" s="214">
        <v>0</v>
      </c>
      <c r="F36" s="214">
        <v>0</v>
      </c>
      <c r="G36" s="214">
        <v>0</v>
      </c>
      <c r="H36" s="214">
        <v>0</v>
      </c>
      <c r="I36" s="214">
        <v>0</v>
      </c>
      <c r="J36" s="214">
        <v>0</v>
      </c>
      <c r="K36" s="214">
        <v>0</v>
      </c>
      <c r="L36" s="214">
        <v>0</v>
      </c>
      <c r="M36" s="214">
        <v>0</v>
      </c>
      <c r="N36" s="214">
        <v>0</v>
      </c>
      <c r="O36" s="33">
        <v>0</v>
      </c>
    </row>
    <row r="37" spans="1:15" ht="15" customHeight="1">
      <c r="A37" s="498" t="s">
        <v>565</v>
      </c>
      <c r="B37" s="214">
        <v>0</v>
      </c>
      <c r="C37" s="214">
        <v>0</v>
      </c>
      <c r="D37" s="214">
        <v>0</v>
      </c>
      <c r="E37" s="214">
        <v>0</v>
      </c>
      <c r="F37" s="214">
        <v>0</v>
      </c>
      <c r="G37" s="214">
        <v>0</v>
      </c>
      <c r="H37" s="214">
        <v>0</v>
      </c>
      <c r="I37" s="214">
        <v>0</v>
      </c>
      <c r="J37" s="214">
        <v>0</v>
      </c>
      <c r="K37" s="214">
        <v>0</v>
      </c>
      <c r="L37" s="214">
        <v>0</v>
      </c>
      <c r="M37" s="214">
        <v>0</v>
      </c>
      <c r="N37" s="214">
        <v>0</v>
      </c>
      <c r="O37" s="33">
        <v>0</v>
      </c>
    </row>
    <row r="38" spans="1:15" ht="15" customHeight="1">
      <c r="A38" s="498" t="s">
        <v>566</v>
      </c>
      <c r="B38" s="214">
        <v>0</v>
      </c>
      <c r="C38" s="214">
        <v>0</v>
      </c>
      <c r="D38" s="214">
        <v>0</v>
      </c>
      <c r="E38" s="214">
        <v>0</v>
      </c>
      <c r="F38" s="214">
        <v>0</v>
      </c>
      <c r="G38" s="214">
        <v>0</v>
      </c>
      <c r="H38" s="214">
        <v>0</v>
      </c>
      <c r="I38" s="214">
        <v>0</v>
      </c>
      <c r="J38" s="214">
        <v>0</v>
      </c>
      <c r="K38" s="214">
        <v>0</v>
      </c>
      <c r="L38" s="214">
        <v>0</v>
      </c>
      <c r="M38" s="214">
        <v>0</v>
      </c>
      <c r="N38" s="214">
        <v>0</v>
      </c>
      <c r="O38" s="33">
        <v>0</v>
      </c>
    </row>
    <row r="39" spans="1:15" ht="15" customHeight="1">
      <c r="A39" s="498" t="s">
        <v>567</v>
      </c>
      <c r="B39" s="214">
        <v>0</v>
      </c>
      <c r="C39" s="214">
        <v>14489.703810000001</v>
      </c>
      <c r="D39" s="214">
        <v>0</v>
      </c>
      <c r="E39" s="214">
        <v>0</v>
      </c>
      <c r="F39" s="214">
        <v>0</v>
      </c>
      <c r="G39" s="214">
        <v>0</v>
      </c>
      <c r="H39" s="214">
        <v>0</v>
      </c>
      <c r="I39" s="214">
        <v>0</v>
      </c>
      <c r="J39" s="214">
        <v>0</v>
      </c>
      <c r="K39" s="214">
        <v>0</v>
      </c>
      <c r="L39" s="214">
        <v>0</v>
      </c>
      <c r="M39" s="214">
        <v>0</v>
      </c>
      <c r="N39" s="214">
        <v>14489.703810000001</v>
      </c>
      <c r="O39" s="33">
        <v>7.0282319606911062E-5</v>
      </c>
    </row>
    <row r="40" spans="1:15" ht="15" customHeight="1">
      <c r="A40" s="498" t="s">
        <v>568</v>
      </c>
      <c r="B40" s="214">
        <v>0</v>
      </c>
      <c r="C40" s="214">
        <v>0</v>
      </c>
      <c r="D40" s="214">
        <v>0</v>
      </c>
      <c r="E40" s="214">
        <v>0</v>
      </c>
      <c r="F40" s="214">
        <v>0</v>
      </c>
      <c r="G40" s="214">
        <v>0</v>
      </c>
      <c r="H40" s="214">
        <v>0</v>
      </c>
      <c r="I40" s="214">
        <v>0</v>
      </c>
      <c r="J40" s="214">
        <v>0</v>
      </c>
      <c r="K40" s="214">
        <v>0</v>
      </c>
      <c r="L40" s="214">
        <v>0</v>
      </c>
      <c r="M40" s="214">
        <v>0</v>
      </c>
      <c r="N40" s="214">
        <v>0</v>
      </c>
      <c r="O40" s="33">
        <v>0</v>
      </c>
    </row>
    <row r="41" spans="1:15" ht="15" customHeight="1">
      <c r="A41" s="512" t="s">
        <v>569</v>
      </c>
      <c r="B41" s="214">
        <v>22387467.45033</v>
      </c>
      <c r="C41" s="214">
        <v>32855014.69678</v>
      </c>
      <c r="D41" s="214">
        <v>27022178.255339999</v>
      </c>
      <c r="E41" s="214">
        <v>21566166.741889998</v>
      </c>
      <c r="F41" s="214">
        <v>15514098.142100001</v>
      </c>
      <c r="G41" s="214">
        <v>12492105.429570001</v>
      </c>
      <c r="H41" s="214">
        <v>9929141.1261299998</v>
      </c>
      <c r="I41" s="214">
        <v>16674894.36444</v>
      </c>
      <c r="J41" s="214">
        <v>66949.219320000004</v>
      </c>
      <c r="K41" s="214">
        <v>16693104.619620001</v>
      </c>
      <c r="L41" s="214">
        <v>4551720.8913700003</v>
      </c>
      <c r="M41" s="214">
        <v>7435501.2464100001</v>
      </c>
      <c r="N41" s="214">
        <v>187188342.18330002</v>
      </c>
      <c r="O41" s="33">
        <v>0.90795719943805542</v>
      </c>
    </row>
    <row r="42" spans="1:15" ht="15" customHeight="1">
      <c r="A42" s="498" t="s">
        <v>570</v>
      </c>
      <c r="B42" s="214">
        <v>2519540.3294499996</v>
      </c>
      <c r="C42" s="214">
        <v>278990.42129999999</v>
      </c>
      <c r="D42" s="214">
        <v>2016312.6588299999</v>
      </c>
      <c r="E42" s="214">
        <v>3261799.8529599998</v>
      </c>
      <c r="F42" s="214">
        <v>4001652.99761</v>
      </c>
      <c r="G42" s="214">
        <v>1539213.7207899999</v>
      </c>
      <c r="H42" s="214">
        <v>1750971.3446800001</v>
      </c>
      <c r="I42" s="214">
        <v>186403.58074</v>
      </c>
      <c r="J42" s="214">
        <v>60830.558579999997</v>
      </c>
      <c r="K42" s="214">
        <v>744088.36534000002</v>
      </c>
      <c r="L42" s="214">
        <v>0</v>
      </c>
      <c r="M42" s="214">
        <v>2616133.86564</v>
      </c>
      <c r="N42" s="214">
        <v>18975937.695920002</v>
      </c>
      <c r="O42" s="33">
        <v>9.2042800561944749E-2</v>
      </c>
    </row>
    <row r="43" spans="1:15" ht="15" customHeight="1">
      <c r="A43" s="478" t="s">
        <v>493</v>
      </c>
      <c r="B43" s="485">
        <v>24907007.77978</v>
      </c>
      <c r="C43" s="485">
        <v>33134005.118080001</v>
      </c>
      <c r="D43" s="485">
        <v>29038490.914169997</v>
      </c>
      <c r="E43" s="485">
        <v>24827966.59485</v>
      </c>
      <c r="F43" s="485">
        <v>19515751.139709998</v>
      </c>
      <c r="G43" s="485">
        <v>14031319.150360001</v>
      </c>
      <c r="H43" s="485">
        <v>11680112.47081</v>
      </c>
      <c r="I43" s="485">
        <v>16861297.945179999</v>
      </c>
      <c r="J43" s="485">
        <v>127779.7779</v>
      </c>
      <c r="K43" s="485">
        <v>17437192.984959997</v>
      </c>
      <c r="L43" s="485">
        <v>4551720.8913700003</v>
      </c>
      <c r="M43" s="485">
        <v>10051635.112049999</v>
      </c>
      <c r="N43" s="485">
        <v>206164279.87921998</v>
      </c>
      <c r="O43" s="501">
        <v>1</v>
      </c>
    </row>
    <row r="44" spans="1:15" s="362" customFormat="1" ht="15" customHeight="1">
      <c r="A44" s="512" t="s">
        <v>571</v>
      </c>
      <c r="B44" s="33">
        <v>0.1208114606195196</v>
      </c>
      <c r="C44" s="33">
        <v>0.16071651761154429</v>
      </c>
      <c r="D44" s="33">
        <v>0.14085122277817483</v>
      </c>
      <c r="E44" s="33">
        <v>0.1204280712905034</v>
      </c>
      <c r="F44" s="33">
        <v>9.4661166091153978E-2</v>
      </c>
      <c r="G44" s="33">
        <v>6.8058924458592726E-2</v>
      </c>
      <c r="H44" s="33">
        <v>5.6654394629626036E-2</v>
      </c>
      <c r="I44" s="33">
        <v>8.1785738805277439E-2</v>
      </c>
      <c r="J44" s="33">
        <v>6.1979591214762796E-4</v>
      </c>
      <c r="K44" s="33">
        <v>8.4579118143916415E-2</v>
      </c>
      <c r="L44" s="33">
        <v>2.2078125725933692E-2</v>
      </c>
      <c r="M44" s="33">
        <v>4.8755463933610056E-2</v>
      </c>
      <c r="N44" s="33">
        <v>1</v>
      </c>
      <c r="O44" s="33"/>
    </row>
    <row r="45" spans="1:15" ht="15" customHeight="1" thickBot="1">
      <c r="A45" s="513"/>
      <c r="B45" s="502"/>
      <c r="C45" s="492"/>
      <c r="D45" s="492"/>
      <c r="E45" s="492"/>
      <c r="F45" s="492"/>
      <c r="G45" s="492"/>
      <c r="H45" s="502"/>
      <c r="I45" s="502"/>
      <c r="J45" s="502"/>
      <c r="K45" s="502"/>
      <c r="L45" s="502"/>
      <c r="M45" s="502"/>
      <c r="N45" s="502"/>
      <c r="O45" s="503"/>
    </row>
    <row r="46" spans="1:15" ht="15" customHeight="1" thickTop="1">
      <c r="A46" s="514" t="s">
        <v>495</v>
      </c>
      <c r="B46" s="493"/>
      <c r="C46" s="515"/>
      <c r="D46" s="465"/>
      <c r="E46" s="465"/>
      <c r="F46" s="465"/>
      <c r="G46" s="465"/>
      <c r="H46" s="495"/>
      <c r="I46" s="495"/>
      <c r="J46" s="495"/>
      <c r="K46" s="495"/>
      <c r="L46" s="495"/>
      <c r="M46" s="495"/>
      <c r="N46" s="495"/>
      <c r="O46" s="494"/>
    </row>
    <row r="47" spans="1:15" ht="15" customHeight="1">
      <c r="A47" s="514" t="s">
        <v>498</v>
      </c>
      <c r="B47" s="514"/>
      <c r="C47" s="514"/>
      <c r="D47" s="465"/>
      <c r="E47" s="465"/>
      <c r="F47" s="465"/>
      <c r="G47" s="465"/>
      <c r="H47" s="495"/>
      <c r="I47" s="495"/>
      <c r="J47" s="495"/>
      <c r="K47" s="495"/>
      <c r="L47" s="495"/>
      <c r="M47" s="495"/>
      <c r="N47" s="495"/>
      <c r="O47" s="494"/>
    </row>
    <row r="48" spans="1:15" ht="15" customHeight="1">
      <c r="A48" s="514" t="s">
        <v>572</v>
      </c>
      <c r="B48" s="493"/>
      <c r="C48" s="515"/>
      <c r="D48" s="465"/>
      <c r="E48" s="465"/>
      <c r="F48" s="465"/>
      <c r="G48" s="465"/>
      <c r="H48" s="495"/>
      <c r="I48" s="495"/>
      <c r="J48" s="495"/>
      <c r="K48" s="495"/>
      <c r="L48" s="495"/>
      <c r="M48" s="495"/>
      <c r="N48" s="495"/>
      <c r="O48" s="494"/>
    </row>
    <row r="49" spans="1:15" ht="15" customHeight="1">
      <c r="A49" s="514" t="s">
        <v>573</v>
      </c>
      <c r="B49" s="493"/>
      <c r="C49" s="515"/>
      <c r="D49" s="465"/>
      <c r="E49" s="465"/>
      <c r="F49" s="465"/>
      <c r="G49" s="465"/>
      <c r="H49" s="495"/>
      <c r="I49" s="495"/>
      <c r="J49" s="495"/>
      <c r="K49" s="495"/>
      <c r="L49" s="495"/>
      <c r="M49" s="495"/>
      <c r="N49" s="495"/>
      <c r="O49" s="494"/>
    </row>
    <row r="50" spans="1:15" ht="15" customHeight="1">
      <c r="A50" s="516"/>
      <c r="B50" s="495"/>
      <c r="C50" s="465"/>
      <c r="D50" s="465"/>
      <c r="E50" s="465"/>
      <c r="F50" s="465"/>
      <c r="G50" s="465"/>
      <c r="H50" s="495"/>
      <c r="I50" s="495"/>
      <c r="J50" s="495"/>
      <c r="K50" s="495"/>
      <c r="L50" s="495"/>
      <c r="M50" s="495"/>
      <c r="N50" s="495"/>
      <c r="O50" s="494"/>
    </row>
  </sheetData>
  <mergeCells count="4">
    <mergeCell ref="A1:O1"/>
    <mergeCell ref="A2:O2"/>
    <mergeCell ref="A3:O3"/>
    <mergeCell ref="A4:O4"/>
  </mergeCells>
  <hyperlinks>
    <hyperlink ref="P1" location="ÍNDICE!A1" display="ÍNDICE"/>
  </hyperlink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O59"/>
  <sheetViews>
    <sheetView zoomScale="85" zoomScaleNormal="85" workbookViewId="0">
      <selection sqref="A1:Q1"/>
    </sheetView>
  </sheetViews>
  <sheetFormatPr baseColWidth="10" defaultColWidth="9.140625" defaultRowHeight="12.75"/>
  <cols>
    <col min="1" max="1" width="61" style="305" customWidth="1"/>
    <col min="2" max="13" width="15.7109375" style="304" customWidth="1"/>
    <col min="14" max="14" width="15.140625" style="304" customWidth="1"/>
    <col min="15" max="256" width="9.140625" style="304"/>
    <col min="257" max="257" width="61" style="304" customWidth="1"/>
    <col min="258" max="269" width="15.7109375" style="304" customWidth="1"/>
    <col min="270" max="270" width="15.140625" style="304" customWidth="1"/>
    <col min="271" max="512" width="9.140625" style="304"/>
    <col min="513" max="513" width="61" style="304" customWidth="1"/>
    <col min="514" max="525" width="15.7109375" style="304" customWidth="1"/>
    <col min="526" max="526" width="15.140625" style="304" customWidth="1"/>
    <col min="527" max="768" width="9.140625" style="304"/>
    <col min="769" max="769" width="61" style="304" customWidth="1"/>
    <col min="770" max="781" width="15.7109375" style="304" customWidth="1"/>
    <col min="782" max="782" width="15.140625" style="304" customWidth="1"/>
    <col min="783" max="1024" width="9.140625" style="304"/>
    <col min="1025" max="1025" width="61" style="304" customWidth="1"/>
    <col min="1026" max="1037" width="15.7109375" style="304" customWidth="1"/>
    <col min="1038" max="1038" width="15.140625" style="304" customWidth="1"/>
    <col min="1039" max="1280" width="9.140625" style="304"/>
    <col min="1281" max="1281" width="61" style="304" customWidth="1"/>
    <col min="1282" max="1293" width="15.7109375" style="304" customWidth="1"/>
    <col min="1294" max="1294" width="15.140625" style="304" customWidth="1"/>
    <col min="1295" max="1536" width="9.140625" style="304"/>
    <col min="1537" max="1537" width="61" style="304" customWidth="1"/>
    <col min="1538" max="1549" width="15.7109375" style="304" customWidth="1"/>
    <col min="1550" max="1550" width="15.140625" style="304" customWidth="1"/>
    <col min="1551" max="1792" width="9.140625" style="304"/>
    <col min="1793" max="1793" width="61" style="304" customWidth="1"/>
    <col min="1794" max="1805" width="15.7109375" style="304" customWidth="1"/>
    <col min="1806" max="1806" width="15.140625" style="304" customWidth="1"/>
    <col min="1807" max="2048" width="9.140625" style="304"/>
    <col min="2049" max="2049" width="61" style="304" customWidth="1"/>
    <col min="2050" max="2061" width="15.7109375" style="304" customWidth="1"/>
    <col min="2062" max="2062" width="15.140625" style="304" customWidth="1"/>
    <col min="2063" max="2304" width="9.140625" style="304"/>
    <col min="2305" max="2305" width="61" style="304" customWidth="1"/>
    <col min="2306" max="2317" width="15.7109375" style="304" customWidth="1"/>
    <col min="2318" max="2318" width="15.140625" style="304" customWidth="1"/>
    <col min="2319" max="2560" width="9.140625" style="304"/>
    <col min="2561" max="2561" width="61" style="304" customWidth="1"/>
    <col min="2562" max="2573" width="15.7109375" style="304" customWidth="1"/>
    <col min="2574" max="2574" width="15.140625" style="304" customWidth="1"/>
    <col min="2575" max="2816" width="9.140625" style="304"/>
    <col min="2817" max="2817" width="61" style="304" customWidth="1"/>
    <col min="2818" max="2829" width="15.7109375" style="304" customWidth="1"/>
    <col min="2830" max="2830" width="15.140625" style="304" customWidth="1"/>
    <col min="2831" max="3072" width="9.140625" style="304"/>
    <col min="3073" max="3073" width="61" style="304" customWidth="1"/>
    <col min="3074" max="3085" width="15.7109375" style="304" customWidth="1"/>
    <col min="3086" max="3086" width="15.140625" style="304" customWidth="1"/>
    <col min="3087" max="3328" width="9.140625" style="304"/>
    <col min="3329" max="3329" width="61" style="304" customWidth="1"/>
    <col min="3330" max="3341" width="15.7109375" style="304" customWidth="1"/>
    <col min="3342" max="3342" width="15.140625" style="304" customWidth="1"/>
    <col min="3343" max="3584" width="9.140625" style="304"/>
    <col min="3585" max="3585" width="61" style="304" customWidth="1"/>
    <col min="3586" max="3597" width="15.7109375" style="304" customWidth="1"/>
    <col min="3598" max="3598" width="15.140625" style="304" customWidth="1"/>
    <col min="3599" max="3840" width="9.140625" style="304"/>
    <col min="3841" max="3841" width="61" style="304" customWidth="1"/>
    <col min="3842" max="3853" width="15.7109375" style="304" customWidth="1"/>
    <col min="3854" max="3854" width="15.140625" style="304" customWidth="1"/>
    <col min="3855" max="4096" width="9.140625" style="304"/>
    <col min="4097" max="4097" width="61" style="304" customWidth="1"/>
    <col min="4098" max="4109" width="15.7109375" style="304" customWidth="1"/>
    <col min="4110" max="4110" width="15.140625" style="304" customWidth="1"/>
    <col min="4111" max="4352" width="9.140625" style="304"/>
    <col min="4353" max="4353" width="61" style="304" customWidth="1"/>
    <col min="4354" max="4365" width="15.7109375" style="304" customWidth="1"/>
    <col min="4366" max="4366" width="15.140625" style="304" customWidth="1"/>
    <col min="4367" max="4608" width="9.140625" style="304"/>
    <col min="4609" max="4609" width="61" style="304" customWidth="1"/>
    <col min="4610" max="4621" width="15.7109375" style="304" customWidth="1"/>
    <col min="4622" max="4622" width="15.140625" style="304" customWidth="1"/>
    <col min="4623" max="4864" width="9.140625" style="304"/>
    <col min="4865" max="4865" width="61" style="304" customWidth="1"/>
    <col min="4866" max="4877" width="15.7109375" style="304" customWidth="1"/>
    <col min="4878" max="4878" width="15.140625" style="304" customWidth="1"/>
    <col min="4879" max="5120" width="9.140625" style="304"/>
    <col min="5121" max="5121" width="61" style="304" customWidth="1"/>
    <col min="5122" max="5133" width="15.7109375" style="304" customWidth="1"/>
    <col min="5134" max="5134" width="15.140625" style="304" customWidth="1"/>
    <col min="5135" max="5376" width="9.140625" style="304"/>
    <col min="5377" max="5377" width="61" style="304" customWidth="1"/>
    <col min="5378" max="5389" width="15.7109375" style="304" customWidth="1"/>
    <col min="5390" max="5390" width="15.140625" style="304" customWidth="1"/>
    <col min="5391" max="5632" width="9.140625" style="304"/>
    <col min="5633" max="5633" width="61" style="304" customWidth="1"/>
    <col min="5634" max="5645" width="15.7109375" style="304" customWidth="1"/>
    <col min="5646" max="5646" width="15.140625" style="304" customWidth="1"/>
    <col min="5647" max="5888" width="9.140625" style="304"/>
    <col min="5889" max="5889" width="61" style="304" customWidth="1"/>
    <col min="5890" max="5901" width="15.7109375" style="304" customWidth="1"/>
    <col min="5902" max="5902" width="15.140625" style="304" customWidth="1"/>
    <col min="5903" max="6144" width="9.140625" style="304"/>
    <col min="6145" max="6145" width="61" style="304" customWidth="1"/>
    <col min="6146" max="6157" width="15.7109375" style="304" customWidth="1"/>
    <col min="6158" max="6158" width="15.140625" style="304" customWidth="1"/>
    <col min="6159" max="6400" width="9.140625" style="304"/>
    <col min="6401" max="6401" width="61" style="304" customWidth="1"/>
    <col min="6402" max="6413" width="15.7109375" style="304" customWidth="1"/>
    <col min="6414" max="6414" width="15.140625" style="304" customWidth="1"/>
    <col min="6415" max="6656" width="9.140625" style="304"/>
    <col min="6657" max="6657" width="61" style="304" customWidth="1"/>
    <col min="6658" max="6669" width="15.7109375" style="304" customWidth="1"/>
    <col min="6670" max="6670" width="15.140625" style="304" customWidth="1"/>
    <col min="6671" max="6912" width="9.140625" style="304"/>
    <col min="6913" max="6913" width="61" style="304" customWidth="1"/>
    <col min="6914" max="6925" width="15.7109375" style="304" customWidth="1"/>
    <col min="6926" max="6926" width="15.140625" style="304" customWidth="1"/>
    <col min="6927" max="7168" width="9.140625" style="304"/>
    <col min="7169" max="7169" width="61" style="304" customWidth="1"/>
    <col min="7170" max="7181" width="15.7109375" style="304" customWidth="1"/>
    <col min="7182" max="7182" width="15.140625" style="304" customWidth="1"/>
    <col min="7183" max="7424" width="9.140625" style="304"/>
    <col min="7425" max="7425" width="61" style="304" customWidth="1"/>
    <col min="7426" max="7437" width="15.7109375" style="304" customWidth="1"/>
    <col min="7438" max="7438" width="15.140625" style="304" customWidth="1"/>
    <col min="7439" max="7680" width="9.140625" style="304"/>
    <col min="7681" max="7681" width="61" style="304" customWidth="1"/>
    <col min="7682" max="7693" width="15.7109375" style="304" customWidth="1"/>
    <col min="7694" max="7694" width="15.140625" style="304" customWidth="1"/>
    <col min="7695" max="7936" width="9.140625" style="304"/>
    <col min="7937" max="7937" width="61" style="304" customWidth="1"/>
    <col min="7938" max="7949" width="15.7109375" style="304" customWidth="1"/>
    <col min="7950" max="7950" width="15.140625" style="304" customWidth="1"/>
    <col min="7951" max="8192" width="9.140625" style="304"/>
    <col min="8193" max="8193" width="61" style="304" customWidth="1"/>
    <col min="8194" max="8205" width="15.7109375" style="304" customWidth="1"/>
    <col min="8206" max="8206" width="15.140625" style="304" customWidth="1"/>
    <col min="8207" max="8448" width="9.140625" style="304"/>
    <col min="8449" max="8449" width="61" style="304" customWidth="1"/>
    <col min="8450" max="8461" width="15.7109375" style="304" customWidth="1"/>
    <col min="8462" max="8462" width="15.140625" style="304" customWidth="1"/>
    <col min="8463" max="8704" width="9.140625" style="304"/>
    <col min="8705" max="8705" width="61" style="304" customWidth="1"/>
    <col min="8706" max="8717" width="15.7109375" style="304" customWidth="1"/>
    <col min="8718" max="8718" width="15.140625" style="304" customWidth="1"/>
    <col min="8719" max="8960" width="9.140625" style="304"/>
    <col min="8961" max="8961" width="61" style="304" customWidth="1"/>
    <col min="8962" max="8973" width="15.7109375" style="304" customWidth="1"/>
    <col min="8974" max="8974" width="15.140625" style="304" customWidth="1"/>
    <col min="8975" max="9216" width="9.140625" style="304"/>
    <col min="9217" max="9217" width="61" style="304" customWidth="1"/>
    <col min="9218" max="9229" width="15.7109375" style="304" customWidth="1"/>
    <col min="9230" max="9230" width="15.140625" style="304" customWidth="1"/>
    <col min="9231" max="9472" width="9.140625" style="304"/>
    <col min="9473" max="9473" width="61" style="304" customWidth="1"/>
    <col min="9474" max="9485" width="15.7109375" style="304" customWidth="1"/>
    <col min="9486" max="9486" width="15.140625" style="304" customWidth="1"/>
    <col min="9487" max="9728" width="9.140625" style="304"/>
    <col min="9729" max="9729" width="61" style="304" customWidth="1"/>
    <col min="9730" max="9741" width="15.7109375" style="304" customWidth="1"/>
    <col min="9742" max="9742" width="15.140625" style="304" customWidth="1"/>
    <col min="9743" max="9984" width="9.140625" style="304"/>
    <col min="9985" max="9985" width="61" style="304" customWidth="1"/>
    <col min="9986" max="9997" width="15.7109375" style="304" customWidth="1"/>
    <col min="9998" max="9998" width="15.140625" style="304" customWidth="1"/>
    <col min="9999" max="10240" width="9.140625" style="304"/>
    <col min="10241" max="10241" width="61" style="304" customWidth="1"/>
    <col min="10242" max="10253" width="15.7109375" style="304" customWidth="1"/>
    <col min="10254" max="10254" width="15.140625" style="304" customWidth="1"/>
    <col min="10255" max="10496" width="9.140625" style="304"/>
    <col min="10497" max="10497" width="61" style="304" customWidth="1"/>
    <col min="10498" max="10509" width="15.7109375" style="304" customWidth="1"/>
    <col min="10510" max="10510" width="15.140625" style="304" customWidth="1"/>
    <col min="10511" max="10752" width="9.140625" style="304"/>
    <col min="10753" max="10753" width="61" style="304" customWidth="1"/>
    <col min="10754" max="10765" width="15.7109375" style="304" customWidth="1"/>
    <col min="10766" max="10766" width="15.140625" style="304" customWidth="1"/>
    <col min="10767" max="11008" width="9.140625" style="304"/>
    <col min="11009" max="11009" width="61" style="304" customWidth="1"/>
    <col min="11010" max="11021" width="15.7109375" style="304" customWidth="1"/>
    <col min="11022" max="11022" width="15.140625" style="304" customWidth="1"/>
    <col min="11023" max="11264" width="9.140625" style="304"/>
    <col min="11265" max="11265" width="61" style="304" customWidth="1"/>
    <col min="11266" max="11277" width="15.7109375" style="304" customWidth="1"/>
    <col min="11278" max="11278" width="15.140625" style="304" customWidth="1"/>
    <col min="11279" max="11520" width="9.140625" style="304"/>
    <col min="11521" max="11521" width="61" style="304" customWidth="1"/>
    <col min="11522" max="11533" width="15.7109375" style="304" customWidth="1"/>
    <col min="11534" max="11534" width="15.140625" style="304" customWidth="1"/>
    <col min="11535" max="11776" width="9.140625" style="304"/>
    <col min="11777" max="11777" width="61" style="304" customWidth="1"/>
    <col min="11778" max="11789" width="15.7109375" style="304" customWidth="1"/>
    <col min="11790" max="11790" width="15.140625" style="304" customWidth="1"/>
    <col min="11791" max="12032" width="9.140625" style="304"/>
    <col min="12033" max="12033" width="61" style="304" customWidth="1"/>
    <col min="12034" max="12045" width="15.7109375" style="304" customWidth="1"/>
    <col min="12046" max="12046" width="15.140625" style="304" customWidth="1"/>
    <col min="12047" max="12288" width="9.140625" style="304"/>
    <col min="12289" max="12289" width="61" style="304" customWidth="1"/>
    <col min="12290" max="12301" width="15.7109375" style="304" customWidth="1"/>
    <col min="12302" max="12302" width="15.140625" style="304" customWidth="1"/>
    <col min="12303" max="12544" width="9.140625" style="304"/>
    <col min="12545" max="12545" width="61" style="304" customWidth="1"/>
    <col min="12546" max="12557" width="15.7109375" style="304" customWidth="1"/>
    <col min="12558" max="12558" width="15.140625" style="304" customWidth="1"/>
    <col min="12559" max="12800" width="9.140625" style="304"/>
    <col min="12801" max="12801" width="61" style="304" customWidth="1"/>
    <col min="12802" max="12813" width="15.7109375" style="304" customWidth="1"/>
    <col min="12814" max="12814" width="15.140625" style="304" customWidth="1"/>
    <col min="12815" max="13056" width="9.140625" style="304"/>
    <col min="13057" max="13057" width="61" style="304" customWidth="1"/>
    <col min="13058" max="13069" width="15.7109375" style="304" customWidth="1"/>
    <col min="13070" max="13070" width="15.140625" style="304" customWidth="1"/>
    <col min="13071" max="13312" width="9.140625" style="304"/>
    <col min="13313" max="13313" width="61" style="304" customWidth="1"/>
    <col min="13314" max="13325" width="15.7109375" style="304" customWidth="1"/>
    <col min="13326" max="13326" width="15.140625" style="304" customWidth="1"/>
    <col min="13327" max="13568" width="9.140625" style="304"/>
    <col min="13569" max="13569" width="61" style="304" customWidth="1"/>
    <col min="13570" max="13581" width="15.7109375" style="304" customWidth="1"/>
    <col min="13582" max="13582" width="15.140625" style="304" customWidth="1"/>
    <col min="13583" max="13824" width="9.140625" style="304"/>
    <col min="13825" max="13825" width="61" style="304" customWidth="1"/>
    <col min="13826" max="13837" width="15.7109375" style="304" customWidth="1"/>
    <col min="13838" max="13838" width="15.140625" style="304" customWidth="1"/>
    <col min="13839" max="14080" width="9.140625" style="304"/>
    <col min="14081" max="14081" width="61" style="304" customWidth="1"/>
    <col min="14082" max="14093" width="15.7109375" style="304" customWidth="1"/>
    <col min="14094" max="14094" width="15.140625" style="304" customWidth="1"/>
    <col min="14095" max="14336" width="9.140625" style="304"/>
    <col min="14337" max="14337" width="61" style="304" customWidth="1"/>
    <col min="14338" max="14349" width="15.7109375" style="304" customWidth="1"/>
    <col min="14350" max="14350" width="15.140625" style="304" customWidth="1"/>
    <col min="14351" max="14592" width="9.140625" style="304"/>
    <col min="14593" max="14593" width="61" style="304" customWidth="1"/>
    <col min="14594" max="14605" width="15.7109375" style="304" customWidth="1"/>
    <col min="14606" max="14606" width="15.140625" style="304" customWidth="1"/>
    <col min="14607" max="14848" width="9.140625" style="304"/>
    <col min="14849" max="14849" width="61" style="304" customWidth="1"/>
    <col min="14850" max="14861" width="15.7109375" style="304" customWidth="1"/>
    <col min="14862" max="14862" width="15.140625" style="304" customWidth="1"/>
    <col min="14863" max="15104" width="9.140625" style="304"/>
    <col min="15105" max="15105" width="61" style="304" customWidth="1"/>
    <col min="15106" max="15117" width="15.7109375" style="304" customWidth="1"/>
    <col min="15118" max="15118" width="15.140625" style="304" customWidth="1"/>
    <col min="15119" max="15360" width="9.140625" style="304"/>
    <col min="15361" max="15361" width="61" style="304" customWidth="1"/>
    <col min="15362" max="15373" width="15.7109375" style="304" customWidth="1"/>
    <col min="15374" max="15374" width="15.140625" style="304" customWidth="1"/>
    <col min="15375" max="15616" width="9.140625" style="304"/>
    <col min="15617" max="15617" width="61" style="304" customWidth="1"/>
    <col min="15618" max="15629" width="15.7109375" style="304" customWidth="1"/>
    <col min="15630" max="15630" width="15.140625" style="304" customWidth="1"/>
    <col min="15631" max="15872" width="9.140625" style="304"/>
    <col min="15873" max="15873" width="61" style="304" customWidth="1"/>
    <col min="15874" max="15885" width="15.7109375" style="304" customWidth="1"/>
    <col min="15886" max="15886" width="15.140625" style="304" customWidth="1"/>
    <col min="15887" max="16128" width="9.140625" style="304"/>
    <col min="16129" max="16129" width="61" style="304" customWidth="1"/>
    <col min="16130" max="16141" width="15.7109375" style="304" customWidth="1"/>
    <col min="16142" max="16142" width="15.140625" style="304" customWidth="1"/>
    <col min="16143" max="16384" width="9.140625" style="304"/>
  </cols>
  <sheetData>
    <row r="1" spans="1:15" s="280" customFormat="1" ht="30" customHeight="1">
      <c r="A1" s="704" t="s">
        <v>52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704"/>
      <c r="N1" s="704"/>
      <c r="O1" s="604" t="s">
        <v>1158</v>
      </c>
    </row>
    <row r="2" spans="1:15" s="280" customFormat="1" ht="15" customHeight="1">
      <c r="A2" s="705" t="s">
        <v>574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</row>
    <row r="3" spans="1:15" s="280" customFormat="1" ht="15" customHeight="1">
      <c r="A3" s="705" t="s">
        <v>1157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</row>
    <row r="4" spans="1:15" s="280" customFormat="1" ht="30" customHeight="1">
      <c r="A4" s="706" t="s">
        <v>51</v>
      </c>
      <c r="B4" s="706"/>
      <c r="C4" s="706"/>
      <c r="D4" s="706"/>
      <c r="E4" s="706"/>
      <c r="F4" s="706"/>
      <c r="G4" s="706"/>
      <c r="H4" s="706"/>
      <c r="I4" s="706"/>
      <c r="J4" s="706"/>
      <c r="K4" s="706"/>
      <c r="L4" s="706"/>
      <c r="M4" s="706"/>
      <c r="N4" s="706"/>
    </row>
    <row r="5" spans="1:15" ht="15" customHeight="1">
      <c r="A5" s="306"/>
      <c r="B5" s="279"/>
      <c r="C5" s="279"/>
      <c r="D5" s="279"/>
      <c r="E5" s="279"/>
      <c r="F5" s="279"/>
      <c r="G5" s="279"/>
      <c r="H5" s="279"/>
      <c r="I5" s="279"/>
      <c r="J5" s="279"/>
      <c r="K5" s="279"/>
      <c r="L5" s="279"/>
      <c r="M5" s="279"/>
      <c r="N5" s="279"/>
    </row>
    <row r="6" spans="1:15" ht="30" customHeight="1">
      <c r="A6" s="517" t="s">
        <v>502</v>
      </c>
      <c r="B6" s="518" t="s">
        <v>53</v>
      </c>
      <c r="C6" s="518" t="s">
        <v>54</v>
      </c>
      <c r="D6" s="518" t="s">
        <v>55</v>
      </c>
      <c r="E6" s="518" t="s">
        <v>56</v>
      </c>
      <c r="F6" s="518" t="s">
        <v>57</v>
      </c>
      <c r="G6" s="518" t="s">
        <v>58</v>
      </c>
      <c r="H6" s="518" t="s">
        <v>59</v>
      </c>
      <c r="I6" s="518" t="s">
        <v>60</v>
      </c>
      <c r="J6" s="518" t="s">
        <v>61</v>
      </c>
      <c r="K6" s="518" t="s">
        <v>62</v>
      </c>
      <c r="L6" s="518" t="s">
        <v>63</v>
      </c>
      <c r="M6" s="518" t="s">
        <v>65</v>
      </c>
      <c r="N6" s="519" t="s">
        <v>475</v>
      </c>
    </row>
    <row r="7" spans="1:15" ht="15" customHeight="1">
      <c r="A7" s="520" t="s">
        <v>575</v>
      </c>
      <c r="B7" s="521">
        <v>7336625.6744999997</v>
      </c>
      <c r="C7" s="521">
        <v>10468892.980489999</v>
      </c>
      <c r="D7" s="521">
        <v>4049450.6660599997</v>
      </c>
      <c r="E7" s="521">
        <v>16291560.92306</v>
      </c>
      <c r="F7" s="521">
        <v>8588771.3680799995</v>
      </c>
      <c r="G7" s="521">
        <v>4530939.5359300002</v>
      </c>
      <c r="H7" s="521">
        <v>3836620.4424899998</v>
      </c>
      <c r="I7" s="521">
        <v>0</v>
      </c>
      <c r="J7" s="521">
        <v>95418.956489999997</v>
      </c>
      <c r="K7" s="521">
        <v>2887067.7993999999</v>
      </c>
      <c r="L7" s="521">
        <v>555933.48291000002</v>
      </c>
      <c r="M7" s="521">
        <v>38662.111689999998</v>
      </c>
      <c r="N7" s="521">
        <v>58679943.941100001</v>
      </c>
    </row>
    <row r="8" spans="1:15" ht="15" customHeight="1">
      <c r="A8" s="31" t="s">
        <v>576</v>
      </c>
      <c r="B8" s="465">
        <v>5349819.5832500001</v>
      </c>
      <c r="C8" s="465">
        <v>9259044.41072</v>
      </c>
      <c r="D8" s="465">
        <v>2323360.9049899997</v>
      </c>
      <c r="E8" s="465">
        <v>10180053.17427</v>
      </c>
      <c r="F8" s="465">
        <v>6304189.1958900001</v>
      </c>
      <c r="G8" s="465">
        <v>3009841.56269</v>
      </c>
      <c r="H8" s="465">
        <v>2980000.4082300002</v>
      </c>
      <c r="I8" s="465">
        <v>0</v>
      </c>
      <c r="J8" s="465">
        <v>72444.293340000004</v>
      </c>
      <c r="K8" s="465">
        <v>2315744.18175</v>
      </c>
      <c r="L8" s="465">
        <v>430630.72568000003</v>
      </c>
      <c r="M8" s="465">
        <v>22784.308920000003</v>
      </c>
      <c r="N8" s="465">
        <v>42247912.749729998</v>
      </c>
    </row>
    <row r="9" spans="1:15" ht="15" customHeight="1">
      <c r="A9" s="31" t="s">
        <v>577</v>
      </c>
      <c r="B9" s="465">
        <v>3212043.78027</v>
      </c>
      <c r="C9" s="465">
        <v>5419030.1909099994</v>
      </c>
      <c r="D9" s="465">
        <v>1428249.98275</v>
      </c>
      <c r="E9" s="465">
        <v>3581197.2925900002</v>
      </c>
      <c r="F9" s="465">
        <v>4122478.6495100004</v>
      </c>
      <c r="G9" s="465">
        <v>1436206.9573900001</v>
      </c>
      <c r="H9" s="465">
        <v>1467814.0074200002</v>
      </c>
      <c r="I9" s="465">
        <v>0</v>
      </c>
      <c r="J9" s="465">
        <v>0</v>
      </c>
      <c r="K9" s="465">
        <v>1205694.01349</v>
      </c>
      <c r="L9" s="465">
        <v>35247.596469999997</v>
      </c>
      <c r="M9" s="465">
        <v>0</v>
      </c>
      <c r="N9" s="465">
        <v>21907962.470799997</v>
      </c>
    </row>
    <row r="10" spans="1:15" ht="15" customHeight="1">
      <c r="A10" s="31" t="s">
        <v>578</v>
      </c>
      <c r="B10" s="465">
        <v>2137775.8029800002</v>
      </c>
      <c r="C10" s="465">
        <v>3840014.2198100002</v>
      </c>
      <c r="D10" s="465">
        <v>895110.92223999999</v>
      </c>
      <c r="E10" s="465">
        <v>6598855.8816800006</v>
      </c>
      <c r="F10" s="465">
        <v>2181710.5463800002</v>
      </c>
      <c r="G10" s="465">
        <v>1573634.6052999999</v>
      </c>
      <c r="H10" s="465">
        <v>1512186.40081</v>
      </c>
      <c r="I10" s="465">
        <v>0</v>
      </c>
      <c r="J10" s="465">
        <v>72444.293340000004</v>
      </c>
      <c r="K10" s="465">
        <v>1110050.1682599999</v>
      </c>
      <c r="L10" s="465">
        <v>395383.12920999998</v>
      </c>
      <c r="M10" s="465">
        <v>22784.308920000003</v>
      </c>
      <c r="N10" s="465">
        <v>20339950.278930001</v>
      </c>
    </row>
    <row r="11" spans="1:15" ht="15" customHeight="1">
      <c r="A11" s="31" t="s">
        <v>579</v>
      </c>
      <c r="B11" s="465">
        <v>1986806.0912500001</v>
      </c>
      <c r="C11" s="465">
        <v>1209848.5697699999</v>
      </c>
      <c r="D11" s="465">
        <v>1726089.76107</v>
      </c>
      <c r="E11" s="465">
        <v>6111507.7487899996</v>
      </c>
      <c r="F11" s="465">
        <v>2284582.1721899998</v>
      </c>
      <c r="G11" s="465">
        <v>1521097.97324</v>
      </c>
      <c r="H11" s="465">
        <v>856620.03425999999</v>
      </c>
      <c r="I11" s="465">
        <v>0</v>
      </c>
      <c r="J11" s="465">
        <v>22974.66315</v>
      </c>
      <c r="K11" s="465">
        <v>571323.61765000003</v>
      </c>
      <c r="L11" s="465">
        <v>125302.75723</v>
      </c>
      <c r="M11" s="465">
        <v>15877.80277</v>
      </c>
      <c r="N11" s="465">
        <v>16432031.191369997</v>
      </c>
    </row>
    <row r="12" spans="1:15" ht="15" customHeight="1">
      <c r="A12" s="31" t="s">
        <v>577</v>
      </c>
      <c r="B12" s="465">
        <v>1001266.08656</v>
      </c>
      <c r="C12" s="465">
        <v>505987.69873</v>
      </c>
      <c r="D12" s="465">
        <v>272729.92514999997</v>
      </c>
      <c r="E12" s="465">
        <v>1091155.50667</v>
      </c>
      <c r="F12" s="465">
        <v>335202.50475000002</v>
      </c>
      <c r="G12" s="465">
        <v>513574.25522000005</v>
      </c>
      <c r="H12" s="465">
        <v>221570.68635</v>
      </c>
      <c r="I12" s="465">
        <v>0</v>
      </c>
      <c r="J12" s="465">
        <v>0</v>
      </c>
      <c r="K12" s="465">
        <v>106915.51383</v>
      </c>
      <c r="L12" s="465">
        <v>38813.321920000002</v>
      </c>
      <c r="M12" s="465">
        <v>9006.4794299999994</v>
      </c>
      <c r="N12" s="465">
        <v>4096221.9786100001</v>
      </c>
    </row>
    <row r="13" spans="1:15" ht="15" customHeight="1">
      <c r="A13" s="31" t="s">
        <v>578</v>
      </c>
      <c r="B13" s="465">
        <v>985540.00469000009</v>
      </c>
      <c r="C13" s="465">
        <v>703860.87104</v>
      </c>
      <c r="D13" s="465">
        <v>1453359.83592</v>
      </c>
      <c r="E13" s="465">
        <v>5020352.2421199996</v>
      </c>
      <c r="F13" s="465">
        <v>1949379.66744</v>
      </c>
      <c r="G13" s="465">
        <v>1007523.71802</v>
      </c>
      <c r="H13" s="465">
        <v>635049.34791000001</v>
      </c>
      <c r="I13" s="465">
        <v>0</v>
      </c>
      <c r="J13" s="465">
        <v>22974.66315</v>
      </c>
      <c r="K13" s="465">
        <v>464408.10382000002</v>
      </c>
      <c r="L13" s="465">
        <v>86489.435310000001</v>
      </c>
      <c r="M13" s="465">
        <v>6871.3233399999999</v>
      </c>
      <c r="N13" s="465">
        <v>12335809.21276</v>
      </c>
    </row>
    <row r="14" spans="1:15" ht="15" customHeight="1">
      <c r="A14" s="520" t="s">
        <v>580</v>
      </c>
      <c r="B14" s="521">
        <v>4270828.00526</v>
      </c>
      <c r="C14" s="521">
        <v>3487330.33219</v>
      </c>
      <c r="D14" s="521">
        <v>2775374.0207399996</v>
      </c>
      <c r="E14" s="521">
        <v>3672162.0789600001</v>
      </c>
      <c r="F14" s="521">
        <v>2588346.2801599996</v>
      </c>
      <c r="G14" s="521">
        <v>3240461.7405500002</v>
      </c>
      <c r="H14" s="521">
        <v>1799541.4437500001</v>
      </c>
      <c r="I14" s="521">
        <v>1919.30026</v>
      </c>
      <c r="J14" s="521">
        <v>31692.36994</v>
      </c>
      <c r="K14" s="521">
        <v>1135149.7940499999</v>
      </c>
      <c r="L14" s="521">
        <v>644268.09144000011</v>
      </c>
      <c r="M14" s="521">
        <v>159229.60106000002</v>
      </c>
      <c r="N14" s="521">
        <v>23806303.058360003</v>
      </c>
    </row>
    <row r="15" spans="1:15" ht="15" customHeight="1">
      <c r="A15" s="31" t="s">
        <v>576</v>
      </c>
      <c r="B15" s="465">
        <v>2801551.13595</v>
      </c>
      <c r="C15" s="465">
        <v>2995209.20915</v>
      </c>
      <c r="D15" s="465">
        <v>1880806.0175099999</v>
      </c>
      <c r="E15" s="465">
        <v>2330697.67607</v>
      </c>
      <c r="F15" s="465">
        <v>2049868.7378099998</v>
      </c>
      <c r="G15" s="465">
        <v>2625768.6247399999</v>
      </c>
      <c r="H15" s="465">
        <v>1376039.4797499999</v>
      </c>
      <c r="I15" s="465">
        <v>860.32501999999999</v>
      </c>
      <c r="J15" s="465">
        <v>20864.559089999999</v>
      </c>
      <c r="K15" s="465">
        <v>877033.17753999995</v>
      </c>
      <c r="L15" s="465">
        <v>505751.95842000004</v>
      </c>
      <c r="M15" s="465">
        <v>117639.32338</v>
      </c>
      <c r="N15" s="465">
        <v>17582090.224430002</v>
      </c>
    </row>
    <row r="16" spans="1:15" ht="15" customHeight="1">
      <c r="A16" s="31" t="s">
        <v>577</v>
      </c>
      <c r="B16" s="465">
        <v>2220547.8821</v>
      </c>
      <c r="C16" s="465">
        <v>2312040.4994699997</v>
      </c>
      <c r="D16" s="465">
        <v>1361926.8056600001</v>
      </c>
      <c r="E16" s="465">
        <v>966450.27903999994</v>
      </c>
      <c r="F16" s="465">
        <v>1539672.9107000001</v>
      </c>
      <c r="G16" s="465">
        <v>1877499.2814500001</v>
      </c>
      <c r="H16" s="465">
        <v>987756.5919</v>
      </c>
      <c r="I16" s="465">
        <v>654.23001999999997</v>
      </c>
      <c r="J16" s="465">
        <v>17722.171739999998</v>
      </c>
      <c r="K16" s="465">
        <v>701519.24849000003</v>
      </c>
      <c r="L16" s="465">
        <v>144775.94662999999</v>
      </c>
      <c r="M16" s="465">
        <v>63593.23876</v>
      </c>
      <c r="N16" s="465">
        <v>12194159.085959999</v>
      </c>
    </row>
    <row r="17" spans="1:14" ht="15" customHeight="1">
      <c r="A17" s="31" t="s">
        <v>578</v>
      </c>
      <c r="B17" s="465">
        <v>581003.25384999998</v>
      </c>
      <c r="C17" s="465">
        <v>683168.70967999997</v>
      </c>
      <c r="D17" s="465">
        <v>518879.21185000002</v>
      </c>
      <c r="E17" s="465">
        <v>1364247.3970299999</v>
      </c>
      <c r="F17" s="465">
        <v>510195.82711000001</v>
      </c>
      <c r="G17" s="465">
        <v>748269.34328999999</v>
      </c>
      <c r="H17" s="465">
        <v>388282.88785</v>
      </c>
      <c r="I17" s="465">
        <v>206.095</v>
      </c>
      <c r="J17" s="465">
        <v>3142.38735</v>
      </c>
      <c r="K17" s="465">
        <v>175513.92905000001</v>
      </c>
      <c r="L17" s="465">
        <v>360976.01179000002</v>
      </c>
      <c r="M17" s="465">
        <v>54046.084619999994</v>
      </c>
      <c r="N17" s="465">
        <v>5387931.1384699997</v>
      </c>
    </row>
    <row r="18" spans="1:14" ht="15" customHeight="1">
      <c r="A18" s="31" t="s">
        <v>579</v>
      </c>
      <c r="B18" s="465">
        <v>1469276.86931</v>
      </c>
      <c r="C18" s="465">
        <v>492121.12304000003</v>
      </c>
      <c r="D18" s="465">
        <v>894568.00323000003</v>
      </c>
      <c r="E18" s="465">
        <v>1341464.40289</v>
      </c>
      <c r="F18" s="465">
        <v>538477.54235</v>
      </c>
      <c r="G18" s="465">
        <v>614693.11580999999</v>
      </c>
      <c r="H18" s="465">
        <v>423501.96399999998</v>
      </c>
      <c r="I18" s="465">
        <v>1058.97524</v>
      </c>
      <c r="J18" s="465">
        <v>10827.81085</v>
      </c>
      <c r="K18" s="465">
        <v>258116.61650999999</v>
      </c>
      <c r="L18" s="465">
        <v>138516.13302000001</v>
      </c>
      <c r="M18" s="465">
        <v>41590.277679999999</v>
      </c>
      <c r="N18" s="465">
        <v>6224212.8339299988</v>
      </c>
    </row>
    <row r="19" spans="1:14" ht="15" customHeight="1">
      <c r="A19" s="31" t="s">
        <v>577</v>
      </c>
      <c r="B19" s="465">
        <v>850256.94946000003</v>
      </c>
      <c r="C19" s="465">
        <v>298991.71189999999</v>
      </c>
      <c r="D19" s="465">
        <v>545766.40091999993</v>
      </c>
      <c r="E19" s="465">
        <v>648027.01719000004</v>
      </c>
      <c r="F19" s="465">
        <v>222176.90247999999</v>
      </c>
      <c r="G19" s="465">
        <v>219087.43190999998</v>
      </c>
      <c r="H19" s="465">
        <v>296912.33562000003</v>
      </c>
      <c r="I19" s="465">
        <v>803.93724999999995</v>
      </c>
      <c r="J19" s="465">
        <v>1714.944</v>
      </c>
      <c r="K19" s="465">
        <v>178825.9186</v>
      </c>
      <c r="L19" s="465">
        <v>91923.924430000014</v>
      </c>
      <c r="M19" s="465">
        <v>16658.438539999999</v>
      </c>
      <c r="N19" s="465">
        <v>3371145.9123000004</v>
      </c>
    </row>
    <row r="20" spans="1:14" ht="15" customHeight="1">
      <c r="A20" s="31" t="s">
        <v>578</v>
      </c>
      <c r="B20" s="465">
        <v>619019.91985000006</v>
      </c>
      <c r="C20" s="465">
        <v>193129.41113999998</v>
      </c>
      <c r="D20" s="465">
        <v>348801.60230999999</v>
      </c>
      <c r="E20" s="465">
        <v>693437.3857000001</v>
      </c>
      <c r="F20" s="465">
        <v>316300.63987000001</v>
      </c>
      <c r="G20" s="465">
        <v>395605.6839</v>
      </c>
      <c r="H20" s="465">
        <v>126589.62837999999</v>
      </c>
      <c r="I20" s="465">
        <v>255.03798999999998</v>
      </c>
      <c r="J20" s="465">
        <v>9112.8668500000003</v>
      </c>
      <c r="K20" s="465">
        <v>79290.697910000003</v>
      </c>
      <c r="L20" s="465">
        <v>46592.208590000002</v>
      </c>
      <c r="M20" s="465">
        <v>24931.83914</v>
      </c>
      <c r="N20" s="465">
        <v>2853066.9216300002</v>
      </c>
    </row>
    <row r="21" spans="1:14" ht="15" customHeight="1">
      <c r="A21" s="520" t="s">
        <v>581</v>
      </c>
      <c r="B21" s="521">
        <v>1460281.4053800001</v>
      </c>
      <c r="C21" s="521">
        <v>7039353.1181699997</v>
      </c>
      <c r="D21" s="521">
        <v>4520511.2730900003</v>
      </c>
      <c r="E21" s="521">
        <v>1963995.5766199999</v>
      </c>
      <c r="F21" s="521">
        <v>1506195.277</v>
      </c>
      <c r="G21" s="521">
        <v>1785732.74593</v>
      </c>
      <c r="H21" s="521">
        <v>2190277.3468599999</v>
      </c>
      <c r="I21" s="521">
        <v>13833757.333549999</v>
      </c>
      <c r="J21" s="521">
        <v>297.32934999999998</v>
      </c>
      <c r="K21" s="521">
        <v>9221625.4323799983</v>
      </c>
      <c r="L21" s="521">
        <v>1950640.1638399998</v>
      </c>
      <c r="M21" s="521">
        <v>8189555.2069399999</v>
      </c>
      <c r="N21" s="521">
        <v>53662222.209110007</v>
      </c>
    </row>
    <row r="22" spans="1:14" ht="15" customHeight="1">
      <c r="A22" s="31" t="s">
        <v>576</v>
      </c>
      <c r="B22" s="465">
        <v>472093.75588000001</v>
      </c>
      <c r="C22" s="465">
        <v>4297273.4447799996</v>
      </c>
      <c r="D22" s="465">
        <v>2463938.7165999999</v>
      </c>
      <c r="E22" s="465">
        <v>1144004.46013</v>
      </c>
      <c r="F22" s="465">
        <v>384974.53365</v>
      </c>
      <c r="G22" s="465">
        <v>547211.71454999992</v>
      </c>
      <c r="H22" s="465">
        <v>983177.77245000005</v>
      </c>
      <c r="I22" s="465">
        <v>9527859.9439699985</v>
      </c>
      <c r="J22" s="465">
        <v>0</v>
      </c>
      <c r="K22" s="465">
        <v>5824412.6763699995</v>
      </c>
      <c r="L22" s="465">
        <v>930344.10097999999</v>
      </c>
      <c r="M22" s="465">
        <v>4782143.6919</v>
      </c>
      <c r="N22" s="465">
        <v>31357434.811259996</v>
      </c>
    </row>
    <row r="23" spans="1:14" ht="15" customHeight="1">
      <c r="A23" s="31" t="s">
        <v>577</v>
      </c>
      <c r="B23" s="465">
        <v>437606.59344000003</v>
      </c>
      <c r="C23" s="465">
        <v>3739960.9879299998</v>
      </c>
      <c r="D23" s="465">
        <v>2411385.5366599998</v>
      </c>
      <c r="E23" s="465">
        <v>927063.78720999998</v>
      </c>
      <c r="F23" s="465">
        <v>263097.80365000002</v>
      </c>
      <c r="G23" s="465">
        <v>350517.38077999995</v>
      </c>
      <c r="H23" s="465">
        <v>890958.72011999995</v>
      </c>
      <c r="I23" s="465">
        <v>8957859.7962000016</v>
      </c>
      <c r="J23" s="465">
        <v>0</v>
      </c>
      <c r="K23" s="465">
        <v>5480495.9727299996</v>
      </c>
      <c r="L23" s="465">
        <v>849586.87185</v>
      </c>
      <c r="M23" s="465">
        <v>4391056.7962400001</v>
      </c>
      <c r="N23" s="465">
        <v>28699590.246809997</v>
      </c>
    </row>
    <row r="24" spans="1:14" ht="15" customHeight="1">
      <c r="A24" s="31" t="s">
        <v>578</v>
      </c>
      <c r="B24" s="465">
        <v>34487.16244</v>
      </c>
      <c r="C24" s="465">
        <v>557312.45685000008</v>
      </c>
      <c r="D24" s="465">
        <v>52553.179939999995</v>
      </c>
      <c r="E24" s="465">
        <v>216940.67291999998</v>
      </c>
      <c r="F24" s="465">
        <v>121876.73</v>
      </c>
      <c r="G24" s="465">
        <v>196694.33377</v>
      </c>
      <c r="H24" s="465">
        <v>92219.052329999991</v>
      </c>
      <c r="I24" s="465">
        <v>570000.14776999992</v>
      </c>
      <c r="J24" s="465">
        <v>0</v>
      </c>
      <c r="K24" s="465">
        <v>343916.70363999996</v>
      </c>
      <c r="L24" s="465">
        <v>80757.229129999992</v>
      </c>
      <c r="M24" s="465">
        <v>391086.89566000004</v>
      </c>
      <c r="N24" s="465">
        <v>2657844.5644499995</v>
      </c>
    </row>
    <row r="25" spans="1:14" ht="15" customHeight="1">
      <c r="A25" s="31" t="s">
        <v>579</v>
      </c>
      <c r="B25" s="465">
        <v>988187.64950000006</v>
      </c>
      <c r="C25" s="465">
        <v>2742079.6733899997</v>
      </c>
      <c r="D25" s="465">
        <v>2056572.5564900001</v>
      </c>
      <c r="E25" s="465">
        <v>819991.11649000004</v>
      </c>
      <c r="F25" s="465">
        <v>1121220.7433499999</v>
      </c>
      <c r="G25" s="465">
        <v>1238521.0313800001</v>
      </c>
      <c r="H25" s="465">
        <v>1207099.5744100001</v>
      </c>
      <c r="I25" s="465">
        <v>4305897.3895800002</v>
      </c>
      <c r="J25" s="465">
        <v>297.32934999999998</v>
      </c>
      <c r="K25" s="465">
        <v>3397212.7560100001</v>
      </c>
      <c r="L25" s="465">
        <v>1020296.0628600001</v>
      </c>
      <c r="M25" s="465">
        <v>3407411.51504</v>
      </c>
      <c r="N25" s="465">
        <v>22304787.397850003</v>
      </c>
    </row>
    <row r="26" spans="1:14" ht="15" customHeight="1">
      <c r="A26" s="31" t="s">
        <v>577</v>
      </c>
      <c r="B26" s="465">
        <v>860074.27414999995</v>
      </c>
      <c r="C26" s="465">
        <v>1996668.4565899998</v>
      </c>
      <c r="D26" s="465">
        <v>1870807.8995699999</v>
      </c>
      <c r="E26" s="465">
        <v>473098.7856</v>
      </c>
      <c r="F26" s="465">
        <v>666776.35097999999</v>
      </c>
      <c r="G26" s="465">
        <v>1005836.9632999999</v>
      </c>
      <c r="H26" s="465">
        <v>1008426.38985</v>
      </c>
      <c r="I26" s="465">
        <v>3753870.94789</v>
      </c>
      <c r="J26" s="465">
        <v>0</v>
      </c>
      <c r="K26" s="465">
        <v>2918904.88809</v>
      </c>
      <c r="L26" s="465">
        <v>897382.48629999999</v>
      </c>
      <c r="M26" s="465">
        <v>2572646.4482499999</v>
      </c>
      <c r="N26" s="465">
        <v>18024493.890569996</v>
      </c>
    </row>
    <row r="27" spans="1:14" ht="15" customHeight="1">
      <c r="A27" s="31" t="s">
        <v>578</v>
      </c>
      <c r="B27" s="465">
        <v>128113.37534999999</v>
      </c>
      <c r="C27" s="465">
        <v>745411.21679999994</v>
      </c>
      <c r="D27" s="465">
        <v>185764.65691999998</v>
      </c>
      <c r="E27" s="465">
        <v>346892.33088999998</v>
      </c>
      <c r="F27" s="465">
        <v>454444.39237000002</v>
      </c>
      <c r="G27" s="465">
        <v>232684.06808000003</v>
      </c>
      <c r="H27" s="465">
        <v>198673.18455999999</v>
      </c>
      <c r="I27" s="465">
        <v>552026.44169000001</v>
      </c>
      <c r="J27" s="465">
        <v>297.32934999999998</v>
      </c>
      <c r="K27" s="465">
        <v>478307.86791999999</v>
      </c>
      <c r="L27" s="465">
        <v>122913.57656</v>
      </c>
      <c r="M27" s="465">
        <v>834765.06678999995</v>
      </c>
      <c r="N27" s="465">
        <v>4280293.5072799996</v>
      </c>
    </row>
    <row r="28" spans="1:14" ht="15" customHeight="1">
      <c r="A28" s="520" t="s">
        <v>582</v>
      </c>
      <c r="B28" s="521">
        <v>9534343.4247000013</v>
      </c>
      <c r="C28" s="521">
        <v>8949978.1502400003</v>
      </c>
      <c r="D28" s="521">
        <v>15901337.076649999</v>
      </c>
      <c r="E28" s="521">
        <v>1766650.9725599999</v>
      </c>
      <c r="F28" s="521">
        <v>5014327.0555799995</v>
      </c>
      <c r="G28" s="521">
        <v>3106594.5035999999</v>
      </c>
      <c r="H28" s="521">
        <v>2464148.0962800002</v>
      </c>
      <c r="I28" s="521">
        <v>1334012.5468499998</v>
      </c>
      <c r="J28" s="521">
        <v>0</v>
      </c>
      <c r="K28" s="521">
        <v>2439916.4405799997</v>
      </c>
      <c r="L28" s="521">
        <v>999228.74958000006</v>
      </c>
      <c r="M28" s="521">
        <v>281757.62599000003</v>
      </c>
      <c r="N28" s="521">
        <v>51792294.642610021</v>
      </c>
    </row>
    <row r="29" spans="1:14" ht="15" customHeight="1">
      <c r="A29" s="31" t="s">
        <v>583</v>
      </c>
      <c r="B29" s="465">
        <v>3294412.10249</v>
      </c>
      <c r="C29" s="465">
        <v>2222747.9336599996</v>
      </c>
      <c r="D29" s="465">
        <v>5338183.7838699995</v>
      </c>
      <c r="E29" s="465">
        <v>1181079.69671</v>
      </c>
      <c r="F29" s="465">
        <v>2691856.3828000003</v>
      </c>
      <c r="G29" s="465">
        <v>1038103.7548999999</v>
      </c>
      <c r="H29" s="465">
        <v>1556741.3171099999</v>
      </c>
      <c r="I29" s="465">
        <v>170810.39208000002</v>
      </c>
      <c r="J29" s="465">
        <v>0</v>
      </c>
      <c r="K29" s="465">
        <v>1024096.94082</v>
      </c>
      <c r="L29" s="465">
        <v>772173.45282000001</v>
      </c>
      <c r="M29" s="465">
        <v>111144.98473000001</v>
      </c>
      <c r="N29" s="465">
        <v>19401350.74199</v>
      </c>
    </row>
    <row r="30" spans="1:14" ht="15" customHeight="1">
      <c r="A30" s="31" t="s">
        <v>584</v>
      </c>
      <c r="B30" s="465">
        <v>135096.50618999999</v>
      </c>
      <c r="C30" s="465">
        <v>66110.08051</v>
      </c>
      <c r="D30" s="465">
        <v>131448.89701000002</v>
      </c>
      <c r="E30" s="465">
        <v>30759.1783</v>
      </c>
      <c r="F30" s="465">
        <v>268792.33427999995</v>
      </c>
      <c r="G30" s="465">
        <v>24999.806489999999</v>
      </c>
      <c r="H30" s="465">
        <v>94329.830310000005</v>
      </c>
      <c r="I30" s="465">
        <v>4170.4323800000002</v>
      </c>
      <c r="J30" s="465">
        <v>0</v>
      </c>
      <c r="K30" s="465">
        <v>32157.650170000001</v>
      </c>
      <c r="L30" s="465">
        <v>28625.680510000002</v>
      </c>
      <c r="M30" s="465">
        <v>3602.3753099999999</v>
      </c>
      <c r="N30" s="465">
        <v>820092.77145999996</v>
      </c>
    </row>
    <row r="31" spans="1:14" ht="15" customHeight="1">
      <c r="A31" s="31" t="s">
        <v>585</v>
      </c>
      <c r="B31" s="465">
        <v>682961.05209999997</v>
      </c>
      <c r="C31" s="465">
        <v>738689.28700000001</v>
      </c>
      <c r="D31" s="465">
        <v>984785.18114999996</v>
      </c>
      <c r="E31" s="465">
        <v>194327.98755000002</v>
      </c>
      <c r="F31" s="465">
        <v>158468.89455000003</v>
      </c>
      <c r="G31" s="465">
        <v>184056.16911000002</v>
      </c>
      <c r="H31" s="465">
        <v>453334.79264999996</v>
      </c>
      <c r="I31" s="465">
        <v>87671.973370000007</v>
      </c>
      <c r="J31" s="465">
        <v>0</v>
      </c>
      <c r="K31" s="465">
        <v>416322.51538</v>
      </c>
      <c r="L31" s="465">
        <v>233377.29958000002</v>
      </c>
      <c r="M31" s="465">
        <v>53722.128400000001</v>
      </c>
      <c r="N31" s="465">
        <v>4187717.2808399997</v>
      </c>
    </row>
    <row r="32" spans="1:14" ht="15" customHeight="1">
      <c r="A32" s="31" t="s">
        <v>586</v>
      </c>
      <c r="B32" s="465">
        <v>2223494.3538600001</v>
      </c>
      <c r="C32" s="465">
        <v>1218527.91637</v>
      </c>
      <c r="D32" s="465">
        <v>3892816.03767</v>
      </c>
      <c r="E32" s="465">
        <v>664214.90639999998</v>
      </c>
      <c r="F32" s="465">
        <v>1832045.49382</v>
      </c>
      <c r="G32" s="465">
        <v>750882.91177000001</v>
      </c>
      <c r="H32" s="465">
        <v>891748.42035999999</v>
      </c>
      <c r="I32" s="465">
        <v>36606.216130000001</v>
      </c>
      <c r="J32" s="465">
        <v>0</v>
      </c>
      <c r="K32" s="465">
        <v>277762.35402999999</v>
      </c>
      <c r="L32" s="465">
        <v>436241.35087000002</v>
      </c>
      <c r="M32" s="465">
        <v>28210.93319</v>
      </c>
      <c r="N32" s="465">
        <v>12252550.894469999</v>
      </c>
    </row>
    <row r="33" spans="1:14" ht="15" customHeight="1">
      <c r="A33" s="31" t="s">
        <v>587</v>
      </c>
      <c r="B33" s="465">
        <v>252860.19034</v>
      </c>
      <c r="C33" s="465">
        <v>199420.64978000001</v>
      </c>
      <c r="D33" s="465">
        <v>329133.66804000002</v>
      </c>
      <c r="E33" s="465">
        <v>291777.62445999996</v>
      </c>
      <c r="F33" s="465">
        <v>432549.66014999995</v>
      </c>
      <c r="G33" s="465">
        <v>78164.867530000003</v>
      </c>
      <c r="H33" s="465">
        <v>117328.27379000001</v>
      </c>
      <c r="I33" s="465">
        <v>42361.770200000006</v>
      </c>
      <c r="J33" s="465">
        <v>0</v>
      </c>
      <c r="K33" s="465">
        <v>297854.42124</v>
      </c>
      <c r="L33" s="465">
        <v>73929.121859999999</v>
      </c>
      <c r="M33" s="465">
        <v>25609.54783</v>
      </c>
      <c r="N33" s="465">
        <v>2140989.7952199997</v>
      </c>
    </row>
    <row r="34" spans="1:14" ht="15" customHeight="1">
      <c r="A34" s="31" t="s">
        <v>528</v>
      </c>
      <c r="B34" s="465">
        <v>466679.77544</v>
      </c>
      <c r="C34" s="465">
        <v>215256.18502999999</v>
      </c>
      <c r="D34" s="465">
        <v>17.830479999999998</v>
      </c>
      <c r="E34" s="465">
        <v>121023.96929000001</v>
      </c>
      <c r="F34" s="465">
        <v>109942.48536000001</v>
      </c>
      <c r="G34" s="465">
        <v>0</v>
      </c>
      <c r="H34" s="465">
        <v>944.04707999999994</v>
      </c>
      <c r="I34" s="465">
        <v>969023.78812000004</v>
      </c>
      <c r="J34" s="465">
        <v>0</v>
      </c>
      <c r="K34" s="465">
        <v>298646.58596</v>
      </c>
      <c r="L34" s="465">
        <v>53.821309999999997</v>
      </c>
      <c r="M34" s="465">
        <v>15386.19671</v>
      </c>
      <c r="N34" s="465">
        <v>2196974.6847799998</v>
      </c>
    </row>
    <row r="35" spans="1:14" ht="15" customHeight="1">
      <c r="A35" s="31" t="s">
        <v>585</v>
      </c>
      <c r="B35" s="465">
        <v>64328.465250000001</v>
      </c>
      <c r="C35" s="465">
        <v>178799.50026</v>
      </c>
      <c r="D35" s="465">
        <v>17.830479999999998</v>
      </c>
      <c r="E35" s="465">
        <v>6694.0273799999995</v>
      </c>
      <c r="F35" s="465">
        <v>18189.31366</v>
      </c>
      <c r="G35" s="465">
        <v>0</v>
      </c>
      <c r="H35" s="465">
        <v>273.45314000000002</v>
      </c>
      <c r="I35" s="465">
        <v>548683.46817999997</v>
      </c>
      <c r="J35" s="465">
        <v>0</v>
      </c>
      <c r="K35" s="465">
        <v>120522.63111</v>
      </c>
      <c r="L35" s="465">
        <v>28.31109</v>
      </c>
      <c r="M35" s="465">
        <v>1701.3511299999998</v>
      </c>
      <c r="N35" s="465">
        <v>939238.35167999985</v>
      </c>
    </row>
    <row r="36" spans="1:14" ht="15" customHeight="1">
      <c r="A36" s="31" t="s">
        <v>587</v>
      </c>
      <c r="B36" s="465">
        <v>399656.25289999996</v>
      </c>
      <c r="C36" s="465">
        <v>36456.68477</v>
      </c>
      <c r="D36" s="465">
        <v>0</v>
      </c>
      <c r="E36" s="465">
        <v>114329.94190999999</v>
      </c>
      <c r="F36" s="465">
        <v>91753.171700000006</v>
      </c>
      <c r="G36" s="465">
        <v>0</v>
      </c>
      <c r="H36" s="465">
        <v>670.59393999999998</v>
      </c>
      <c r="I36" s="465">
        <v>343849.92058999999</v>
      </c>
      <c r="J36" s="465">
        <v>0</v>
      </c>
      <c r="K36" s="465">
        <v>148895.41219999999</v>
      </c>
      <c r="L36" s="465">
        <v>25.51022</v>
      </c>
      <c r="M36" s="465">
        <v>13684.845579999999</v>
      </c>
      <c r="N36" s="465">
        <v>1149322.33381</v>
      </c>
    </row>
    <row r="37" spans="1:14" ht="15" customHeight="1">
      <c r="A37" s="31" t="s">
        <v>588</v>
      </c>
      <c r="B37" s="465">
        <v>2695.0572900000002</v>
      </c>
      <c r="C37" s="465">
        <v>0</v>
      </c>
      <c r="D37" s="465">
        <v>0</v>
      </c>
      <c r="E37" s="465">
        <v>0</v>
      </c>
      <c r="F37" s="465">
        <v>0</v>
      </c>
      <c r="G37" s="465">
        <v>0</v>
      </c>
      <c r="H37" s="465">
        <v>0</v>
      </c>
      <c r="I37" s="465">
        <v>76490.399349999992</v>
      </c>
      <c r="J37" s="465">
        <v>0</v>
      </c>
      <c r="K37" s="465">
        <v>29228.542649999999</v>
      </c>
      <c r="L37" s="465">
        <v>0</v>
      </c>
      <c r="M37" s="465">
        <v>0</v>
      </c>
      <c r="N37" s="465">
        <v>108413.99928999999</v>
      </c>
    </row>
    <row r="38" spans="1:14" ht="15" customHeight="1">
      <c r="A38" s="522" t="s">
        <v>589</v>
      </c>
      <c r="B38" s="465">
        <v>0</v>
      </c>
      <c r="C38" s="465">
        <v>1626.7337399999999</v>
      </c>
      <c r="D38" s="465">
        <v>0</v>
      </c>
      <c r="E38" s="465">
        <v>0</v>
      </c>
      <c r="F38" s="465">
        <v>0</v>
      </c>
      <c r="G38" s="465">
        <v>0</v>
      </c>
      <c r="H38" s="465">
        <v>0</v>
      </c>
      <c r="I38" s="465">
        <v>468.16662000000002</v>
      </c>
      <c r="J38" s="465">
        <v>0</v>
      </c>
      <c r="K38" s="465">
        <v>137.25301000000002</v>
      </c>
      <c r="L38" s="465">
        <v>16.68891</v>
      </c>
      <c r="M38" s="465">
        <v>0</v>
      </c>
      <c r="N38" s="465">
        <v>2248.8422799999998</v>
      </c>
    </row>
    <row r="39" spans="1:14" ht="15" customHeight="1">
      <c r="A39" s="31" t="s">
        <v>585</v>
      </c>
      <c r="B39" s="465">
        <v>0</v>
      </c>
      <c r="C39" s="465">
        <v>1178.2733600000001</v>
      </c>
      <c r="D39" s="465">
        <v>0</v>
      </c>
      <c r="E39" s="465">
        <v>0</v>
      </c>
      <c r="F39" s="465">
        <v>0</v>
      </c>
      <c r="G39" s="465">
        <v>0</v>
      </c>
      <c r="H39" s="465">
        <v>0</v>
      </c>
      <c r="I39" s="465">
        <v>308.33390999999995</v>
      </c>
      <c r="J39" s="465">
        <v>0</v>
      </c>
      <c r="K39" s="465">
        <v>62.875889999999998</v>
      </c>
      <c r="L39" s="465">
        <v>16.68891</v>
      </c>
      <c r="M39" s="465">
        <v>0</v>
      </c>
      <c r="N39" s="465">
        <v>1566.1720700000001</v>
      </c>
    </row>
    <row r="40" spans="1:14" ht="15" customHeight="1">
      <c r="A40" s="31" t="s">
        <v>587</v>
      </c>
      <c r="B40" s="465">
        <v>0</v>
      </c>
      <c r="C40" s="465">
        <v>448.46037999999999</v>
      </c>
      <c r="D40" s="465">
        <v>0</v>
      </c>
      <c r="E40" s="465">
        <v>0</v>
      </c>
      <c r="F40" s="465">
        <v>0</v>
      </c>
      <c r="G40" s="465">
        <v>0</v>
      </c>
      <c r="H40" s="465">
        <v>0</v>
      </c>
      <c r="I40" s="465">
        <v>159.83270999999999</v>
      </c>
      <c r="J40" s="465">
        <v>0</v>
      </c>
      <c r="K40" s="465">
        <v>74.377119999999991</v>
      </c>
      <c r="L40" s="465">
        <v>0</v>
      </c>
      <c r="M40" s="465">
        <v>0</v>
      </c>
      <c r="N40" s="465">
        <v>682.67021</v>
      </c>
    </row>
    <row r="41" spans="1:14" ht="15" customHeight="1">
      <c r="A41" s="31" t="s">
        <v>530</v>
      </c>
      <c r="B41" s="465">
        <v>5642475.3318800004</v>
      </c>
      <c r="C41" s="465">
        <v>6509335.0726499995</v>
      </c>
      <c r="D41" s="465">
        <v>10562842.28049</v>
      </c>
      <c r="E41" s="465">
        <v>462648.99579000002</v>
      </c>
      <c r="F41" s="465">
        <v>2212528.1874199999</v>
      </c>
      <c r="G41" s="465">
        <v>2068490.7487000001</v>
      </c>
      <c r="H41" s="465">
        <v>906460.64847999997</v>
      </c>
      <c r="I41" s="465">
        <v>177802.96502</v>
      </c>
      <c r="J41" s="465">
        <v>0</v>
      </c>
      <c r="K41" s="465">
        <v>1111976.1560799999</v>
      </c>
      <c r="L41" s="465">
        <v>226959.89669999998</v>
      </c>
      <c r="M41" s="465">
        <v>155044.40106999999</v>
      </c>
      <c r="N41" s="465">
        <v>30036564.684279997</v>
      </c>
    </row>
    <row r="42" spans="1:14" ht="15" customHeight="1">
      <c r="A42" s="31" t="s">
        <v>584</v>
      </c>
      <c r="B42" s="465">
        <v>132259.81122</v>
      </c>
      <c r="C42" s="465">
        <v>415829.99919</v>
      </c>
      <c r="D42" s="465">
        <v>194639.85449</v>
      </c>
      <c r="E42" s="465">
        <v>18957.480960000001</v>
      </c>
      <c r="F42" s="465">
        <v>23839.939409999999</v>
      </c>
      <c r="G42" s="465">
        <v>142475.88856999998</v>
      </c>
      <c r="H42" s="465">
        <v>88705.508780000004</v>
      </c>
      <c r="I42" s="465">
        <v>6126.4273400000002</v>
      </c>
      <c r="J42" s="465">
        <v>0</v>
      </c>
      <c r="K42" s="465">
        <v>80639.560530000002</v>
      </c>
      <c r="L42" s="465">
        <v>7766.2522099999996</v>
      </c>
      <c r="M42" s="465">
        <v>6082.9064800000006</v>
      </c>
      <c r="N42" s="465">
        <v>1117323.6291799999</v>
      </c>
    </row>
    <row r="43" spans="1:14" ht="15" customHeight="1">
      <c r="A43" s="31" t="s">
        <v>585</v>
      </c>
      <c r="B43" s="465">
        <v>815428.42764000001</v>
      </c>
      <c r="C43" s="465">
        <v>1226429.5688699998</v>
      </c>
      <c r="D43" s="465">
        <v>1844158.30528</v>
      </c>
      <c r="E43" s="465">
        <v>59485.869140000003</v>
      </c>
      <c r="F43" s="465">
        <v>98727.748480000009</v>
      </c>
      <c r="G43" s="465">
        <v>208368.34365999998</v>
      </c>
      <c r="H43" s="465">
        <v>162757.12584999998</v>
      </c>
      <c r="I43" s="465">
        <v>71983.594389999998</v>
      </c>
      <c r="J43" s="465">
        <v>0</v>
      </c>
      <c r="K43" s="465">
        <v>328566.62018000003</v>
      </c>
      <c r="L43" s="465">
        <v>59516.155810000004</v>
      </c>
      <c r="M43" s="465">
        <v>62180.183530000002</v>
      </c>
      <c r="N43" s="465">
        <v>4937601.942830001</v>
      </c>
    </row>
    <row r="44" spans="1:14" ht="15" customHeight="1">
      <c r="A44" s="31" t="s">
        <v>586</v>
      </c>
      <c r="B44" s="465">
        <v>4432549.2254399993</v>
      </c>
      <c r="C44" s="465">
        <v>4617502.6634499999</v>
      </c>
      <c r="D44" s="465">
        <v>8163868.5788799999</v>
      </c>
      <c r="E44" s="465">
        <v>300330.26585000003</v>
      </c>
      <c r="F44" s="465">
        <v>1806676.0010200001</v>
      </c>
      <c r="G44" s="465">
        <v>1621341.3731</v>
      </c>
      <c r="H44" s="465">
        <v>605279.52977000002</v>
      </c>
      <c r="I44" s="465">
        <v>54309.704969999999</v>
      </c>
      <c r="J44" s="465">
        <v>0</v>
      </c>
      <c r="K44" s="465">
        <v>529656.81666999997</v>
      </c>
      <c r="L44" s="465">
        <v>131931.84278000001</v>
      </c>
      <c r="M44" s="465">
        <v>66310.135240000003</v>
      </c>
      <c r="N44" s="465">
        <v>22329756.137170002</v>
      </c>
    </row>
    <row r="45" spans="1:14" ht="15" customHeight="1">
      <c r="A45" s="31" t="s">
        <v>587</v>
      </c>
      <c r="B45" s="465">
        <v>262237.86758000002</v>
      </c>
      <c r="C45" s="465">
        <v>249572.84113999997</v>
      </c>
      <c r="D45" s="465">
        <v>360175.54183999996</v>
      </c>
      <c r="E45" s="465">
        <v>83875.379840000009</v>
      </c>
      <c r="F45" s="465">
        <v>283284.49851</v>
      </c>
      <c r="G45" s="465">
        <v>96305.143370000005</v>
      </c>
      <c r="H45" s="465">
        <v>49718.484079999995</v>
      </c>
      <c r="I45" s="465">
        <v>45383.238319999997</v>
      </c>
      <c r="J45" s="465">
        <v>0</v>
      </c>
      <c r="K45" s="465">
        <v>173113.1587</v>
      </c>
      <c r="L45" s="465">
        <v>27745.6459</v>
      </c>
      <c r="M45" s="465">
        <v>20471.17582</v>
      </c>
      <c r="N45" s="465">
        <v>1651882.9750999999</v>
      </c>
    </row>
    <row r="46" spans="1:14" ht="15" customHeight="1">
      <c r="A46" s="31" t="s">
        <v>84</v>
      </c>
      <c r="B46" s="465">
        <v>130776.21489</v>
      </c>
      <c r="C46" s="465">
        <v>1012.2251600000001</v>
      </c>
      <c r="D46" s="465">
        <v>293.18180999999998</v>
      </c>
      <c r="E46" s="465">
        <v>1898.31077</v>
      </c>
      <c r="F46" s="465">
        <v>0</v>
      </c>
      <c r="G46" s="465">
        <v>0</v>
      </c>
      <c r="H46" s="465">
        <v>2.0836100000000002</v>
      </c>
      <c r="I46" s="465">
        <v>15907.23501</v>
      </c>
      <c r="J46" s="465">
        <v>0</v>
      </c>
      <c r="K46" s="465">
        <v>5059.5047100000002</v>
      </c>
      <c r="L46" s="465">
        <v>24.88984</v>
      </c>
      <c r="M46" s="465">
        <v>182.04348000000002</v>
      </c>
      <c r="N46" s="465">
        <v>155155.68928000002</v>
      </c>
    </row>
    <row r="47" spans="1:14" ht="15" customHeight="1">
      <c r="A47" s="31" t="s">
        <v>585</v>
      </c>
      <c r="B47" s="465">
        <v>10578.78478</v>
      </c>
      <c r="C47" s="465">
        <v>0</v>
      </c>
      <c r="D47" s="465">
        <v>0</v>
      </c>
      <c r="E47" s="465">
        <v>0</v>
      </c>
      <c r="F47" s="465">
        <v>0</v>
      </c>
      <c r="G47" s="465">
        <v>0</v>
      </c>
      <c r="H47" s="465">
        <v>2.0836100000000002</v>
      </c>
      <c r="I47" s="465">
        <v>9867.2178000000004</v>
      </c>
      <c r="J47" s="465">
        <v>0</v>
      </c>
      <c r="K47" s="465">
        <v>3432.8241899999998</v>
      </c>
      <c r="L47" s="465">
        <v>0</v>
      </c>
      <c r="M47" s="465">
        <v>2.3771999999999998</v>
      </c>
      <c r="N47" s="465">
        <v>23883.28758</v>
      </c>
    </row>
    <row r="48" spans="1:14" ht="15" customHeight="1">
      <c r="A48" s="31" t="s">
        <v>587</v>
      </c>
      <c r="B48" s="465">
        <v>120176.35854999999</v>
      </c>
      <c r="C48" s="465">
        <v>0</v>
      </c>
      <c r="D48" s="465">
        <v>36.497140000000002</v>
      </c>
      <c r="E48" s="465">
        <v>1898.31077</v>
      </c>
      <c r="F48" s="465">
        <v>0</v>
      </c>
      <c r="G48" s="465">
        <v>0</v>
      </c>
      <c r="H48" s="465">
        <v>0</v>
      </c>
      <c r="I48" s="465">
        <v>5673.4044999999996</v>
      </c>
      <c r="J48" s="465">
        <v>0</v>
      </c>
      <c r="K48" s="465">
        <v>1508.48182</v>
      </c>
      <c r="L48" s="465">
        <v>24.88984</v>
      </c>
      <c r="M48" s="465">
        <v>179.66628</v>
      </c>
      <c r="N48" s="465">
        <v>129497.60890000001</v>
      </c>
    </row>
    <row r="49" spans="1:14" ht="15" customHeight="1">
      <c r="A49" s="31" t="s">
        <v>588</v>
      </c>
      <c r="B49" s="465">
        <v>21.071560000000002</v>
      </c>
      <c r="C49" s="465">
        <v>1012.2251600000001</v>
      </c>
      <c r="D49" s="465">
        <v>256.68467000000004</v>
      </c>
      <c r="E49" s="465">
        <v>0</v>
      </c>
      <c r="F49" s="465">
        <v>0</v>
      </c>
      <c r="G49" s="465">
        <v>0</v>
      </c>
      <c r="H49" s="465">
        <v>0</v>
      </c>
      <c r="I49" s="465">
        <v>366.61270999999999</v>
      </c>
      <c r="J49" s="465">
        <v>0</v>
      </c>
      <c r="K49" s="465">
        <v>118.1987</v>
      </c>
      <c r="L49" s="465">
        <v>0</v>
      </c>
      <c r="M49" s="465">
        <v>0</v>
      </c>
      <c r="N49" s="465">
        <v>1774.7928000000002</v>
      </c>
    </row>
    <row r="50" spans="1:14" ht="15" customHeight="1">
      <c r="A50" s="520" t="s">
        <v>590</v>
      </c>
      <c r="B50" s="521">
        <v>2304929.2700399999</v>
      </c>
      <c r="C50" s="521">
        <v>3188450.5365800001</v>
      </c>
      <c r="D50" s="521">
        <v>1791817.8765399999</v>
      </c>
      <c r="E50" s="521">
        <v>1133597.0435899999</v>
      </c>
      <c r="F50" s="521">
        <v>1818111.1587700001</v>
      </c>
      <c r="G50" s="521">
        <v>1367590.62427</v>
      </c>
      <c r="H50" s="521">
        <v>1389525.1416800001</v>
      </c>
      <c r="I50" s="521">
        <v>1691608.7645</v>
      </c>
      <c r="J50" s="521">
        <v>371.12212</v>
      </c>
      <c r="K50" s="521">
        <v>1753433.5185199999</v>
      </c>
      <c r="L50" s="521">
        <v>401650.40339999995</v>
      </c>
      <c r="M50" s="521">
        <v>1382430.5663699999</v>
      </c>
      <c r="N50" s="521">
        <v>18223516.026379999</v>
      </c>
    </row>
    <row r="51" spans="1:14" ht="15" customHeight="1">
      <c r="A51" s="31" t="s">
        <v>591</v>
      </c>
      <c r="B51" s="465">
        <v>531336.62395000004</v>
      </c>
      <c r="C51" s="465">
        <v>96935.325779999999</v>
      </c>
      <c r="D51" s="465">
        <v>454859.43566000002</v>
      </c>
      <c r="E51" s="465">
        <v>413990.65502999997</v>
      </c>
      <c r="F51" s="465">
        <v>454870.13367000001</v>
      </c>
      <c r="G51" s="465">
        <v>429351.04587000003</v>
      </c>
      <c r="H51" s="465">
        <v>471474.08704000001</v>
      </c>
      <c r="I51" s="465">
        <v>0</v>
      </c>
      <c r="J51" s="465">
        <v>0</v>
      </c>
      <c r="K51" s="465">
        <v>6177.9892099999997</v>
      </c>
      <c r="L51" s="465">
        <v>0</v>
      </c>
      <c r="M51" s="465">
        <v>1428.5534499999999</v>
      </c>
      <c r="N51" s="465">
        <v>2860423.8496599998</v>
      </c>
    </row>
    <row r="52" spans="1:14" ht="15" customHeight="1">
      <c r="A52" s="31" t="s">
        <v>592</v>
      </c>
      <c r="B52" s="465">
        <v>4177.8683900000005</v>
      </c>
      <c r="C52" s="465">
        <v>177808.28459999998</v>
      </c>
      <c r="D52" s="465">
        <v>793917.40264999995</v>
      </c>
      <c r="E52" s="465">
        <v>355125.69402999996</v>
      </c>
      <c r="F52" s="465">
        <v>5952.9306999999999</v>
      </c>
      <c r="G52" s="465">
        <v>305434.63562999998</v>
      </c>
      <c r="H52" s="465">
        <v>357858.46698000003</v>
      </c>
      <c r="I52" s="465">
        <v>147642.20527000001</v>
      </c>
      <c r="J52" s="465">
        <v>0</v>
      </c>
      <c r="K52" s="465">
        <v>7505.91273</v>
      </c>
      <c r="L52" s="465">
        <v>138084.19880000001</v>
      </c>
      <c r="M52" s="465">
        <v>22424.444749999999</v>
      </c>
      <c r="N52" s="465">
        <v>2315932.0445299991</v>
      </c>
    </row>
    <row r="53" spans="1:14" ht="15" customHeight="1">
      <c r="A53" s="31" t="s">
        <v>593</v>
      </c>
      <c r="B53" s="465">
        <v>1543587.11686</v>
      </c>
      <c r="C53" s="465">
        <v>2913706.9261999996</v>
      </c>
      <c r="D53" s="465">
        <v>543041.03823000006</v>
      </c>
      <c r="E53" s="465">
        <v>216319.18087000001</v>
      </c>
      <c r="F53" s="465">
        <v>1294784.7893599998</v>
      </c>
      <c r="G53" s="465">
        <v>604666.51095000003</v>
      </c>
      <c r="H53" s="465">
        <v>559502.16073999996</v>
      </c>
      <c r="I53" s="465">
        <v>1543966.55923</v>
      </c>
      <c r="J53" s="465">
        <v>124.73603999999999</v>
      </c>
      <c r="K53" s="465">
        <v>1739749.6165799999</v>
      </c>
      <c r="L53" s="465">
        <v>258318.46033999999</v>
      </c>
      <c r="M53" s="465">
        <v>1358577.5681700001</v>
      </c>
      <c r="N53" s="465">
        <v>12576344.66357</v>
      </c>
    </row>
    <row r="54" spans="1:14" ht="15" customHeight="1">
      <c r="A54" s="31" t="s">
        <v>594</v>
      </c>
      <c r="B54" s="465">
        <v>225827.66084</v>
      </c>
      <c r="C54" s="465">
        <v>0</v>
      </c>
      <c r="D54" s="465">
        <v>0</v>
      </c>
      <c r="E54" s="465">
        <v>148161.51366</v>
      </c>
      <c r="F54" s="465">
        <v>62503.305039999999</v>
      </c>
      <c r="G54" s="465">
        <v>28138.431820000002</v>
      </c>
      <c r="H54" s="465">
        <v>690.42692</v>
      </c>
      <c r="I54" s="465">
        <v>0</v>
      </c>
      <c r="J54" s="465">
        <v>246.38607999999999</v>
      </c>
      <c r="K54" s="465">
        <v>0</v>
      </c>
      <c r="L54" s="465">
        <v>5247.7442599999995</v>
      </c>
      <c r="M54" s="465">
        <v>0</v>
      </c>
      <c r="N54" s="465">
        <v>470815.46862</v>
      </c>
    </row>
    <row r="55" spans="1:14" ht="15" customHeight="1">
      <c r="A55" s="467" t="s">
        <v>511</v>
      </c>
      <c r="B55" s="468">
        <v>24907007.779880002</v>
      </c>
      <c r="C55" s="468">
        <v>33134005.11767</v>
      </c>
      <c r="D55" s="468">
        <v>29038490.913080003</v>
      </c>
      <c r="E55" s="468">
        <v>24827966.59479</v>
      </c>
      <c r="F55" s="468">
        <v>19515751.139589999</v>
      </c>
      <c r="G55" s="468">
        <v>14031319.150280001</v>
      </c>
      <c r="H55" s="468">
        <v>11680112.47106</v>
      </c>
      <c r="I55" s="468">
        <v>16861297.945160002</v>
      </c>
      <c r="J55" s="468">
        <v>127779.7779</v>
      </c>
      <c r="K55" s="468">
        <v>17437192.984930001</v>
      </c>
      <c r="L55" s="468">
        <v>4551720.8911699997</v>
      </c>
      <c r="M55" s="468">
        <v>10051635.112049999</v>
      </c>
      <c r="N55" s="468">
        <v>206164279.87756002</v>
      </c>
    </row>
    <row r="56" spans="1:14" ht="15" customHeight="1" thickBot="1">
      <c r="A56" s="490"/>
      <c r="B56" s="502"/>
      <c r="C56" s="492"/>
      <c r="D56" s="492"/>
      <c r="E56" s="492"/>
      <c r="F56" s="492"/>
      <c r="G56" s="492"/>
      <c r="H56" s="502"/>
      <c r="I56" s="502"/>
      <c r="J56" s="502"/>
      <c r="K56" s="502"/>
      <c r="L56" s="502"/>
      <c r="M56" s="502"/>
      <c r="N56" s="502"/>
    </row>
    <row r="57" spans="1:14" ht="15" customHeight="1" thickTop="1">
      <c r="A57" s="493" t="s">
        <v>495</v>
      </c>
      <c r="B57" s="504"/>
      <c r="C57" s="505"/>
      <c r="D57" s="466"/>
      <c r="E57" s="466"/>
      <c r="F57" s="466"/>
      <c r="G57" s="466"/>
      <c r="H57" s="494"/>
      <c r="I57" s="494"/>
      <c r="J57" s="494"/>
      <c r="K57" s="494"/>
      <c r="L57" s="494"/>
      <c r="M57" s="494"/>
      <c r="N57" s="494"/>
    </row>
    <row r="58" spans="1:14" ht="15" customHeight="1">
      <c r="A58" s="493" t="s">
        <v>595</v>
      </c>
      <c r="B58" s="493"/>
      <c r="C58" s="493"/>
      <c r="D58" s="465"/>
      <c r="E58" s="465"/>
      <c r="F58" s="465"/>
      <c r="G58" s="465"/>
      <c r="H58" s="495"/>
      <c r="I58" s="495"/>
      <c r="J58" s="495"/>
      <c r="K58" s="495"/>
      <c r="L58" s="495"/>
      <c r="M58" s="495"/>
      <c r="N58" s="495"/>
    </row>
    <row r="59" spans="1:14" ht="15" customHeight="1">
      <c r="A59" s="523"/>
      <c r="B59" s="495"/>
      <c r="C59" s="465"/>
      <c r="D59" s="465"/>
      <c r="E59" s="465"/>
      <c r="F59" s="465"/>
      <c r="G59" s="465"/>
      <c r="H59" s="495"/>
      <c r="I59" s="495"/>
      <c r="J59" s="495"/>
      <c r="K59" s="495"/>
      <c r="L59" s="495"/>
      <c r="M59" s="495"/>
      <c r="N59" s="495"/>
    </row>
  </sheetData>
  <mergeCells count="4">
    <mergeCell ref="A1:N1"/>
    <mergeCell ref="A2:N2"/>
    <mergeCell ref="A3:N3"/>
    <mergeCell ref="A4:N4"/>
  </mergeCells>
  <hyperlinks>
    <hyperlink ref="O1" location="ÍNDICE!A1" display="ÍNDICE"/>
  </hyperlink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P44"/>
  <sheetViews>
    <sheetView zoomScale="85" zoomScaleNormal="85" workbookViewId="0">
      <selection sqref="A1:Q1"/>
    </sheetView>
  </sheetViews>
  <sheetFormatPr baseColWidth="10" defaultColWidth="9.140625" defaultRowHeight="12.75"/>
  <cols>
    <col min="1" max="1" width="39.42578125" style="305" customWidth="1"/>
    <col min="2" max="13" width="15.7109375" style="304" customWidth="1"/>
    <col min="14" max="14" width="14.28515625" style="304" customWidth="1"/>
    <col min="15" max="15" width="15.7109375" style="304" customWidth="1"/>
    <col min="16" max="256" width="9.140625" style="304"/>
    <col min="257" max="257" width="39.42578125" style="304" customWidth="1"/>
    <col min="258" max="269" width="15.7109375" style="304" customWidth="1"/>
    <col min="270" max="270" width="14.28515625" style="304" customWidth="1"/>
    <col min="271" max="271" width="15.7109375" style="304" customWidth="1"/>
    <col min="272" max="512" width="9.140625" style="304"/>
    <col min="513" max="513" width="39.42578125" style="304" customWidth="1"/>
    <col min="514" max="525" width="15.7109375" style="304" customWidth="1"/>
    <col min="526" max="526" width="14.28515625" style="304" customWidth="1"/>
    <col min="527" max="527" width="15.7109375" style="304" customWidth="1"/>
    <col min="528" max="768" width="9.140625" style="304"/>
    <col min="769" max="769" width="39.42578125" style="304" customWidth="1"/>
    <col min="770" max="781" width="15.7109375" style="304" customWidth="1"/>
    <col min="782" max="782" width="14.28515625" style="304" customWidth="1"/>
    <col min="783" max="783" width="15.7109375" style="304" customWidth="1"/>
    <col min="784" max="1024" width="9.140625" style="304"/>
    <col min="1025" max="1025" width="39.42578125" style="304" customWidth="1"/>
    <col min="1026" max="1037" width="15.7109375" style="304" customWidth="1"/>
    <col min="1038" max="1038" width="14.28515625" style="304" customWidth="1"/>
    <col min="1039" max="1039" width="15.7109375" style="304" customWidth="1"/>
    <col min="1040" max="1280" width="9.140625" style="304"/>
    <col min="1281" max="1281" width="39.42578125" style="304" customWidth="1"/>
    <col min="1282" max="1293" width="15.7109375" style="304" customWidth="1"/>
    <col min="1294" max="1294" width="14.28515625" style="304" customWidth="1"/>
    <col min="1295" max="1295" width="15.7109375" style="304" customWidth="1"/>
    <col min="1296" max="1536" width="9.140625" style="304"/>
    <col min="1537" max="1537" width="39.42578125" style="304" customWidth="1"/>
    <col min="1538" max="1549" width="15.7109375" style="304" customWidth="1"/>
    <col min="1550" max="1550" width="14.28515625" style="304" customWidth="1"/>
    <col min="1551" max="1551" width="15.7109375" style="304" customWidth="1"/>
    <col min="1552" max="1792" width="9.140625" style="304"/>
    <col min="1793" max="1793" width="39.42578125" style="304" customWidth="1"/>
    <col min="1794" max="1805" width="15.7109375" style="304" customWidth="1"/>
    <col min="1806" max="1806" width="14.28515625" style="304" customWidth="1"/>
    <col min="1807" max="1807" width="15.7109375" style="304" customWidth="1"/>
    <col min="1808" max="2048" width="9.140625" style="304"/>
    <col min="2049" max="2049" width="39.42578125" style="304" customWidth="1"/>
    <col min="2050" max="2061" width="15.7109375" style="304" customWidth="1"/>
    <col min="2062" max="2062" width="14.28515625" style="304" customWidth="1"/>
    <col min="2063" max="2063" width="15.7109375" style="304" customWidth="1"/>
    <col min="2064" max="2304" width="9.140625" style="304"/>
    <col min="2305" max="2305" width="39.42578125" style="304" customWidth="1"/>
    <col min="2306" max="2317" width="15.7109375" style="304" customWidth="1"/>
    <col min="2318" max="2318" width="14.28515625" style="304" customWidth="1"/>
    <col min="2319" max="2319" width="15.7109375" style="304" customWidth="1"/>
    <col min="2320" max="2560" width="9.140625" style="304"/>
    <col min="2561" max="2561" width="39.42578125" style="304" customWidth="1"/>
    <col min="2562" max="2573" width="15.7109375" style="304" customWidth="1"/>
    <col min="2574" max="2574" width="14.28515625" style="304" customWidth="1"/>
    <col min="2575" max="2575" width="15.7109375" style="304" customWidth="1"/>
    <col min="2576" max="2816" width="9.140625" style="304"/>
    <col min="2817" max="2817" width="39.42578125" style="304" customWidth="1"/>
    <col min="2818" max="2829" width="15.7109375" style="304" customWidth="1"/>
    <col min="2830" max="2830" width="14.28515625" style="304" customWidth="1"/>
    <col min="2831" max="2831" width="15.7109375" style="304" customWidth="1"/>
    <col min="2832" max="3072" width="9.140625" style="304"/>
    <col min="3073" max="3073" width="39.42578125" style="304" customWidth="1"/>
    <col min="3074" max="3085" width="15.7109375" style="304" customWidth="1"/>
    <col min="3086" max="3086" width="14.28515625" style="304" customWidth="1"/>
    <col min="3087" max="3087" width="15.7109375" style="304" customWidth="1"/>
    <col min="3088" max="3328" width="9.140625" style="304"/>
    <col min="3329" max="3329" width="39.42578125" style="304" customWidth="1"/>
    <col min="3330" max="3341" width="15.7109375" style="304" customWidth="1"/>
    <col min="3342" max="3342" width="14.28515625" style="304" customWidth="1"/>
    <col min="3343" max="3343" width="15.7109375" style="304" customWidth="1"/>
    <col min="3344" max="3584" width="9.140625" style="304"/>
    <col min="3585" max="3585" width="39.42578125" style="304" customWidth="1"/>
    <col min="3586" max="3597" width="15.7109375" style="304" customWidth="1"/>
    <col min="3598" max="3598" width="14.28515625" style="304" customWidth="1"/>
    <col min="3599" max="3599" width="15.7109375" style="304" customWidth="1"/>
    <col min="3600" max="3840" width="9.140625" style="304"/>
    <col min="3841" max="3841" width="39.42578125" style="304" customWidth="1"/>
    <col min="3842" max="3853" width="15.7109375" style="304" customWidth="1"/>
    <col min="3854" max="3854" width="14.28515625" style="304" customWidth="1"/>
    <col min="3855" max="3855" width="15.7109375" style="304" customWidth="1"/>
    <col min="3856" max="4096" width="9.140625" style="304"/>
    <col min="4097" max="4097" width="39.42578125" style="304" customWidth="1"/>
    <col min="4098" max="4109" width="15.7109375" style="304" customWidth="1"/>
    <col min="4110" max="4110" width="14.28515625" style="304" customWidth="1"/>
    <col min="4111" max="4111" width="15.7109375" style="304" customWidth="1"/>
    <col min="4112" max="4352" width="9.140625" style="304"/>
    <col min="4353" max="4353" width="39.42578125" style="304" customWidth="1"/>
    <col min="4354" max="4365" width="15.7109375" style="304" customWidth="1"/>
    <col min="4366" max="4366" width="14.28515625" style="304" customWidth="1"/>
    <col min="4367" max="4367" width="15.7109375" style="304" customWidth="1"/>
    <col min="4368" max="4608" width="9.140625" style="304"/>
    <col min="4609" max="4609" width="39.42578125" style="304" customWidth="1"/>
    <col min="4610" max="4621" width="15.7109375" style="304" customWidth="1"/>
    <col min="4622" max="4622" width="14.28515625" style="304" customWidth="1"/>
    <col min="4623" max="4623" width="15.7109375" style="304" customWidth="1"/>
    <col min="4624" max="4864" width="9.140625" style="304"/>
    <col min="4865" max="4865" width="39.42578125" style="304" customWidth="1"/>
    <col min="4866" max="4877" width="15.7109375" style="304" customWidth="1"/>
    <col min="4878" max="4878" width="14.28515625" style="304" customWidth="1"/>
    <col min="4879" max="4879" width="15.7109375" style="304" customWidth="1"/>
    <col min="4880" max="5120" width="9.140625" style="304"/>
    <col min="5121" max="5121" width="39.42578125" style="304" customWidth="1"/>
    <col min="5122" max="5133" width="15.7109375" style="304" customWidth="1"/>
    <col min="5134" max="5134" width="14.28515625" style="304" customWidth="1"/>
    <col min="5135" max="5135" width="15.7109375" style="304" customWidth="1"/>
    <col min="5136" max="5376" width="9.140625" style="304"/>
    <col min="5377" max="5377" width="39.42578125" style="304" customWidth="1"/>
    <col min="5378" max="5389" width="15.7109375" style="304" customWidth="1"/>
    <col min="5390" max="5390" width="14.28515625" style="304" customWidth="1"/>
    <col min="5391" max="5391" width="15.7109375" style="304" customWidth="1"/>
    <col min="5392" max="5632" width="9.140625" style="304"/>
    <col min="5633" max="5633" width="39.42578125" style="304" customWidth="1"/>
    <col min="5634" max="5645" width="15.7109375" style="304" customWidth="1"/>
    <col min="5646" max="5646" width="14.28515625" style="304" customWidth="1"/>
    <col min="5647" max="5647" width="15.7109375" style="304" customWidth="1"/>
    <col min="5648" max="5888" width="9.140625" style="304"/>
    <col min="5889" max="5889" width="39.42578125" style="304" customWidth="1"/>
    <col min="5890" max="5901" width="15.7109375" style="304" customWidth="1"/>
    <col min="5902" max="5902" width="14.28515625" style="304" customWidth="1"/>
    <col min="5903" max="5903" width="15.7109375" style="304" customWidth="1"/>
    <col min="5904" max="6144" width="9.140625" style="304"/>
    <col min="6145" max="6145" width="39.42578125" style="304" customWidth="1"/>
    <col min="6146" max="6157" width="15.7109375" style="304" customWidth="1"/>
    <col min="6158" max="6158" width="14.28515625" style="304" customWidth="1"/>
    <col min="6159" max="6159" width="15.7109375" style="304" customWidth="1"/>
    <col min="6160" max="6400" width="9.140625" style="304"/>
    <col min="6401" max="6401" width="39.42578125" style="304" customWidth="1"/>
    <col min="6402" max="6413" width="15.7109375" style="304" customWidth="1"/>
    <col min="6414" max="6414" width="14.28515625" style="304" customWidth="1"/>
    <col min="6415" max="6415" width="15.7109375" style="304" customWidth="1"/>
    <col min="6416" max="6656" width="9.140625" style="304"/>
    <col min="6657" max="6657" width="39.42578125" style="304" customWidth="1"/>
    <col min="6658" max="6669" width="15.7109375" style="304" customWidth="1"/>
    <col min="6670" max="6670" width="14.28515625" style="304" customWidth="1"/>
    <col min="6671" max="6671" width="15.7109375" style="304" customWidth="1"/>
    <col min="6672" max="6912" width="9.140625" style="304"/>
    <col min="6913" max="6913" width="39.42578125" style="304" customWidth="1"/>
    <col min="6914" max="6925" width="15.7109375" style="304" customWidth="1"/>
    <col min="6926" max="6926" width="14.28515625" style="304" customWidth="1"/>
    <col min="6927" max="6927" width="15.7109375" style="304" customWidth="1"/>
    <col min="6928" max="7168" width="9.140625" style="304"/>
    <col min="7169" max="7169" width="39.42578125" style="304" customWidth="1"/>
    <col min="7170" max="7181" width="15.7109375" style="304" customWidth="1"/>
    <col min="7182" max="7182" width="14.28515625" style="304" customWidth="1"/>
    <col min="7183" max="7183" width="15.7109375" style="304" customWidth="1"/>
    <col min="7184" max="7424" width="9.140625" style="304"/>
    <col min="7425" max="7425" width="39.42578125" style="304" customWidth="1"/>
    <col min="7426" max="7437" width="15.7109375" style="304" customWidth="1"/>
    <col min="7438" max="7438" width="14.28515625" style="304" customWidth="1"/>
    <col min="7439" max="7439" width="15.7109375" style="304" customWidth="1"/>
    <col min="7440" max="7680" width="9.140625" style="304"/>
    <col min="7681" max="7681" width="39.42578125" style="304" customWidth="1"/>
    <col min="7682" max="7693" width="15.7109375" style="304" customWidth="1"/>
    <col min="7694" max="7694" width="14.28515625" style="304" customWidth="1"/>
    <col min="7695" max="7695" width="15.7109375" style="304" customWidth="1"/>
    <col min="7696" max="7936" width="9.140625" style="304"/>
    <col min="7937" max="7937" width="39.42578125" style="304" customWidth="1"/>
    <col min="7938" max="7949" width="15.7109375" style="304" customWidth="1"/>
    <col min="7950" max="7950" width="14.28515625" style="304" customWidth="1"/>
    <col min="7951" max="7951" width="15.7109375" style="304" customWidth="1"/>
    <col min="7952" max="8192" width="9.140625" style="304"/>
    <col min="8193" max="8193" width="39.42578125" style="304" customWidth="1"/>
    <col min="8194" max="8205" width="15.7109375" style="304" customWidth="1"/>
    <col min="8206" max="8206" width="14.28515625" style="304" customWidth="1"/>
    <col min="8207" max="8207" width="15.7109375" style="304" customWidth="1"/>
    <col min="8208" max="8448" width="9.140625" style="304"/>
    <col min="8449" max="8449" width="39.42578125" style="304" customWidth="1"/>
    <col min="8450" max="8461" width="15.7109375" style="304" customWidth="1"/>
    <col min="8462" max="8462" width="14.28515625" style="304" customWidth="1"/>
    <col min="8463" max="8463" width="15.7109375" style="304" customWidth="1"/>
    <col min="8464" max="8704" width="9.140625" style="304"/>
    <col min="8705" max="8705" width="39.42578125" style="304" customWidth="1"/>
    <col min="8706" max="8717" width="15.7109375" style="304" customWidth="1"/>
    <col min="8718" max="8718" width="14.28515625" style="304" customWidth="1"/>
    <col min="8719" max="8719" width="15.7109375" style="304" customWidth="1"/>
    <col min="8720" max="8960" width="9.140625" style="304"/>
    <col min="8961" max="8961" width="39.42578125" style="304" customWidth="1"/>
    <col min="8962" max="8973" width="15.7109375" style="304" customWidth="1"/>
    <col min="8974" max="8974" width="14.28515625" style="304" customWidth="1"/>
    <col min="8975" max="8975" width="15.7109375" style="304" customWidth="1"/>
    <col min="8976" max="9216" width="9.140625" style="304"/>
    <col min="9217" max="9217" width="39.42578125" style="304" customWidth="1"/>
    <col min="9218" max="9229" width="15.7109375" style="304" customWidth="1"/>
    <col min="9230" max="9230" width="14.28515625" style="304" customWidth="1"/>
    <col min="9231" max="9231" width="15.7109375" style="304" customWidth="1"/>
    <col min="9232" max="9472" width="9.140625" style="304"/>
    <col min="9473" max="9473" width="39.42578125" style="304" customWidth="1"/>
    <col min="9474" max="9485" width="15.7109375" style="304" customWidth="1"/>
    <col min="9486" max="9486" width="14.28515625" style="304" customWidth="1"/>
    <col min="9487" max="9487" width="15.7109375" style="304" customWidth="1"/>
    <col min="9488" max="9728" width="9.140625" style="304"/>
    <col min="9729" max="9729" width="39.42578125" style="304" customWidth="1"/>
    <col min="9730" max="9741" width="15.7109375" style="304" customWidth="1"/>
    <col min="9742" max="9742" width="14.28515625" style="304" customWidth="1"/>
    <col min="9743" max="9743" width="15.7109375" style="304" customWidth="1"/>
    <col min="9744" max="9984" width="9.140625" style="304"/>
    <col min="9985" max="9985" width="39.42578125" style="304" customWidth="1"/>
    <col min="9986" max="9997" width="15.7109375" style="304" customWidth="1"/>
    <col min="9998" max="9998" width="14.28515625" style="304" customWidth="1"/>
    <col min="9999" max="9999" width="15.7109375" style="304" customWidth="1"/>
    <col min="10000" max="10240" width="9.140625" style="304"/>
    <col min="10241" max="10241" width="39.42578125" style="304" customWidth="1"/>
    <col min="10242" max="10253" width="15.7109375" style="304" customWidth="1"/>
    <col min="10254" max="10254" width="14.28515625" style="304" customWidth="1"/>
    <col min="10255" max="10255" width="15.7109375" style="304" customWidth="1"/>
    <col min="10256" max="10496" width="9.140625" style="304"/>
    <col min="10497" max="10497" width="39.42578125" style="304" customWidth="1"/>
    <col min="10498" max="10509" width="15.7109375" style="304" customWidth="1"/>
    <col min="10510" max="10510" width="14.28515625" style="304" customWidth="1"/>
    <col min="10511" max="10511" width="15.7109375" style="304" customWidth="1"/>
    <col min="10512" max="10752" width="9.140625" style="304"/>
    <col min="10753" max="10753" width="39.42578125" style="304" customWidth="1"/>
    <col min="10754" max="10765" width="15.7109375" style="304" customWidth="1"/>
    <col min="10766" max="10766" width="14.28515625" style="304" customWidth="1"/>
    <col min="10767" max="10767" width="15.7109375" style="304" customWidth="1"/>
    <col min="10768" max="11008" width="9.140625" style="304"/>
    <col min="11009" max="11009" width="39.42578125" style="304" customWidth="1"/>
    <col min="11010" max="11021" width="15.7109375" style="304" customWidth="1"/>
    <col min="11022" max="11022" width="14.28515625" style="304" customWidth="1"/>
    <col min="11023" max="11023" width="15.7109375" style="304" customWidth="1"/>
    <col min="11024" max="11264" width="9.140625" style="304"/>
    <col min="11265" max="11265" width="39.42578125" style="304" customWidth="1"/>
    <col min="11266" max="11277" width="15.7109375" style="304" customWidth="1"/>
    <col min="11278" max="11278" width="14.28515625" style="304" customWidth="1"/>
    <col min="11279" max="11279" width="15.7109375" style="304" customWidth="1"/>
    <col min="11280" max="11520" width="9.140625" style="304"/>
    <col min="11521" max="11521" width="39.42578125" style="304" customWidth="1"/>
    <col min="11522" max="11533" width="15.7109375" style="304" customWidth="1"/>
    <col min="11534" max="11534" width="14.28515625" style="304" customWidth="1"/>
    <col min="11535" max="11535" width="15.7109375" style="304" customWidth="1"/>
    <col min="11536" max="11776" width="9.140625" style="304"/>
    <col min="11777" max="11777" width="39.42578125" style="304" customWidth="1"/>
    <col min="11778" max="11789" width="15.7109375" style="304" customWidth="1"/>
    <col min="11790" max="11790" width="14.28515625" style="304" customWidth="1"/>
    <col min="11791" max="11791" width="15.7109375" style="304" customWidth="1"/>
    <col min="11792" max="12032" width="9.140625" style="304"/>
    <col min="12033" max="12033" width="39.42578125" style="304" customWidth="1"/>
    <col min="12034" max="12045" width="15.7109375" style="304" customWidth="1"/>
    <col min="12046" max="12046" width="14.28515625" style="304" customWidth="1"/>
    <col min="12047" max="12047" width="15.7109375" style="304" customWidth="1"/>
    <col min="12048" max="12288" width="9.140625" style="304"/>
    <col min="12289" max="12289" width="39.42578125" style="304" customWidth="1"/>
    <col min="12290" max="12301" width="15.7109375" style="304" customWidth="1"/>
    <col min="12302" max="12302" width="14.28515625" style="304" customWidth="1"/>
    <col min="12303" max="12303" width="15.7109375" style="304" customWidth="1"/>
    <col min="12304" max="12544" width="9.140625" style="304"/>
    <col min="12545" max="12545" width="39.42578125" style="304" customWidth="1"/>
    <col min="12546" max="12557" width="15.7109375" style="304" customWidth="1"/>
    <col min="12558" max="12558" width="14.28515625" style="304" customWidth="1"/>
    <col min="12559" max="12559" width="15.7109375" style="304" customWidth="1"/>
    <col min="12560" max="12800" width="9.140625" style="304"/>
    <col min="12801" max="12801" width="39.42578125" style="304" customWidth="1"/>
    <col min="12802" max="12813" width="15.7109375" style="304" customWidth="1"/>
    <col min="12814" max="12814" width="14.28515625" style="304" customWidth="1"/>
    <col min="12815" max="12815" width="15.7109375" style="304" customWidth="1"/>
    <col min="12816" max="13056" width="9.140625" style="304"/>
    <col min="13057" max="13057" width="39.42578125" style="304" customWidth="1"/>
    <col min="13058" max="13069" width="15.7109375" style="304" customWidth="1"/>
    <col min="13070" max="13070" width="14.28515625" style="304" customWidth="1"/>
    <col min="13071" max="13071" width="15.7109375" style="304" customWidth="1"/>
    <col min="13072" max="13312" width="9.140625" style="304"/>
    <col min="13313" max="13313" width="39.42578125" style="304" customWidth="1"/>
    <col min="13314" max="13325" width="15.7109375" style="304" customWidth="1"/>
    <col min="13326" max="13326" width="14.28515625" style="304" customWidth="1"/>
    <col min="13327" max="13327" width="15.7109375" style="304" customWidth="1"/>
    <col min="13328" max="13568" width="9.140625" style="304"/>
    <col min="13569" max="13569" width="39.42578125" style="304" customWidth="1"/>
    <col min="13570" max="13581" width="15.7109375" style="304" customWidth="1"/>
    <col min="13582" max="13582" width="14.28515625" style="304" customWidth="1"/>
    <col min="13583" max="13583" width="15.7109375" style="304" customWidth="1"/>
    <col min="13584" max="13824" width="9.140625" style="304"/>
    <col min="13825" max="13825" width="39.42578125" style="304" customWidth="1"/>
    <col min="13826" max="13837" width="15.7109375" style="304" customWidth="1"/>
    <col min="13838" max="13838" width="14.28515625" style="304" customWidth="1"/>
    <col min="13839" max="13839" width="15.7109375" style="304" customWidth="1"/>
    <col min="13840" max="14080" width="9.140625" style="304"/>
    <col min="14081" max="14081" width="39.42578125" style="304" customWidth="1"/>
    <col min="14082" max="14093" width="15.7109375" style="304" customWidth="1"/>
    <col min="14094" max="14094" width="14.28515625" style="304" customWidth="1"/>
    <col min="14095" max="14095" width="15.7109375" style="304" customWidth="1"/>
    <col min="14096" max="14336" width="9.140625" style="304"/>
    <col min="14337" max="14337" width="39.42578125" style="304" customWidth="1"/>
    <col min="14338" max="14349" width="15.7109375" style="304" customWidth="1"/>
    <col min="14350" max="14350" width="14.28515625" style="304" customWidth="1"/>
    <col min="14351" max="14351" width="15.7109375" style="304" customWidth="1"/>
    <col min="14352" max="14592" width="9.140625" style="304"/>
    <col min="14593" max="14593" width="39.42578125" style="304" customWidth="1"/>
    <col min="14594" max="14605" width="15.7109375" style="304" customWidth="1"/>
    <col min="14606" max="14606" width="14.28515625" style="304" customWidth="1"/>
    <col min="14607" max="14607" width="15.7109375" style="304" customWidth="1"/>
    <col min="14608" max="14848" width="9.140625" style="304"/>
    <col min="14849" max="14849" width="39.42578125" style="304" customWidth="1"/>
    <col min="14850" max="14861" width="15.7109375" style="304" customWidth="1"/>
    <col min="14862" max="14862" width="14.28515625" style="304" customWidth="1"/>
    <col min="14863" max="14863" width="15.7109375" style="304" customWidth="1"/>
    <col min="14864" max="15104" width="9.140625" style="304"/>
    <col min="15105" max="15105" width="39.42578125" style="304" customWidth="1"/>
    <col min="15106" max="15117" width="15.7109375" style="304" customWidth="1"/>
    <col min="15118" max="15118" width="14.28515625" style="304" customWidth="1"/>
    <col min="15119" max="15119" width="15.7109375" style="304" customWidth="1"/>
    <col min="15120" max="15360" width="9.140625" style="304"/>
    <col min="15361" max="15361" width="39.42578125" style="304" customWidth="1"/>
    <col min="15362" max="15373" width="15.7109375" style="304" customWidth="1"/>
    <col min="15374" max="15374" width="14.28515625" style="304" customWidth="1"/>
    <col min="15375" max="15375" width="15.7109375" style="304" customWidth="1"/>
    <col min="15376" max="15616" width="9.140625" style="304"/>
    <col min="15617" max="15617" width="39.42578125" style="304" customWidth="1"/>
    <col min="15618" max="15629" width="15.7109375" style="304" customWidth="1"/>
    <col min="15630" max="15630" width="14.28515625" style="304" customWidth="1"/>
    <col min="15631" max="15631" width="15.7109375" style="304" customWidth="1"/>
    <col min="15632" max="15872" width="9.140625" style="304"/>
    <col min="15873" max="15873" width="39.42578125" style="304" customWidth="1"/>
    <col min="15874" max="15885" width="15.7109375" style="304" customWidth="1"/>
    <col min="15886" max="15886" width="14.28515625" style="304" customWidth="1"/>
    <col min="15887" max="15887" width="15.7109375" style="304" customWidth="1"/>
    <col min="15888" max="16128" width="9.140625" style="304"/>
    <col min="16129" max="16129" width="39.42578125" style="304" customWidth="1"/>
    <col min="16130" max="16141" width="15.7109375" style="304" customWidth="1"/>
    <col min="16142" max="16142" width="14.28515625" style="304" customWidth="1"/>
    <col min="16143" max="16143" width="15.7109375" style="304" customWidth="1"/>
    <col min="16144" max="16384" width="9.140625" style="304"/>
  </cols>
  <sheetData>
    <row r="1" spans="1:16" s="332" customFormat="1" ht="30" customHeight="1">
      <c r="A1" s="707" t="s">
        <v>52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604" t="s">
        <v>1158</v>
      </c>
    </row>
    <row r="2" spans="1:16" s="332" customFormat="1" ht="15" customHeight="1">
      <c r="A2" s="708" t="s">
        <v>596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</row>
    <row r="3" spans="1:16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</row>
    <row r="4" spans="1:16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</row>
    <row r="5" spans="1:16" ht="15" customHeight="1">
      <c r="A5" s="365"/>
      <c r="B5" s="366"/>
      <c r="C5" s="367"/>
      <c r="D5" s="366"/>
      <c r="E5" s="366"/>
      <c r="F5" s="366"/>
      <c r="G5" s="366"/>
      <c r="H5" s="366"/>
      <c r="I5" s="366"/>
      <c r="J5" s="367"/>
      <c r="K5" s="368"/>
      <c r="L5" s="366"/>
      <c r="M5" s="366"/>
      <c r="N5" s="368"/>
      <c r="O5" s="366"/>
    </row>
    <row r="6" spans="1:16" s="453" customFormat="1" ht="30" customHeight="1">
      <c r="A6" s="524" t="s">
        <v>597</v>
      </c>
      <c r="B6" s="525" t="s">
        <v>53</v>
      </c>
      <c r="C6" s="525" t="s">
        <v>54</v>
      </c>
      <c r="D6" s="525" t="s">
        <v>55</v>
      </c>
      <c r="E6" s="525" t="s">
        <v>56</v>
      </c>
      <c r="F6" s="525" t="s">
        <v>57</v>
      </c>
      <c r="G6" s="525" t="s">
        <v>58</v>
      </c>
      <c r="H6" s="525" t="s">
        <v>59</v>
      </c>
      <c r="I6" s="525" t="s">
        <v>60</v>
      </c>
      <c r="J6" s="525" t="s">
        <v>61</v>
      </c>
      <c r="K6" s="525" t="s">
        <v>62</v>
      </c>
      <c r="L6" s="525" t="s">
        <v>63</v>
      </c>
      <c r="M6" s="525" t="s">
        <v>65</v>
      </c>
      <c r="N6" s="526" t="s">
        <v>475</v>
      </c>
      <c r="O6" s="525" t="s">
        <v>598</v>
      </c>
    </row>
    <row r="7" spans="1:16" s="453" customFormat="1" ht="15" customHeight="1">
      <c r="A7" s="527" t="s">
        <v>599</v>
      </c>
      <c r="B7" s="528">
        <v>8344017.8254899997</v>
      </c>
      <c r="C7" s="528">
        <v>11388368.67465</v>
      </c>
      <c r="D7" s="528">
        <v>2793133.3491799999</v>
      </c>
      <c r="E7" s="528">
        <v>17370724.537970003</v>
      </c>
      <c r="F7" s="528">
        <v>9406764.1665200014</v>
      </c>
      <c r="G7" s="528">
        <v>5782220.2694100002</v>
      </c>
      <c r="H7" s="528">
        <v>4230671.1402000003</v>
      </c>
      <c r="I7" s="528">
        <v>0</v>
      </c>
      <c r="J7" s="528">
        <v>17053.685229999999</v>
      </c>
      <c r="K7" s="528">
        <v>3266269.6365799997</v>
      </c>
      <c r="L7" s="528">
        <v>485674.09572000004</v>
      </c>
      <c r="M7" s="528">
        <v>0</v>
      </c>
      <c r="N7" s="528">
        <v>63084897.380950004</v>
      </c>
      <c r="O7" s="529">
        <v>0.30599334384526478</v>
      </c>
    </row>
    <row r="8" spans="1:16" s="453" customFormat="1" ht="15" customHeight="1">
      <c r="A8" s="527" t="s">
        <v>600</v>
      </c>
      <c r="B8" s="528">
        <v>1204336.83222</v>
      </c>
      <c r="C8" s="528">
        <v>770196.52573999995</v>
      </c>
      <c r="D8" s="528">
        <v>948070.93204999994</v>
      </c>
      <c r="E8" s="528">
        <v>1027385.25424</v>
      </c>
      <c r="F8" s="528">
        <v>857457.07883000001</v>
      </c>
      <c r="G8" s="528">
        <v>851242.33542999998</v>
      </c>
      <c r="H8" s="528">
        <v>645733.10649000003</v>
      </c>
      <c r="I8" s="528">
        <v>0</v>
      </c>
      <c r="J8" s="528">
        <v>55672</v>
      </c>
      <c r="K8" s="528">
        <v>335301.40349</v>
      </c>
      <c r="L8" s="528">
        <v>176737.04686999999</v>
      </c>
      <c r="M8" s="528">
        <v>17118.395350000003</v>
      </c>
      <c r="N8" s="528">
        <v>6889250.9107100004</v>
      </c>
      <c r="O8" s="529">
        <v>3.3416316904301878E-2</v>
      </c>
    </row>
    <row r="9" spans="1:16" s="453" customFormat="1" ht="15" customHeight="1">
      <c r="A9" s="527" t="s">
        <v>601</v>
      </c>
      <c r="B9" s="528">
        <v>972601.56041999999</v>
      </c>
      <c r="C9" s="528">
        <v>630716.08303999994</v>
      </c>
      <c r="D9" s="528">
        <v>827069.78172000009</v>
      </c>
      <c r="E9" s="528">
        <v>800933.54998999997</v>
      </c>
      <c r="F9" s="528">
        <v>524676.30163999996</v>
      </c>
      <c r="G9" s="528">
        <v>766461.28482000006</v>
      </c>
      <c r="H9" s="528">
        <v>347081.41379000002</v>
      </c>
      <c r="I9" s="528">
        <v>0</v>
      </c>
      <c r="J9" s="528">
        <v>10407.33344</v>
      </c>
      <c r="K9" s="528">
        <v>262893.08893999999</v>
      </c>
      <c r="L9" s="528">
        <v>210495.11921999999</v>
      </c>
      <c r="M9" s="528">
        <v>59470.01268</v>
      </c>
      <c r="N9" s="528">
        <v>5412805.5296999998</v>
      </c>
      <c r="O9" s="529">
        <v>2.6254817434595634E-2</v>
      </c>
    </row>
    <row r="10" spans="1:16" s="453" customFormat="1" ht="15" customHeight="1">
      <c r="A10" s="527" t="s">
        <v>602</v>
      </c>
      <c r="B10" s="528">
        <v>1608306.8092</v>
      </c>
      <c r="C10" s="528">
        <v>833112.59837999998</v>
      </c>
      <c r="D10" s="528">
        <v>1399213.9524600001</v>
      </c>
      <c r="E10" s="528">
        <v>1062509.83665</v>
      </c>
      <c r="F10" s="528">
        <v>1094493.8115999999</v>
      </c>
      <c r="G10" s="528">
        <v>876965.14624000003</v>
      </c>
      <c r="H10" s="528">
        <v>677350.17385999998</v>
      </c>
      <c r="I10" s="528">
        <v>0</v>
      </c>
      <c r="J10" s="528">
        <v>18798.736339999999</v>
      </c>
      <c r="K10" s="528">
        <v>267963.82510000002</v>
      </c>
      <c r="L10" s="528">
        <v>624807.29753999994</v>
      </c>
      <c r="M10" s="528">
        <v>80389.290229999999</v>
      </c>
      <c r="N10" s="528">
        <v>8543911.4775999989</v>
      </c>
      <c r="O10" s="529">
        <v>4.1442249271823904E-2</v>
      </c>
    </row>
    <row r="11" spans="1:16" s="453" customFormat="1" ht="15" customHeight="1">
      <c r="A11" s="527" t="s">
        <v>603</v>
      </c>
      <c r="B11" s="528">
        <v>3102038.3868200001</v>
      </c>
      <c r="C11" s="528">
        <v>1439809.85519</v>
      </c>
      <c r="D11" s="528">
        <v>3086913.0681100003</v>
      </c>
      <c r="E11" s="528">
        <v>999687.33141999994</v>
      </c>
      <c r="F11" s="528">
        <v>2092480.5135999999</v>
      </c>
      <c r="G11" s="528">
        <v>1170113.0603699998</v>
      </c>
      <c r="H11" s="528">
        <v>1208645.43407</v>
      </c>
      <c r="I11" s="528">
        <v>1830.7299699999999</v>
      </c>
      <c r="J11" s="528">
        <v>12488.46775</v>
      </c>
      <c r="K11" s="528">
        <v>423817.28947000002</v>
      </c>
      <c r="L11" s="528">
        <v>680497.26421000005</v>
      </c>
      <c r="M11" s="528">
        <v>225718.52886000002</v>
      </c>
      <c r="N11" s="528">
        <v>14444039.929840002</v>
      </c>
      <c r="O11" s="529">
        <v>7.0060826921483188E-2</v>
      </c>
    </row>
    <row r="12" spans="1:16" s="453" customFormat="1" ht="15" customHeight="1">
      <c r="A12" s="527" t="s">
        <v>604</v>
      </c>
      <c r="B12" s="528">
        <v>4963987.0537999999</v>
      </c>
      <c r="C12" s="528">
        <v>5299744.1025799997</v>
      </c>
      <c r="D12" s="528">
        <v>9832625.6914900001</v>
      </c>
      <c r="E12" s="528">
        <v>920065.50954999996</v>
      </c>
      <c r="F12" s="528">
        <v>2439332.8794499999</v>
      </c>
      <c r="G12" s="528">
        <v>1965557.7318499999</v>
      </c>
      <c r="H12" s="528">
        <v>1595846.5661600002</v>
      </c>
      <c r="I12" s="528">
        <v>14981.604650000001</v>
      </c>
      <c r="J12" s="528">
        <v>8291.3027199999997</v>
      </c>
      <c r="K12" s="528">
        <v>1082526.1386099998</v>
      </c>
      <c r="L12" s="528">
        <v>723269.95829999994</v>
      </c>
      <c r="M12" s="528">
        <v>754131.00097000005</v>
      </c>
      <c r="N12" s="528">
        <v>29600359.540129993</v>
      </c>
      <c r="O12" s="529">
        <v>0.14357656698735621</v>
      </c>
    </row>
    <row r="13" spans="1:16" s="453" customFormat="1" ht="15" customHeight="1">
      <c r="A13" s="527" t="s">
        <v>605</v>
      </c>
      <c r="B13" s="528">
        <v>1729005.13393</v>
      </c>
      <c r="C13" s="528">
        <v>3256726.4386900002</v>
      </c>
      <c r="D13" s="528">
        <v>4964866.9708900005</v>
      </c>
      <c r="E13" s="528">
        <v>349138.25930999999</v>
      </c>
      <c r="F13" s="528">
        <v>830175.53446</v>
      </c>
      <c r="G13" s="528">
        <v>799896.37664999999</v>
      </c>
      <c r="H13" s="528">
        <v>792767.56675999996</v>
      </c>
      <c r="I13" s="528">
        <v>334034.92082</v>
      </c>
      <c r="J13" s="528">
        <v>2626.5596399999999</v>
      </c>
      <c r="K13" s="528">
        <v>1338838.6404300001</v>
      </c>
      <c r="L13" s="528">
        <v>357280.68351</v>
      </c>
      <c r="M13" s="528">
        <v>1182055.93848</v>
      </c>
      <c r="N13" s="528">
        <v>15937413.023570001</v>
      </c>
      <c r="O13" s="529">
        <v>7.7304434274912612E-2</v>
      </c>
    </row>
    <row r="14" spans="1:16" s="453" customFormat="1" ht="15" customHeight="1">
      <c r="A14" s="527" t="s">
        <v>606</v>
      </c>
      <c r="B14" s="528">
        <v>725229.54339000001</v>
      </c>
      <c r="C14" s="528">
        <v>1134636.2923099999</v>
      </c>
      <c r="D14" s="528">
        <v>2009664.59883</v>
      </c>
      <c r="E14" s="528">
        <v>585282.43162000005</v>
      </c>
      <c r="F14" s="528">
        <v>510344.58442000003</v>
      </c>
      <c r="G14" s="528">
        <v>296418.59179999999</v>
      </c>
      <c r="H14" s="528">
        <v>638341.97434000007</v>
      </c>
      <c r="I14" s="528">
        <v>274402.72518000001</v>
      </c>
      <c r="J14" s="528">
        <v>993.15935999999999</v>
      </c>
      <c r="K14" s="528">
        <v>1086511.44597</v>
      </c>
      <c r="L14" s="528">
        <v>298707.35369999998</v>
      </c>
      <c r="M14" s="528">
        <v>1592395.8740099999</v>
      </c>
      <c r="N14" s="528">
        <v>9152928.5749299992</v>
      </c>
      <c r="O14" s="529">
        <v>4.4396287176420988E-2</v>
      </c>
    </row>
    <row r="15" spans="1:16" s="453" customFormat="1" ht="15" customHeight="1">
      <c r="A15" s="527" t="s">
        <v>607</v>
      </c>
      <c r="B15" s="528">
        <v>454618.78804000001</v>
      </c>
      <c r="C15" s="528">
        <v>643784.72179999994</v>
      </c>
      <c r="D15" s="528">
        <v>862766.47584000009</v>
      </c>
      <c r="E15" s="528">
        <v>385729.17255000002</v>
      </c>
      <c r="F15" s="528">
        <v>297456.83650999999</v>
      </c>
      <c r="G15" s="528">
        <v>151329.21313999998</v>
      </c>
      <c r="H15" s="528">
        <v>321892.59750999999</v>
      </c>
      <c r="I15" s="528">
        <v>3044651.7004200001</v>
      </c>
      <c r="J15" s="528">
        <v>359.40979999999996</v>
      </c>
      <c r="K15" s="528">
        <v>2037287.3103199999</v>
      </c>
      <c r="L15" s="528">
        <v>223848.04240000001</v>
      </c>
      <c r="M15" s="528">
        <v>1355496.79134</v>
      </c>
      <c r="N15" s="528">
        <v>9779221.0596700013</v>
      </c>
      <c r="O15" s="529">
        <v>4.743411936109572E-2</v>
      </c>
    </row>
    <row r="16" spans="1:16" s="453" customFormat="1" ht="15" customHeight="1">
      <c r="A16" s="527" t="s">
        <v>608</v>
      </c>
      <c r="B16" s="528">
        <v>671991.80265999993</v>
      </c>
      <c r="C16" s="528">
        <v>1336419.4200200001</v>
      </c>
      <c r="D16" s="528">
        <v>908798.16478999995</v>
      </c>
      <c r="E16" s="528">
        <v>437806.89726999996</v>
      </c>
      <c r="F16" s="528">
        <v>451727.23097999999</v>
      </c>
      <c r="G16" s="528">
        <v>538863.37165999995</v>
      </c>
      <c r="H16" s="528">
        <v>375451.42076999997</v>
      </c>
      <c r="I16" s="528">
        <v>3659964.0545799998</v>
      </c>
      <c r="J16" s="528">
        <v>431.40441999999996</v>
      </c>
      <c r="K16" s="528">
        <v>2562098.0577399996</v>
      </c>
      <c r="L16" s="528">
        <v>313878.96914</v>
      </c>
      <c r="M16" s="528">
        <v>1944619.3043499999</v>
      </c>
      <c r="N16" s="528">
        <v>13202050.098379999</v>
      </c>
      <c r="O16" s="529">
        <v>6.4036554277345933E-2</v>
      </c>
    </row>
    <row r="17" spans="1:15" s="453" customFormat="1" ht="15" customHeight="1">
      <c r="A17" s="527" t="s">
        <v>609</v>
      </c>
      <c r="B17" s="528">
        <v>716211.17249000003</v>
      </c>
      <c r="C17" s="528">
        <v>4246038.4406099999</v>
      </c>
      <c r="D17" s="528">
        <v>879742.73660000006</v>
      </c>
      <c r="E17" s="528">
        <v>534306.31192000001</v>
      </c>
      <c r="F17" s="528">
        <v>576223.52766999998</v>
      </c>
      <c r="G17" s="528">
        <v>528721.88713000005</v>
      </c>
      <c r="H17" s="528">
        <v>498614.15688000002</v>
      </c>
      <c r="I17" s="528">
        <v>5870446.8935900005</v>
      </c>
      <c r="J17" s="528">
        <v>421.74403999999998</v>
      </c>
      <c r="K17" s="528">
        <v>2850774.3778600004</v>
      </c>
      <c r="L17" s="528">
        <v>328389.58963</v>
      </c>
      <c r="M17" s="528">
        <v>1940569.3237300001</v>
      </c>
      <c r="N17" s="528">
        <v>18970460.162149999</v>
      </c>
      <c r="O17" s="529">
        <v>9.2016231781215055E-2</v>
      </c>
    </row>
    <row r="18" spans="1:15" s="453" customFormat="1" ht="15" customHeight="1">
      <c r="A18" s="527" t="s">
        <v>610</v>
      </c>
      <c r="B18" s="528">
        <v>378266.54044999997</v>
      </c>
      <c r="C18" s="528">
        <v>2059527.90053</v>
      </c>
      <c r="D18" s="528">
        <v>490576.15472000005</v>
      </c>
      <c r="E18" s="528">
        <v>323151.45449000003</v>
      </c>
      <c r="F18" s="528">
        <v>408966.36511000001</v>
      </c>
      <c r="G18" s="528">
        <v>292916.53061999998</v>
      </c>
      <c r="H18" s="528">
        <v>332657.14358999999</v>
      </c>
      <c r="I18" s="528">
        <v>3472810.00746</v>
      </c>
      <c r="J18" s="528">
        <v>224.62729000000002</v>
      </c>
      <c r="K18" s="528">
        <v>1800044.8540899998</v>
      </c>
      <c r="L18" s="528">
        <v>123515.42202</v>
      </c>
      <c r="M18" s="528">
        <v>866653.34017999994</v>
      </c>
      <c r="N18" s="528">
        <v>10549310.34055</v>
      </c>
      <c r="O18" s="529">
        <v>5.1169438017364538E-2</v>
      </c>
    </row>
    <row r="19" spans="1:15" s="453" customFormat="1" ht="15" customHeight="1">
      <c r="A19" s="527" t="s">
        <v>611</v>
      </c>
      <c r="B19" s="528">
        <v>22692.926899999999</v>
      </c>
      <c r="C19" s="528">
        <v>73469.805590000004</v>
      </c>
      <c r="D19" s="528">
        <v>23432.848120000002</v>
      </c>
      <c r="E19" s="528">
        <v>22249.456910000001</v>
      </c>
      <c r="F19" s="528">
        <v>20322.656190000002</v>
      </c>
      <c r="G19" s="528">
        <v>7160.5573299999996</v>
      </c>
      <c r="H19" s="528">
        <v>9389.1328699999995</v>
      </c>
      <c r="I19" s="528">
        <v>146194.24963999999</v>
      </c>
      <c r="J19" s="528">
        <v>9.0518199999999993</v>
      </c>
      <c r="K19" s="528">
        <v>94111.391989999989</v>
      </c>
      <c r="L19" s="528">
        <v>3439.88958</v>
      </c>
      <c r="M19" s="528">
        <v>26724.339760000003</v>
      </c>
      <c r="N19" s="528">
        <v>449196.30670000002</v>
      </c>
      <c r="O19" s="529">
        <v>2.1788270352577728E-3</v>
      </c>
    </row>
    <row r="20" spans="1:15" s="453" customFormat="1" ht="15" customHeight="1">
      <c r="A20" s="527" t="s">
        <v>612</v>
      </c>
      <c r="B20" s="528">
        <v>13703.403910000001</v>
      </c>
      <c r="C20" s="528">
        <v>21454.258559999998</v>
      </c>
      <c r="D20" s="528">
        <v>11616.18823</v>
      </c>
      <c r="E20" s="528">
        <v>8996.5909499999998</v>
      </c>
      <c r="F20" s="528">
        <v>5329.6527300000007</v>
      </c>
      <c r="G20" s="528">
        <v>3452.7938399999998</v>
      </c>
      <c r="H20" s="528">
        <v>5670.6435199999996</v>
      </c>
      <c r="I20" s="528">
        <v>41981.058850000001</v>
      </c>
      <c r="J20" s="528">
        <v>2.2960500000000001</v>
      </c>
      <c r="K20" s="528">
        <v>28755.524370000003</v>
      </c>
      <c r="L20" s="528">
        <v>1180.15879</v>
      </c>
      <c r="M20" s="528">
        <v>6292.9721100000006</v>
      </c>
      <c r="N20" s="528">
        <v>148435.54191</v>
      </c>
      <c r="O20" s="529">
        <v>7.1998671156181646E-4</v>
      </c>
    </row>
    <row r="21" spans="1:15" s="453" customFormat="1" ht="15" customHeight="1">
      <c r="A21" s="530" t="s">
        <v>67</v>
      </c>
      <c r="B21" s="531">
        <v>24907007.779720001</v>
      </c>
      <c r="C21" s="531">
        <v>33134005.117689997</v>
      </c>
      <c r="D21" s="531">
        <v>29038490.913030002</v>
      </c>
      <c r="E21" s="531">
        <v>24827966.594840001</v>
      </c>
      <c r="F21" s="531">
        <v>19515751.139709998</v>
      </c>
      <c r="G21" s="531">
        <v>14031319.150289997</v>
      </c>
      <c r="H21" s="531">
        <v>11680112.470810002</v>
      </c>
      <c r="I21" s="531">
        <v>16861297.945160002</v>
      </c>
      <c r="J21" s="531">
        <v>127779.77790000003</v>
      </c>
      <c r="K21" s="531">
        <v>17437192.984959997</v>
      </c>
      <c r="L21" s="531">
        <v>4551720.8906300003</v>
      </c>
      <c r="M21" s="531">
        <v>10051635.112049999</v>
      </c>
      <c r="N21" s="531">
        <v>206164279.87678999</v>
      </c>
      <c r="O21" s="532">
        <v>1</v>
      </c>
    </row>
    <row r="22" spans="1:15" s="453" customFormat="1" ht="15" customHeight="1">
      <c r="A22" s="533" t="s">
        <v>531</v>
      </c>
      <c r="B22" s="369">
        <v>0.12081146062065254</v>
      </c>
      <c r="C22" s="369">
        <v>0.16071651761154687</v>
      </c>
      <c r="D22" s="369">
        <v>0.14085122277430545</v>
      </c>
      <c r="E22" s="369">
        <v>0.12042807129187436</v>
      </c>
      <c r="F22" s="369">
        <v>9.4661166092269725E-2</v>
      </c>
      <c r="G22" s="369">
        <v>6.805892445905537E-2</v>
      </c>
      <c r="H22" s="369">
        <v>5.6654394630293814E-2</v>
      </c>
      <c r="I22" s="369">
        <v>8.1785738806144412E-2</v>
      </c>
      <c r="J22" s="369">
        <v>6.1979591215493342E-4</v>
      </c>
      <c r="K22" s="369">
        <v>8.4579118144913326E-2</v>
      </c>
      <c r="L22" s="369">
        <v>2.207812572260455E-2</v>
      </c>
      <c r="M22" s="369">
        <v>4.8755463934184722E-2</v>
      </c>
      <c r="N22" s="369">
        <v>1</v>
      </c>
      <c r="O22" s="466"/>
    </row>
    <row r="23" spans="1:15" s="453" customFormat="1" ht="30" customHeight="1">
      <c r="A23" s="534" t="s">
        <v>613</v>
      </c>
      <c r="B23" s="525" t="s">
        <v>53</v>
      </c>
      <c r="C23" s="525" t="s">
        <v>54</v>
      </c>
      <c r="D23" s="525" t="s">
        <v>55</v>
      </c>
      <c r="E23" s="525" t="s">
        <v>56</v>
      </c>
      <c r="F23" s="525" t="s">
        <v>57</v>
      </c>
      <c r="G23" s="525" t="s">
        <v>58</v>
      </c>
      <c r="H23" s="525" t="s">
        <v>59</v>
      </c>
      <c r="I23" s="525" t="s">
        <v>60</v>
      </c>
      <c r="J23" s="525" t="s">
        <v>61</v>
      </c>
      <c r="K23" s="525" t="s">
        <v>62</v>
      </c>
      <c r="L23" s="525" t="s">
        <v>63</v>
      </c>
      <c r="M23" s="525" t="s">
        <v>65</v>
      </c>
      <c r="N23" s="526" t="s">
        <v>475</v>
      </c>
      <c r="O23" s="525" t="s">
        <v>66</v>
      </c>
    </row>
    <row r="24" spans="1:15" s="453" customFormat="1" ht="15" customHeight="1">
      <c r="A24" s="527" t="s">
        <v>599</v>
      </c>
      <c r="B24" s="370">
        <v>169</v>
      </c>
      <c r="C24" s="370">
        <v>142</v>
      </c>
      <c r="D24" s="370">
        <v>101</v>
      </c>
      <c r="E24" s="370">
        <v>222</v>
      </c>
      <c r="F24" s="370">
        <v>166</v>
      </c>
      <c r="G24" s="370">
        <v>124</v>
      </c>
      <c r="H24" s="370">
        <v>88</v>
      </c>
      <c r="I24" s="370">
        <v>0</v>
      </c>
      <c r="J24" s="370">
        <v>1</v>
      </c>
      <c r="K24" s="370">
        <v>59</v>
      </c>
      <c r="L24" s="370">
        <v>14</v>
      </c>
      <c r="M24" s="370">
        <v>0</v>
      </c>
      <c r="N24" s="370">
        <v>1086</v>
      </c>
      <c r="O24" s="369">
        <v>7.4147508479853181E-4</v>
      </c>
    </row>
    <row r="25" spans="1:15" s="453" customFormat="1" ht="15" customHeight="1">
      <c r="A25" s="527" t="s">
        <v>600</v>
      </c>
      <c r="B25" s="370">
        <v>129</v>
      </c>
      <c r="C25" s="370">
        <v>83</v>
      </c>
      <c r="D25" s="370">
        <v>103</v>
      </c>
      <c r="E25" s="370">
        <v>105</v>
      </c>
      <c r="F25" s="370">
        <v>90</v>
      </c>
      <c r="G25" s="370">
        <v>91</v>
      </c>
      <c r="H25" s="370">
        <v>68</v>
      </c>
      <c r="I25" s="370">
        <v>0</v>
      </c>
      <c r="J25" s="370">
        <v>1</v>
      </c>
      <c r="K25" s="370">
        <v>35</v>
      </c>
      <c r="L25" s="370">
        <v>18</v>
      </c>
      <c r="M25" s="370">
        <v>2</v>
      </c>
      <c r="N25" s="370">
        <v>725</v>
      </c>
      <c r="O25" s="369">
        <v>4.9499948110399224E-4</v>
      </c>
    </row>
    <row r="26" spans="1:15" s="453" customFormat="1" ht="15" customHeight="1">
      <c r="A26" s="527" t="s">
        <v>601</v>
      </c>
      <c r="B26" s="370">
        <v>203</v>
      </c>
      <c r="C26" s="370">
        <v>121</v>
      </c>
      <c r="D26" s="370">
        <v>136</v>
      </c>
      <c r="E26" s="370">
        <v>167</v>
      </c>
      <c r="F26" s="370">
        <v>110</v>
      </c>
      <c r="G26" s="370">
        <v>160</v>
      </c>
      <c r="H26" s="370">
        <v>75</v>
      </c>
      <c r="I26" s="370">
        <v>0</v>
      </c>
      <c r="J26" s="370">
        <v>5</v>
      </c>
      <c r="K26" s="370">
        <v>52</v>
      </c>
      <c r="L26" s="370">
        <v>48</v>
      </c>
      <c r="M26" s="370">
        <v>12</v>
      </c>
      <c r="N26" s="370">
        <v>1089</v>
      </c>
      <c r="O26" s="369">
        <v>7.435233585134449E-4</v>
      </c>
    </row>
    <row r="27" spans="1:15" s="453" customFormat="1" ht="15" customHeight="1">
      <c r="A27" s="527" t="s">
        <v>602</v>
      </c>
      <c r="B27" s="370">
        <v>796</v>
      </c>
      <c r="C27" s="370">
        <v>392</v>
      </c>
      <c r="D27" s="370">
        <v>618</v>
      </c>
      <c r="E27" s="370">
        <v>513</v>
      </c>
      <c r="F27" s="370">
        <v>560</v>
      </c>
      <c r="G27" s="370">
        <v>426</v>
      </c>
      <c r="H27" s="370">
        <v>340</v>
      </c>
      <c r="I27" s="370">
        <v>0</v>
      </c>
      <c r="J27" s="370">
        <v>1</v>
      </c>
      <c r="K27" s="370">
        <v>132</v>
      </c>
      <c r="L27" s="370">
        <v>304</v>
      </c>
      <c r="M27" s="370">
        <v>42</v>
      </c>
      <c r="N27" s="370">
        <v>4124</v>
      </c>
      <c r="O27" s="369">
        <v>2.815693600100502E-3</v>
      </c>
    </row>
    <row r="28" spans="1:15" s="453" customFormat="1" ht="15" customHeight="1">
      <c r="A28" s="527" t="s">
        <v>603</v>
      </c>
      <c r="B28" s="370">
        <v>3465</v>
      </c>
      <c r="C28" s="370">
        <v>1642</v>
      </c>
      <c r="D28" s="370">
        <v>3743</v>
      </c>
      <c r="E28" s="370">
        <v>1068</v>
      </c>
      <c r="F28" s="370">
        <v>2311</v>
      </c>
      <c r="G28" s="370">
        <v>1283</v>
      </c>
      <c r="H28" s="370">
        <v>1317</v>
      </c>
      <c r="I28" s="370">
        <v>2</v>
      </c>
      <c r="J28" s="370">
        <v>9</v>
      </c>
      <c r="K28" s="370">
        <v>460</v>
      </c>
      <c r="L28" s="370">
        <v>720</v>
      </c>
      <c r="M28" s="370">
        <v>258</v>
      </c>
      <c r="N28" s="370">
        <v>16278</v>
      </c>
      <c r="O28" s="369">
        <v>1.1113933177118325E-2</v>
      </c>
    </row>
    <row r="29" spans="1:15" s="453" customFormat="1" ht="15" customHeight="1">
      <c r="A29" s="527" t="s">
        <v>604</v>
      </c>
      <c r="B29" s="370">
        <v>10080</v>
      </c>
      <c r="C29" s="370">
        <v>11525</v>
      </c>
      <c r="D29" s="370">
        <v>22155</v>
      </c>
      <c r="E29" s="370">
        <v>1867</v>
      </c>
      <c r="F29" s="370">
        <v>4911</v>
      </c>
      <c r="G29" s="370">
        <v>4113</v>
      </c>
      <c r="H29" s="370">
        <v>3327</v>
      </c>
      <c r="I29" s="370">
        <v>30</v>
      </c>
      <c r="J29" s="370">
        <v>13</v>
      </c>
      <c r="K29" s="370">
        <v>2465</v>
      </c>
      <c r="L29" s="370">
        <v>1503</v>
      </c>
      <c r="M29" s="370">
        <v>1707</v>
      </c>
      <c r="N29" s="370">
        <v>63696</v>
      </c>
      <c r="O29" s="369">
        <v>4.3488947515034328E-2</v>
      </c>
    </row>
    <row r="30" spans="1:15" s="453" customFormat="1" ht="15" customHeight="1">
      <c r="A30" s="527" t="s">
        <v>605</v>
      </c>
      <c r="B30" s="370">
        <v>6264</v>
      </c>
      <c r="C30" s="370">
        <v>11858</v>
      </c>
      <c r="D30" s="370">
        <v>16659</v>
      </c>
      <c r="E30" s="370">
        <v>1287</v>
      </c>
      <c r="F30" s="370">
        <v>3047</v>
      </c>
      <c r="G30" s="370">
        <v>2895</v>
      </c>
      <c r="H30" s="370">
        <v>2931</v>
      </c>
      <c r="I30" s="370">
        <v>1099</v>
      </c>
      <c r="J30" s="370">
        <v>18</v>
      </c>
      <c r="K30" s="370">
        <v>5037</v>
      </c>
      <c r="L30" s="370">
        <v>1323</v>
      </c>
      <c r="M30" s="370">
        <v>4589</v>
      </c>
      <c r="N30" s="370">
        <v>57007</v>
      </c>
      <c r="O30" s="369">
        <v>3.892197988868315E-2</v>
      </c>
    </row>
    <row r="31" spans="1:15" s="453" customFormat="1" ht="15" customHeight="1">
      <c r="A31" s="527" t="s">
        <v>606</v>
      </c>
      <c r="B31" s="370">
        <v>4329</v>
      </c>
      <c r="C31" s="370">
        <v>6518</v>
      </c>
      <c r="D31" s="370">
        <v>9454</v>
      </c>
      <c r="E31" s="370">
        <v>3452</v>
      </c>
      <c r="F31" s="370">
        <v>3004</v>
      </c>
      <c r="G31" s="370">
        <v>1769</v>
      </c>
      <c r="H31" s="370">
        <v>3954</v>
      </c>
      <c r="I31" s="370">
        <v>1353</v>
      </c>
      <c r="J31" s="370">
        <v>9</v>
      </c>
      <c r="K31" s="370">
        <v>6843</v>
      </c>
      <c r="L31" s="370">
        <v>1785</v>
      </c>
      <c r="M31" s="370">
        <v>9747</v>
      </c>
      <c r="N31" s="370">
        <v>52217</v>
      </c>
      <c r="O31" s="369">
        <v>3.5651569523871947E-2</v>
      </c>
    </row>
    <row r="32" spans="1:15" s="453" customFormat="1" ht="15" customHeight="1">
      <c r="A32" s="527" t="s">
        <v>607</v>
      </c>
      <c r="B32" s="370">
        <v>3803</v>
      </c>
      <c r="C32" s="370">
        <v>5306</v>
      </c>
      <c r="D32" s="370">
        <v>5280</v>
      </c>
      <c r="E32" s="370">
        <v>3236</v>
      </c>
      <c r="F32" s="370">
        <v>2497</v>
      </c>
      <c r="G32" s="370">
        <v>1273</v>
      </c>
      <c r="H32" s="370">
        <v>2694</v>
      </c>
      <c r="I32" s="370">
        <v>23058</v>
      </c>
      <c r="J32" s="370">
        <v>5</v>
      </c>
      <c r="K32" s="370">
        <v>17095</v>
      </c>
      <c r="L32" s="370">
        <v>1885</v>
      </c>
      <c r="M32" s="370">
        <v>11500</v>
      </c>
      <c r="N32" s="370">
        <v>77632</v>
      </c>
      <c r="O32" s="369">
        <v>5.3003861678710518E-2</v>
      </c>
    </row>
    <row r="33" spans="1:15" s="453" customFormat="1" ht="15" customHeight="1">
      <c r="A33" s="527" t="s">
        <v>608</v>
      </c>
      <c r="B33" s="370">
        <v>7969</v>
      </c>
      <c r="C33" s="370">
        <v>15973</v>
      </c>
      <c r="D33" s="370">
        <v>7603</v>
      </c>
      <c r="E33" s="370">
        <v>5218</v>
      </c>
      <c r="F33" s="370">
        <v>5406</v>
      </c>
      <c r="G33" s="370">
        <v>6477</v>
      </c>
      <c r="H33" s="370">
        <v>4507</v>
      </c>
      <c r="I33" s="370">
        <v>37663</v>
      </c>
      <c r="J33" s="370">
        <v>5</v>
      </c>
      <c r="K33" s="370">
        <v>30495</v>
      </c>
      <c r="L33" s="370">
        <v>3701</v>
      </c>
      <c r="M33" s="370">
        <v>23293</v>
      </c>
      <c r="N33" s="370">
        <v>148310</v>
      </c>
      <c r="O33" s="369">
        <v>0.10125982488625253</v>
      </c>
    </row>
    <row r="34" spans="1:15" s="453" customFormat="1" ht="15" customHeight="1">
      <c r="A34" s="527" t="s">
        <v>609</v>
      </c>
      <c r="B34" s="370">
        <v>14508</v>
      </c>
      <c r="C34" s="370">
        <v>84084</v>
      </c>
      <c r="D34" s="370">
        <v>12410</v>
      </c>
      <c r="E34" s="370">
        <v>10720</v>
      </c>
      <c r="F34" s="370">
        <v>11927</v>
      </c>
      <c r="G34" s="370">
        <v>11279</v>
      </c>
      <c r="H34" s="370">
        <v>10867</v>
      </c>
      <c r="I34" s="370">
        <v>103885</v>
      </c>
      <c r="J34" s="370">
        <v>10</v>
      </c>
      <c r="K34" s="370">
        <v>58058</v>
      </c>
      <c r="L34" s="370">
        <v>6384</v>
      </c>
      <c r="M34" s="370">
        <v>39564</v>
      </c>
      <c r="N34" s="370">
        <v>363696</v>
      </c>
      <c r="O34" s="369">
        <v>0.24831631900634146</v>
      </c>
    </row>
    <row r="35" spans="1:15" s="453" customFormat="1" ht="15" customHeight="1">
      <c r="A35" s="527" t="s">
        <v>610</v>
      </c>
      <c r="B35" s="370">
        <v>19698</v>
      </c>
      <c r="C35" s="370">
        <v>97544</v>
      </c>
      <c r="D35" s="370">
        <v>19574</v>
      </c>
      <c r="E35" s="370">
        <v>18285</v>
      </c>
      <c r="F35" s="370">
        <v>21802</v>
      </c>
      <c r="G35" s="370">
        <v>14756</v>
      </c>
      <c r="H35" s="370">
        <v>16843</v>
      </c>
      <c r="I35" s="370">
        <v>160433</v>
      </c>
      <c r="J35" s="370">
        <v>12</v>
      </c>
      <c r="K35" s="370">
        <v>95860</v>
      </c>
      <c r="L35" s="370">
        <v>6091</v>
      </c>
      <c r="M35" s="370">
        <v>43020</v>
      </c>
      <c r="N35" s="370">
        <v>513918</v>
      </c>
      <c r="O35" s="369">
        <v>0.35088157700689859</v>
      </c>
    </row>
    <row r="36" spans="1:15" s="453" customFormat="1" ht="15" customHeight="1">
      <c r="A36" s="527" t="s">
        <v>611</v>
      </c>
      <c r="B36" s="370">
        <v>4378</v>
      </c>
      <c r="C36" s="370">
        <v>13411</v>
      </c>
      <c r="D36" s="370">
        <v>2895</v>
      </c>
      <c r="E36" s="370">
        <v>4327</v>
      </c>
      <c r="F36" s="370">
        <v>3933</v>
      </c>
      <c r="G36" s="370">
        <v>1448</v>
      </c>
      <c r="H36" s="370">
        <v>1865</v>
      </c>
      <c r="I36" s="370">
        <v>25206</v>
      </c>
      <c r="J36" s="370">
        <v>2</v>
      </c>
      <c r="K36" s="370">
        <v>18277</v>
      </c>
      <c r="L36" s="370">
        <v>668</v>
      </c>
      <c r="M36" s="370">
        <v>5068</v>
      </c>
      <c r="N36" s="370">
        <v>81478</v>
      </c>
      <c r="O36" s="369">
        <v>5.5629748581229072E-2</v>
      </c>
    </row>
    <row r="37" spans="1:15" s="453" customFormat="1" ht="15" customHeight="1">
      <c r="A37" s="527" t="s">
        <v>612</v>
      </c>
      <c r="B37" s="370">
        <v>12693</v>
      </c>
      <c r="C37" s="370">
        <v>9228</v>
      </c>
      <c r="D37" s="370">
        <v>3582</v>
      </c>
      <c r="E37" s="370">
        <v>12439</v>
      </c>
      <c r="F37" s="370">
        <v>2756</v>
      </c>
      <c r="G37" s="370">
        <v>2158</v>
      </c>
      <c r="H37" s="370">
        <v>2787</v>
      </c>
      <c r="I37" s="370">
        <v>18966</v>
      </c>
      <c r="J37" s="370">
        <v>54</v>
      </c>
      <c r="K37" s="370">
        <v>15129</v>
      </c>
      <c r="L37" s="370">
        <v>530</v>
      </c>
      <c r="M37" s="370">
        <v>3070</v>
      </c>
      <c r="N37" s="370">
        <v>83392</v>
      </c>
      <c r="O37" s="369">
        <v>5.6936547211343613E-2</v>
      </c>
    </row>
    <row r="38" spans="1:15" s="453" customFormat="1" ht="15" customHeight="1">
      <c r="A38" s="530" t="s">
        <v>67</v>
      </c>
      <c r="B38" s="371">
        <v>88484</v>
      </c>
      <c r="C38" s="371">
        <v>257827</v>
      </c>
      <c r="D38" s="371">
        <v>104313</v>
      </c>
      <c r="E38" s="371">
        <v>62906</v>
      </c>
      <c r="F38" s="371">
        <v>62520</v>
      </c>
      <c r="G38" s="371">
        <v>48252</v>
      </c>
      <c r="H38" s="371">
        <v>51663</v>
      </c>
      <c r="I38" s="371">
        <v>371695</v>
      </c>
      <c r="J38" s="371">
        <v>145</v>
      </c>
      <c r="K38" s="371">
        <v>249997</v>
      </c>
      <c r="L38" s="371">
        <v>24974</v>
      </c>
      <c r="M38" s="371">
        <v>141872</v>
      </c>
      <c r="N38" s="371">
        <v>1464648</v>
      </c>
      <c r="O38" s="372">
        <v>1</v>
      </c>
    </row>
    <row r="39" spans="1:15" s="453" customFormat="1" ht="15" customHeight="1">
      <c r="A39" s="533" t="s">
        <v>531</v>
      </c>
      <c r="B39" s="369">
        <v>6.0413150463456064E-2</v>
      </c>
      <c r="C39" s="369">
        <v>0.17603342236496414</v>
      </c>
      <c r="D39" s="369">
        <v>7.1220525341242402E-2</v>
      </c>
      <c r="E39" s="369">
        <v>4.2949568770107222E-2</v>
      </c>
      <c r="F39" s="369">
        <v>4.2686024218788407E-2</v>
      </c>
      <c r="G39" s="369">
        <v>3.2944434430661841E-2</v>
      </c>
      <c r="H39" s="369">
        <v>3.5273321644517998E-2</v>
      </c>
      <c r="I39" s="369">
        <v>0.25377769948820467</v>
      </c>
      <c r="J39" s="369">
        <v>9.899989622079844E-5</v>
      </c>
      <c r="K39" s="369">
        <v>0.17068742796904102</v>
      </c>
      <c r="L39" s="369">
        <v>1.7051195918746348E-2</v>
      </c>
      <c r="M39" s="369">
        <v>9.6864229494049076E-2</v>
      </c>
      <c r="N39" s="369">
        <v>1</v>
      </c>
      <c r="O39" s="369"/>
    </row>
    <row r="40" spans="1:15" s="453" customFormat="1" ht="15" customHeight="1" thickBot="1">
      <c r="A40" s="535"/>
      <c r="B40" s="502"/>
      <c r="C40" s="492"/>
      <c r="D40" s="492"/>
      <c r="E40" s="492"/>
      <c r="F40" s="492"/>
      <c r="G40" s="502"/>
      <c r="H40" s="502"/>
      <c r="I40" s="502"/>
      <c r="J40" s="502"/>
      <c r="K40" s="502"/>
      <c r="L40" s="502"/>
      <c r="M40" s="502"/>
      <c r="N40" s="502"/>
      <c r="O40" s="503"/>
    </row>
    <row r="41" spans="1:15" s="453" customFormat="1" ht="15" customHeight="1" thickTop="1">
      <c r="A41" s="514" t="s">
        <v>495</v>
      </c>
      <c r="B41" s="493"/>
      <c r="C41" s="515"/>
      <c r="D41" s="465"/>
      <c r="E41" s="465"/>
      <c r="F41" s="465"/>
      <c r="G41" s="495"/>
      <c r="H41" s="495"/>
      <c r="I41" s="495"/>
      <c r="J41" s="495"/>
      <c r="K41" s="495"/>
      <c r="L41" s="495"/>
      <c r="M41" s="495"/>
      <c r="N41" s="495"/>
      <c r="O41" s="494"/>
    </row>
    <row r="42" spans="1:15" s="453" customFormat="1" ht="15" customHeight="1">
      <c r="A42" s="514" t="s">
        <v>498</v>
      </c>
      <c r="B42" s="514"/>
      <c r="C42" s="514"/>
      <c r="D42" s="465"/>
      <c r="E42" s="465"/>
      <c r="F42" s="465"/>
      <c r="G42" s="495"/>
      <c r="H42" s="495"/>
      <c r="I42" s="495"/>
      <c r="J42" s="495"/>
      <c r="K42" s="495"/>
      <c r="L42" s="495"/>
      <c r="M42" s="495"/>
      <c r="N42" s="495"/>
      <c r="O42" s="494"/>
    </row>
    <row r="43" spans="1:15" s="453" customFormat="1" ht="15" customHeight="1">
      <c r="A43" s="509"/>
      <c r="B43" s="495"/>
      <c r="C43" s="465"/>
      <c r="D43" s="465"/>
      <c r="E43" s="465"/>
      <c r="F43" s="465"/>
      <c r="G43" s="495"/>
      <c r="H43" s="495"/>
      <c r="I43" s="495"/>
      <c r="J43" s="495"/>
      <c r="K43" s="495"/>
      <c r="L43" s="495"/>
      <c r="M43" s="495"/>
      <c r="N43" s="495"/>
      <c r="O43" s="494"/>
    </row>
    <row r="44" spans="1:15" ht="15" customHeight="1">
      <c r="A44" s="329"/>
      <c r="B44" s="279"/>
      <c r="C44" s="302"/>
      <c r="D44" s="302"/>
      <c r="E44" s="302"/>
      <c r="F44" s="302"/>
      <c r="G44" s="279"/>
      <c r="H44" s="279"/>
      <c r="I44" s="279"/>
      <c r="J44" s="279"/>
      <c r="K44" s="279"/>
      <c r="L44" s="279"/>
      <c r="M44" s="279"/>
      <c r="N44" s="279"/>
      <c r="O44" s="322"/>
    </row>
  </sheetData>
  <mergeCells count="4">
    <mergeCell ref="A1:O1"/>
    <mergeCell ref="A2:O2"/>
    <mergeCell ref="A3:O3"/>
    <mergeCell ref="A4:O4"/>
  </mergeCells>
  <hyperlinks>
    <hyperlink ref="P1" location="ÍNDICE!A1" display="ÍNDICE"/>
  </hyperlink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R24"/>
  <sheetViews>
    <sheetView zoomScale="85" zoomScaleNormal="85" workbookViewId="0">
      <selection sqref="A1:Q1"/>
    </sheetView>
  </sheetViews>
  <sheetFormatPr baseColWidth="10" defaultColWidth="9.140625" defaultRowHeight="15" customHeight="1"/>
  <cols>
    <col min="1" max="1" width="40.5703125" style="305" customWidth="1"/>
    <col min="2" max="2" width="10.140625" style="304" bestFit="1" customWidth="1"/>
    <col min="3" max="3" width="27.7109375" style="344" customWidth="1"/>
    <col min="4" max="4" width="9.140625" style="304" bestFit="1" customWidth="1"/>
    <col min="5" max="5" width="27.7109375" style="304" customWidth="1"/>
    <col min="6" max="6" width="11.42578125" style="304" bestFit="1" customWidth="1"/>
    <col min="7" max="7" width="27.7109375" style="304" customWidth="1"/>
    <col min="8" max="8" width="15.7109375" style="304" customWidth="1"/>
    <col min="9" max="10" width="10.140625" style="304" bestFit="1" customWidth="1"/>
    <col min="11" max="11" width="27.7109375" style="304" customWidth="1"/>
    <col min="12" max="12" width="9.140625" style="304" bestFit="1" customWidth="1"/>
    <col min="13" max="13" width="27.7109375" style="304" customWidth="1"/>
    <col min="14" max="14" width="15.7109375" style="304" customWidth="1"/>
    <col min="15" max="15" width="27.7109375" style="304" customWidth="1"/>
    <col min="16" max="16" width="15.7109375" style="304" customWidth="1"/>
    <col min="17" max="17" width="10.5703125" style="304" bestFit="1" customWidth="1"/>
    <col min="18" max="256" width="9.140625" style="304"/>
    <col min="257" max="257" width="7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7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7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7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7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7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7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7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7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7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7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7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7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7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7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7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7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7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7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7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7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7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7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7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7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7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7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7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7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7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7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7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7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7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7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7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7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7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7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7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7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7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7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7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7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7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7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7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7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7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7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7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7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7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7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7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7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7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7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7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7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7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7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669" customFormat="1" ht="30" customHeight="1">
      <c r="A1" s="679" t="s">
        <v>52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679"/>
      <c r="Q1" s="679"/>
      <c r="R1" s="604" t="s">
        <v>1158</v>
      </c>
    </row>
    <row r="2" spans="1:18" s="669" customFormat="1" ht="15" customHeight="1">
      <c r="A2" s="680" t="s">
        <v>614</v>
      </c>
      <c r="B2" s="680"/>
      <c r="C2" s="680"/>
      <c r="D2" s="680"/>
      <c r="E2" s="680"/>
      <c r="F2" s="680"/>
      <c r="G2" s="680"/>
      <c r="H2" s="680"/>
      <c r="I2" s="680"/>
      <c r="J2" s="680"/>
      <c r="K2" s="680"/>
      <c r="L2" s="680"/>
      <c r="M2" s="680"/>
      <c r="N2" s="680"/>
      <c r="O2" s="680"/>
      <c r="P2" s="680"/>
      <c r="Q2" s="680"/>
    </row>
    <row r="3" spans="1:18" s="669" customFormat="1" ht="15" customHeight="1">
      <c r="A3" s="680" t="s">
        <v>1157</v>
      </c>
      <c r="B3" s="680"/>
      <c r="C3" s="680"/>
      <c r="D3" s="680"/>
      <c r="E3" s="680"/>
      <c r="F3" s="680"/>
      <c r="G3" s="680"/>
      <c r="H3" s="680"/>
      <c r="I3" s="680"/>
      <c r="J3" s="680"/>
      <c r="K3" s="680"/>
      <c r="L3" s="680"/>
      <c r="M3" s="680"/>
      <c r="N3" s="680"/>
      <c r="O3" s="680"/>
      <c r="P3" s="680"/>
      <c r="Q3" s="680"/>
    </row>
    <row r="4" spans="1:18" s="670" customFormat="1" ht="30" customHeight="1">
      <c r="A4" s="681" t="s">
        <v>51</v>
      </c>
      <c r="B4" s="681"/>
      <c r="C4" s="681"/>
      <c r="D4" s="681"/>
      <c r="E4" s="681"/>
      <c r="F4" s="681"/>
      <c r="G4" s="681"/>
      <c r="H4" s="681"/>
      <c r="I4" s="681"/>
      <c r="J4" s="681"/>
      <c r="K4" s="681"/>
      <c r="L4" s="681"/>
      <c r="M4" s="681"/>
      <c r="N4" s="681"/>
      <c r="O4" s="681"/>
      <c r="P4" s="681"/>
      <c r="Q4" s="681"/>
    </row>
    <row r="5" spans="1:18" s="453" customFormat="1" ht="15" customHeight="1">
      <c r="A5" s="588"/>
      <c r="B5" s="589"/>
      <c r="C5" s="589"/>
      <c r="D5" s="495"/>
      <c r="E5" s="495"/>
      <c r="F5" s="589"/>
      <c r="G5" s="589"/>
      <c r="H5" s="589"/>
      <c r="I5" s="589"/>
      <c r="J5" s="589"/>
      <c r="K5" s="495"/>
      <c r="L5" s="589"/>
      <c r="M5" s="589"/>
      <c r="N5" s="495"/>
      <c r="O5" s="495"/>
      <c r="P5" s="589"/>
      <c r="Q5" s="495"/>
    </row>
    <row r="6" spans="1:18" s="598" customFormat="1" ht="15" customHeight="1">
      <c r="A6" s="597"/>
      <c r="B6" s="711" t="s">
        <v>53</v>
      </c>
      <c r="C6" s="711"/>
      <c r="D6" s="711"/>
      <c r="E6" s="711"/>
      <c r="F6" s="711"/>
      <c r="G6" s="711"/>
      <c r="H6" s="711"/>
      <c r="I6" s="711"/>
      <c r="J6" s="711" t="s">
        <v>54</v>
      </c>
      <c r="K6" s="711"/>
      <c r="L6" s="711"/>
      <c r="M6" s="711"/>
      <c r="N6" s="711"/>
      <c r="O6" s="711"/>
      <c r="P6" s="711"/>
      <c r="Q6" s="711"/>
    </row>
    <row r="7" spans="1:18" s="555" customFormat="1" ht="39.950000000000003" customHeight="1">
      <c r="A7" s="480" t="s">
        <v>615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s="453" customFormat="1" ht="15" customHeight="1">
      <c r="A8" s="498" t="s">
        <v>599</v>
      </c>
      <c r="B8" s="214">
        <v>6057918.64922</v>
      </c>
      <c r="C8" s="214">
        <v>858439.70815999992</v>
      </c>
      <c r="D8" s="214">
        <v>0</v>
      </c>
      <c r="E8" s="214">
        <v>14859.1124</v>
      </c>
      <c r="F8" s="214">
        <v>0</v>
      </c>
      <c r="G8" s="214">
        <v>16285.999669999999</v>
      </c>
      <c r="H8" s="214">
        <v>1396514.35604</v>
      </c>
      <c r="I8" s="214">
        <v>8344017.8254899997</v>
      </c>
      <c r="J8" s="214">
        <v>8168921.9367800001</v>
      </c>
      <c r="K8" s="214">
        <v>2228079.2592099998</v>
      </c>
      <c r="L8" s="214">
        <v>0</v>
      </c>
      <c r="M8" s="214">
        <v>13917.3609</v>
      </c>
      <c r="N8" s="214">
        <v>0</v>
      </c>
      <c r="O8" s="214">
        <v>208097.71013999998</v>
      </c>
      <c r="P8" s="214">
        <v>769352.40761999995</v>
      </c>
      <c r="Q8" s="214">
        <v>11388368.67465</v>
      </c>
    </row>
    <row r="9" spans="1:18" s="453" customFormat="1" ht="15" customHeight="1">
      <c r="A9" s="498" t="s">
        <v>600</v>
      </c>
      <c r="B9" s="484">
        <v>815113.01734999998</v>
      </c>
      <c r="C9" s="484">
        <v>190036.51871999999</v>
      </c>
      <c r="D9" s="484">
        <v>6960</v>
      </c>
      <c r="E9" s="484">
        <v>26738.11765</v>
      </c>
      <c r="F9" s="484">
        <v>18256.198949999998</v>
      </c>
      <c r="G9" s="484">
        <v>7300</v>
      </c>
      <c r="H9" s="484">
        <v>139932.97955000002</v>
      </c>
      <c r="I9" s="484">
        <v>1204336.83222</v>
      </c>
      <c r="J9" s="484">
        <v>397418.27481999999</v>
      </c>
      <c r="K9" s="484">
        <v>191045.13083000001</v>
      </c>
      <c r="L9" s="214">
        <v>0</v>
      </c>
      <c r="M9" s="214">
        <v>0</v>
      </c>
      <c r="N9" s="214">
        <v>31634.214530000001</v>
      </c>
      <c r="O9" s="214">
        <v>109318.94231</v>
      </c>
      <c r="P9" s="214">
        <v>40779.963250000001</v>
      </c>
      <c r="Q9" s="214">
        <v>770196.52573999995</v>
      </c>
    </row>
    <row r="10" spans="1:18" s="453" customFormat="1" ht="15" customHeight="1">
      <c r="A10" s="498" t="s">
        <v>601</v>
      </c>
      <c r="B10" s="484">
        <v>635802.9935499999</v>
      </c>
      <c r="C10" s="484">
        <v>95097.062989999991</v>
      </c>
      <c r="D10" s="484">
        <v>8092.50144</v>
      </c>
      <c r="E10" s="484">
        <v>15755.911890000001</v>
      </c>
      <c r="F10" s="484">
        <v>7462.2958799999997</v>
      </c>
      <c r="G10" s="484">
        <v>25867.488809999999</v>
      </c>
      <c r="H10" s="484">
        <v>184523.30586000002</v>
      </c>
      <c r="I10" s="484">
        <v>972601.56041999999</v>
      </c>
      <c r="J10" s="484">
        <v>372319.77957000001</v>
      </c>
      <c r="K10" s="484">
        <v>97929.889420000007</v>
      </c>
      <c r="L10" s="214">
        <v>0</v>
      </c>
      <c r="M10" s="214">
        <v>5278.7611699999998</v>
      </c>
      <c r="N10" s="214">
        <v>39655.741820000003</v>
      </c>
      <c r="O10" s="214">
        <v>45653.32574</v>
      </c>
      <c r="P10" s="214">
        <v>69878.585319999998</v>
      </c>
      <c r="Q10" s="214">
        <v>630716.08303999994</v>
      </c>
    </row>
    <row r="11" spans="1:18" s="453" customFormat="1" ht="15" customHeight="1">
      <c r="A11" s="498" t="s">
        <v>602</v>
      </c>
      <c r="B11" s="214">
        <v>1125243.2324300001</v>
      </c>
      <c r="C11" s="214">
        <v>242556.99874000001</v>
      </c>
      <c r="D11" s="214">
        <v>19142.614149999998</v>
      </c>
      <c r="E11" s="214">
        <v>19747.437760000001</v>
      </c>
      <c r="F11" s="214">
        <v>22828.61132</v>
      </c>
      <c r="G11" s="214">
        <v>50341.735799999995</v>
      </c>
      <c r="H11" s="214">
        <v>128446.179</v>
      </c>
      <c r="I11" s="214">
        <v>1608306.8092</v>
      </c>
      <c r="J11" s="214">
        <v>554586.12173000001</v>
      </c>
      <c r="K11" s="214">
        <v>167178.44766000001</v>
      </c>
      <c r="L11" s="214">
        <v>0</v>
      </c>
      <c r="M11" s="214">
        <v>0</v>
      </c>
      <c r="N11" s="214">
        <v>15427.060140000001</v>
      </c>
      <c r="O11" s="214">
        <v>62709.364689999995</v>
      </c>
      <c r="P11" s="214">
        <v>33211.604160000003</v>
      </c>
      <c r="Q11" s="214">
        <v>833112.59837999998</v>
      </c>
    </row>
    <row r="12" spans="1:18" s="453" customFormat="1" ht="15" customHeight="1">
      <c r="A12" s="498" t="s">
        <v>603</v>
      </c>
      <c r="B12" s="214">
        <v>2285946.5077900002</v>
      </c>
      <c r="C12" s="214">
        <v>547375.88033000007</v>
      </c>
      <c r="D12" s="214">
        <v>28521.782239999997</v>
      </c>
      <c r="E12" s="214">
        <v>30885.770379999998</v>
      </c>
      <c r="F12" s="214">
        <v>31106.904440000002</v>
      </c>
      <c r="G12" s="214">
        <v>88967.387519999989</v>
      </c>
      <c r="H12" s="214">
        <v>89234.154120000007</v>
      </c>
      <c r="I12" s="214">
        <v>3102038.3868200001</v>
      </c>
      <c r="J12" s="214">
        <v>1084370.9797499999</v>
      </c>
      <c r="K12" s="214">
        <v>222755.06996000002</v>
      </c>
      <c r="L12" s="214">
        <v>1781.72019</v>
      </c>
      <c r="M12" s="214">
        <v>11757.016210000002</v>
      </c>
      <c r="N12" s="214">
        <v>34236.376120000001</v>
      </c>
      <c r="O12" s="214">
        <v>55584.25793</v>
      </c>
      <c r="P12" s="214">
        <v>29324.435030000001</v>
      </c>
      <c r="Q12" s="214">
        <v>1439809.85519</v>
      </c>
    </row>
    <row r="13" spans="1:18" s="453" customFormat="1" ht="15" customHeight="1">
      <c r="A13" s="498" t="s">
        <v>604</v>
      </c>
      <c r="B13" s="214">
        <v>3610407.6265199999</v>
      </c>
      <c r="C13" s="214">
        <v>1062086.26339</v>
      </c>
      <c r="D13" s="214">
        <v>38212.844549999994</v>
      </c>
      <c r="E13" s="214">
        <v>51836.360890000004</v>
      </c>
      <c r="F13" s="214">
        <v>46876.62012</v>
      </c>
      <c r="G13" s="214">
        <v>109921.69673000001</v>
      </c>
      <c r="H13" s="214">
        <v>44645.641600000003</v>
      </c>
      <c r="I13" s="214">
        <v>4963987.0537999999</v>
      </c>
      <c r="J13" s="214">
        <v>4520539.5440100003</v>
      </c>
      <c r="K13" s="214">
        <v>591180.20744000003</v>
      </c>
      <c r="L13" s="214">
        <v>12292.2305</v>
      </c>
      <c r="M13" s="214">
        <v>14137.027699999999</v>
      </c>
      <c r="N13" s="214">
        <v>57190.745170000002</v>
      </c>
      <c r="O13" s="214">
        <v>79754.65909999999</v>
      </c>
      <c r="P13" s="214">
        <v>24649.68866</v>
      </c>
      <c r="Q13" s="214">
        <v>5299744.1025799997</v>
      </c>
    </row>
    <row r="14" spans="1:18" s="453" customFormat="1" ht="15" customHeight="1">
      <c r="A14" s="498" t="s">
        <v>605</v>
      </c>
      <c r="B14" s="214">
        <v>1345674.05721</v>
      </c>
      <c r="C14" s="214">
        <v>283587.58617999998</v>
      </c>
      <c r="D14" s="214">
        <v>12823.89315</v>
      </c>
      <c r="E14" s="214">
        <v>13338.08203</v>
      </c>
      <c r="F14" s="214">
        <v>20881.827229999999</v>
      </c>
      <c r="G14" s="214">
        <v>28675.688200000001</v>
      </c>
      <c r="H14" s="214">
        <v>24023.999929999998</v>
      </c>
      <c r="I14" s="214">
        <v>1729005.13393</v>
      </c>
      <c r="J14" s="214">
        <v>2778005.6367500001</v>
      </c>
      <c r="K14" s="214">
        <v>359307.78756000003</v>
      </c>
      <c r="L14" s="214">
        <v>9342.5807399999994</v>
      </c>
      <c r="M14" s="214">
        <v>10599.578880000001</v>
      </c>
      <c r="N14" s="214">
        <v>37825.028380000003</v>
      </c>
      <c r="O14" s="214">
        <v>46973.457310000005</v>
      </c>
      <c r="P14" s="214">
        <v>14672.369070000001</v>
      </c>
      <c r="Q14" s="214">
        <v>3256726.4386900002</v>
      </c>
    </row>
    <row r="15" spans="1:18" s="453" customFormat="1" ht="15" customHeight="1">
      <c r="A15" s="498" t="s">
        <v>606</v>
      </c>
      <c r="B15" s="214">
        <v>554234.46821000008</v>
      </c>
      <c r="C15" s="214">
        <v>80173.791970000006</v>
      </c>
      <c r="D15" s="214">
        <v>5255.0906799999993</v>
      </c>
      <c r="E15" s="214">
        <v>3344.62797</v>
      </c>
      <c r="F15" s="214">
        <v>12805.86551</v>
      </c>
      <c r="G15" s="214">
        <v>8970.0063200000004</v>
      </c>
      <c r="H15" s="214">
        <v>60445.692729999995</v>
      </c>
      <c r="I15" s="214">
        <v>725229.54339000001</v>
      </c>
      <c r="J15" s="214">
        <v>958164.85115</v>
      </c>
      <c r="K15" s="214">
        <v>136903.68046999999</v>
      </c>
      <c r="L15" s="214">
        <v>2398.0959600000001</v>
      </c>
      <c r="M15" s="214">
        <v>2826.2828</v>
      </c>
      <c r="N15" s="214">
        <v>15012.039580000001</v>
      </c>
      <c r="O15" s="214">
        <v>12443.44793</v>
      </c>
      <c r="P15" s="214">
        <v>6887.8944199999996</v>
      </c>
      <c r="Q15" s="214">
        <v>1134636.2923099999</v>
      </c>
    </row>
    <row r="16" spans="1:18" s="453" customFormat="1" ht="15" customHeight="1">
      <c r="A16" s="498" t="s">
        <v>607</v>
      </c>
      <c r="B16" s="214">
        <v>342907.56236000004</v>
      </c>
      <c r="C16" s="214">
        <v>37467.72292</v>
      </c>
      <c r="D16" s="214">
        <v>3929.03323</v>
      </c>
      <c r="E16" s="214">
        <v>2483.51586</v>
      </c>
      <c r="F16" s="214">
        <v>4802.5394299999998</v>
      </c>
      <c r="G16" s="214">
        <v>3744.05672</v>
      </c>
      <c r="H16" s="214">
        <v>59284.357520000005</v>
      </c>
      <c r="I16" s="214">
        <v>454618.78804000001</v>
      </c>
      <c r="J16" s="214">
        <v>569339.35051000002</v>
      </c>
      <c r="K16" s="214">
        <v>54134.17641</v>
      </c>
      <c r="L16" s="214">
        <v>1324.4166299999999</v>
      </c>
      <c r="M16" s="214">
        <v>1102.3939599999999</v>
      </c>
      <c r="N16" s="214">
        <v>6951.8071300000001</v>
      </c>
      <c r="O16" s="214">
        <v>6436.9299299999993</v>
      </c>
      <c r="P16" s="214">
        <v>4495.6472300000005</v>
      </c>
      <c r="Q16" s="214">
        <v>643784.72179999994</v>
      </c>
    </row>
    <row r="17" spans="1:17" s="453" customFormat="1" ht="15" customHeight="1">
      <c r="A17" s="498" t="s">
        <v>608</v>
      </c>
      <c r="B17" s="214">
        <v>540634.76225999999</v>
      </c>
      <c r="C17" s="214">
        <v>42536.740130000006</v>
      </c>
      <c r="D17" s="214">
        <v>7371.8839800000005</v>
      </c>
      <c r="E17" s="214">
        <v>3798.2539200000001</v>
      </c>
      <c r="F17" s="214">
        <v>9768.1395099999991</v>
      </c>
      <c r="G17" s="214">
        <v>10017.105250000001</v>
      </c>
      <c r="H17" s="214">
        <v>57864.917609999997</v>
      </c>
      <c r="I17" s="214">
        <v>671991.80265999993</v>
      </c>
      <c r="J17" s="214">
        <v>1232489.83971</v>
      </c>
      <c r="K17" s="214">
        <v>63232.902350000004</v>
      </c>
      <c r="L17" s="214">
        <v>5034.5570299999999</v>
      </c>
      <c r="M17" s="214">
        <v>1221.5845900000002</v>
      </c>
      <c r="N17" s="214">
        <v>11888.010060000001</v>
      </c>
      <c r="O17" s="214">
        <v>8209.4682499999999</v>
      </c>
      <c r="P17" s="214">
        <v>14343.05803</v>
      </c>
      <c r="Q17" s="214">
        <v>1336419.4200200001</v>
      </c>
    </row>
    <row r="18" spans="1:17" s="453" customFormat="1" ht="15" customHeight="1">
      <c r="A18" s="498" t="s">
        <v>609</v>
      </c>
      <c r="B18" s="214">
        <v>540933.58285000001</v>
      </c>
      <c r="C18" s="214">
        <v>70547.034889999995</v>
      </c>
      <c r="D18" s="214">
        <v>8770.5477100000007</v>
      </c>
      <c r="E18" s="214">
        <v>5374.1900900000001</v>
      </c>
      <c r="F18" s="214">
        <v>9389.0330699999995</v>
      </c>
      <c r="G18" s="214">
        <v>11769.277759999999</v>
      </c>
      <c r="H18" s="214">
        <v>69427.506120000005</v>
      </c>
      <c r="I18" s="214">
        <v>716211.17249000003</v>
      </c>
      <c r="J18" s="214">
        <v>4018642.3944999999</v>
      </c>
      <c r="K18" s="214">
        <v>103250.98031999999</v>
      </c>
      <c r="L18" s="214">
        <v>21482.047629999997</v>
      </c>
      <c r="M18" s="214">
        <v>5715.9701299999997</v>
      </c>
      <c r="N18" s="214">
        <v>39115.498740000003</v>
      </c>
      <c r="O18" s="214">
        <v>27807.427660000001</v>
      </c>
      <c r="P18" s="214">
        <v>30024.121629999998</v>
      </c>
      <c r="Q18" s="214">
        <v>4246038.4406099999</v>
      </c>
    </row>
    <row r="19" spans="1:17" s="453" customFormat="1" ht="15" customHeight="1">
      <c r="A19" s="498" t="s">
        <v>610</v>
      </c>
      <c r="B19" s="214">
        <v>233566.75971000001</v>
      </c>
      <c r="C19" s="214">
        <v>32231.978170000002</v>
      </c>
      <c r="D19" s="214">
        <v>10991.639509999999</v>
      </c>
      <c r="E19" s="214">
        <v>9420.7556400000012</v>
      </c>
      <c r="F19" s="214">
        <v>882.33298000000002</v>
      </c>
      <c r="G19" s="214">
        <v>457.45947999999999</v>
      </c>
      <c r="H19" s="214">
        <v>90715.614959999992</v>
      </c>
      <c r="I19" s="214">
        <v>378266.54044999997</v>
      </c>
      <c r="J19" s="214">
        <v>1885049.5035999999</v>
      </c>
      <c r="K19" s="214">
        <v>107359.87845</v>
      </c>
      <c r="L19" s="214">
        <v>24438.084859999999</v>
      </c>
      <c r="M19" s="214">
        <v>10887.595810000001</v>
      </c>
      <c r="N19" s="214">
        <v>4356.3773700000002</v>
      </c>
      <c r="O19" s="214">
        <v>1206.4814899999999</v>
      </c>
      <c r="P19" s="214">
        <v>26229.978950000001</v>
      </c>
      <c r="Q19" s="214">
        <v>2059527.90053</v>
      </c>
    </row>
    <row r="20" spans="1:17" s="453" customFormat="1" ht="15" customHeight="1">
      <c r="A20" s="498" t="s">
        <v>611</v>
      </c>
      <c r="B20" s="214">
        <v>10639.205320000001</v>
      </c>
      <c r="C20" s="214">
        <v>1252.14275</v>
      </c>
      <c r="D20" s="214">
        <v>650.58500000000004</v>
      </c>
      <c r="E20" s="214">
        <v>462.50409999999999</v>
      </c>
      <c r="F20" s="214">
        <v>14.51516</v>
      </c>
      <c r="G20" s="214">
        <v>5.6910400000000001</v>
      </c>
      <c r="H20" s="214">
        <v>9668.2835299999988</v>
      </c>
      <c r="I20" s="214">
        <v>22692.926899999999</v>
      </c>
      <c r="J20" s="214">
        <v>60460.647689999998</v>
      </c>
      <c r="K20" s="214">
        <v>4993.56639</v>
      </c>
      <c r="L20" s="214">
        <v>1593.77799</v>
      </c>
      <c r="M20" s="214">
        <v>772.49262999999996</v>
      </c>
      <c r="N20" s="214">
        <v>32.770389999999999</v>
      </c>
      <c r="O20" s="214">
        <v>0</v>
      </c>
      <c r="P20" s="214">
        <v>5616.5505000000003</v>
      </c>
      <c r="Q20" s="214">
        <v>73469.805590000004</v>
      </c>
    </row>
    <row r="21" spans="1:17" s="549" customFormat="1" ht="15" customHeight="1">
      <c r="A21" s="498" t="s">
        <v>612</v>
      </c>
      <c r="B21" s="214">
        <v>6279.73542</v>
      </c>
      <c r="C21" s="214">
        <v>348.54892000000001</v>
      </c>
      <c r="D21" s="214">
        <v>424.94389000000001</v>
      </c>
      <c r="E21" s="214">
        <v>107.03175999999999</v>
      </c>
      <c r="F21" s="214">
        <v>3.7392800000000004</v>
      </c>
      <c r="G21" s="214">
        <v>2.3794599999999999</v>
      </c>
      <c r="H21" s="214">
        <v>6537.0251799999996</v>
      </c>
      <c r="I21" s="214">
        <v>13703.403910000001</v>
      </c>
      <c r="J21" s="214">
        <v>16715.820909999999</v>
      </c>
      <c r="K21" s="214">
        <v>1447.6252899999999</v>
      </c>
      <c r="L21" s="214">
        <v>507.00112999999999</v>
      </c>
      <c r="M21" s="214">
        <v>220.97954999999999</v>
      </c>
      <c r="N21" s="214">
        <v>5.2171700000000003</v>
      </c>
      <c r="O21" s="214">
        <v>0</v>
      </c>
      <c r="P21" s="214">
        <v>2557.6145099999999</v>
      </c>
      <c r="Q21" s="214">
        <v>21454.258559999998</v>
      </c>
    </row>
    <row r="22" spans="1:17" s="549" customFormat="1" ht="15" customHeight="1">
      <c r="A22" s="478" t="s">
        <v>67</v>
      </c>
      <c r="B22" s="485">
        <v>18105302.160200004</v>
      </c>
      <c r="C22" s="485">
        <v>3543737.9782600002</v>
      </c>
      <c r="D22" s="485">
        <v>151147.35952999999</v>
      </c>
      <c r="E22" s="485">
        <v>198151.67233999999</v>
      </c>
      <c r="F22" s="485">
        <v>185078.62288000004</v>
      </c>
      <c r="G22" s="485">
        <v>362325.97276000003</v>
      </c>
      <c r="H22" s="485">
        <v>2361264.0137499999</v>
      </c>
      <c r="I22" s="485">
        <v>24907007.779720001</v>
      </c>
      <c r="J22" s="485">
        <v>26617024.681479998</v>
      </c>
      <c r="K22" s="485">
        <v>4328798.60176</v>
      </c>
      <c r="L22" s="485">
        <v>80194.512660000008</v>
      </c>
      <c r="M22" s="485">
        <v>78437.04432999999</v>
      </c>
      <c r="N22" s="485">
        <v>293330.88660000009</v>
      </c>
      <c r="O22" s="485">
        <v>664195.47248000011</v>
      </c>
      <c r="P22" s="485">
        <v>1072023.9183799997</v>
      </c>
      <c r="Q22" s="485">
        <v>33134005.117689997</v>
      </c>
    </row>
    <row r="23" spans="1:17" s="453" customFormat="1" ht="15" customHeight="1" thickBot="1">
      <c r="A23" s="490"/>
      <c r="B23" s="491"/>
      <c r="C23" s="492"/>
      <c r="D23" s="492"/>
      <c r="E23" s="492"/>
      <c r="F23" s="492"/>
      <c r="G23" s="492"/>
      <c r="H23" s="492"/>
      <c r="I23" s="492"/>
      <c r="J23" s="492"/>
      <c r="K23" s="492"/>
      <c r="L23" s="491"/>
      <c r="M23" s="491"/>
      <c r="N23" s="491"/>
      <c r="O23" s="491"/>
      <c r="P23" s="491"/>
      <c r="Q23" s="491"/>
    </row>
    <row r="24" spans="1:17" s="453" customFormat="1" ht="15" customHeight="1" thickTop="1">
      <c r="A24" s="493" t="s">
        <v>495</v>
      </c>
      <c r="B24" s="494"/>
      <c r="C24" s="466"/>
      <c r="D24" s="466"/>
      <c r="E24" s="466"/>
      <c r="F24" s="466"/>
      <c r="G24" s="466"/>
      <c r="H24" s="466"/>
      <c r="I24" s="466"/>
      <c r="J24" s="466"/>
      <c r="K24" s="466"/>
      <c r="L24" s="494"/>
      <c r="M24" s="494"/>
      <c r="N24" s="495"/>
      <c r="O24" s="495"/>
      <c r="P24" s="495"/>
      <c r="Q24" s="495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R26"/>
  <sheetViews>
    <sheetView zoomScale="70" zoomScaleNormal="70" workbookViewId="0">
      <selection sqref="A1:Q1"/>
    </sheetView>
  </sheetViews>
  <sheetFormatPr baseColWidth="10" defaultColWidth="9.140625" defaultRowHeight="15" customHeight="1"/>
  <cols>
    <col min="1" max="1" width="41.28515625" style="305" customWidth="1"/>
    <col min="2" max="2" width="15.7109375" style="304" customWidth="1"/>
    <col min="3" max="3" width="27.7109375" style="34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7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7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7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7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7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7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7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7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7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7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7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7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7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7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7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7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7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7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7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7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7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7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7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7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7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7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7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7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7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7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7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7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7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7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7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7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7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7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7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7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7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7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7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7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7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7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7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7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7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7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7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7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7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7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7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7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7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7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7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7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7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7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7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669" customFormat="1" ht="20.25">
      <c r="A1" s="679" t="s">
        <v>52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679"/>
      <c r="Q1" s="679"/>
      <c r="R1" s="604" t="s">
        <v>1158</v>
      </c>
    </row>
    <row r="2" spans="1:18" s="669" customFormat="1" ht="15" customHeight="1">
      <c r="A2" s="680" t="s">
        <v>614</v>
      </c>
      <c r="B2" s="680"/>
      <c r="C2" s="680"/>
      <c r="D2" s="680"/>
      <c r="E2" s="680"/>
      <c r="F2" s="680"/>
      <c r="G2" s="680"/>
      <c r="H2" s="680"/>
      <c r="I2" s="680"/>
      <c r="J2" s="680"/>
      <c r="K2" s="680"/>
      <c r="L2" s="680"/>
      <c r="M2" s="680"/>
      <c r="N2" s="680"/>
      <c r="O2" s="680"/>
      <c r="P2" s="680"/>
      <c r="Q2" s="680"/>
    </row>
    <row r="3" spans="1:18" s="669" customFormat="1" ht="15" customHeight="1">
      <c r="A3" s="680" t="s">
        <v>1157</v>
      </c>
      <c r="B3" s="680"/>
      <c r="C3" s="680"/>
      <c r="D3" s="680"/>
      <c r="E3" s="680"/>
      <c r="F3" s="680"/>
      <c r="G3" s="680"/>
      <c r="H3" s="680"/>
      <c r="I3" s="680"/>
      <c r="J3" s="680"/>
      <c r="K3" s="680"/>
      <c r="L3" s="680"/>
      <c r="M3" s="680"/>
      <c r="N3" s="680"/>
      <c r="O3" s="680"/>
      <c r="P3" s="680"/>
      <c r="Q3" s="680"/>
    </row>
    <row r="4" spans="1:18" s="670" customFormat="1" ht="30" customHeight="1">
      <c r="A4" s="681" t="s">
        <v>51</v>
      </c>
      <c r="B4" s="681"/>
      <c r="C4" s="681"/>
      <c r="D4" s="681"/>
      <c r="E4" s="681"/>
      <c r="F4" s="681"/>
      <c r="G4" s="681"/>
      <c r="H4" s="681"/>
      <c r="I4" s="681"/>
      <c r="J4" s="681"/>
      <c r="K4" s="681"/>
      <c r="L4" s="681"/>
      <c r="M4" s="681"/>
      <c r="N4" s="681"/>
      <c r="O4" s="681"/>
      <c r="P4" s="681"/>
      <c r="Q4" s="681"/>
    </row>
    <row r="5" spans="1:18" s="453" customFormat="1" ht="15" customHeight="1">
      <c r="A5" s="588"/>
      <c r="B5" s="589"/>
      <c r="C5" s="589"/>
      <c r="D5" s="495"/>
      <c r="E5" s="495"/>
      <c r="F5" s="589"/>
      <c r="G5" s="589"/>
      <c r="H5" s="589"/>
      <c r="I5" s="589"/>
      <c r="J5" s="589"/>
      <c r="K5" s="495"/>
      <c r="L5" s="589"/>
      <c r="M5" s="589"/>
      <c r="N5" s="495"/>
      <c r="O5" s="495"/>
      <c r="P5" s="589"/>
      <c r="Q5" s="495"/>
    </row>
    <row r="6" spans="1:18" s="598" customFormat="1" ht="15" customHeight="1">
      <c r="A6" s="597"/>
      <c r="B6" s="711" t="s">
        <v>503</v>
      </c>
      <c r="C6" s="711"/>
      <c r="D6" s="711"/>
      <c r="E6" s="711"/>
      <c r="F6" s="711"/>
      <c r="G6" s="711"/>
      <c r="H6" s="711"/>
      <c r="I6" s="711"/>
      <c r="J6" s="711" t="s">
        <v>504</v>
      </c>
      <c r="K6" s="711"/>
      <c r="L6" s="711"/>
      <c r="M6" s="711"/>
      <c r="N6" s="711"/>
      <c r="O6" s="711"/>
      <c r="P6" s="711"/>
      <c r="Q6" s="711"/>
    </row>
    <row r="7" spans="1:18" s="555" customFormat="1" ht="46.5" customHeight="1">
      <c r="A7" s="480" t="s">
        <v>615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s="453" customFormat="1" ht="15" customHeight="1">
      <c r="A8" s="498" t="s">
        <v>599</v>
      </c>
      <c r="B8" s="214">
        <v>1403800.4024700001</v>
      </c>
      <c r="C8" s="214">
        <v>529386.69551999995</v>
      </c>
      <c r="D8" s="214">
        <v>0</v>
      </c>
      <c r="E8" s="214">
        <v>0</v>
      </c>
      <c r="F8" s="214">
        <v>0</v>
      </c>
      <c r="G8" s="214">
        <v>0</v>
      </c>
      <c r="H8" s="214">
        <v>859946.2511900001</v>
      </c>
      <c r="I8" s="214">
        <v>2793133.3491799999</v>
      </c>
      <c r="J8" s="214">
        <v>10091650.86311</v>
      </c>
      <c r="K8" s="214">
        <v>1637770.5863299998</v>
      </c>
      <c r="L8" s="214">
        <v>123.24164999999999</v>
      </c>
      <c r="M8" s="214">
        <v>25859.24077</v>
      </c>
      <c r="N8" s="214">
        <v>69227.823780000006</v>
      </c>
      <c r="O8" s="214">
        <v>371239.24627999996</v>
      </c>
      <c r="P8" s="214">
        <v>5174853.5360500002</v>
      </c>
      <c r="Q8" s="214">
        <v>17370724.537970003</v>
      </c>
    </row>
    <row r="9" spans="1:18" s="453" customFormat="1" ht="15" customHeight="1">
      <c r="A9" s="498" t="s">
        <v>600</v>
      </c>
      <c r="B9" s="484">
        <v>583156.89136000001</v>
      </c>
      <c r="C9" s="484">
        <v>187085.93613999998</v>
      </c>
      <c r="D9" s="484">
        <v>0</v>
      </c>
      <c r="E9" s="484">
        <v>0</v>
      </c>
      <c r="F9" s="484">
        <v>14138.29667</v>
      </c>
      <c r="G9" s="484">
        <v>0</v>
      </c>
      <c r="H9" s="484">
        <v>163689.80788000001</v>
      </c>
      <c r="I9" s="484">
        <v>948070.93204999994</v>
      </c>
      <c r="J9" s="484">
        <v>564207.12850999995</v>
      </c>
      <c r="K9" s="484">
        <v>191168.16615</v>
      </c>
      <c r="L9" s="214">
        <v>0</v>
      </c>
      <c r="M9" s="214">
        <v>5964.0594499999997</v>
      </c>
      <c r="N9" s="214">
        <v>7983.6875099999997</v>
      </c>
      <c r="O9" s="214">
        <v>82002.169670000003</v>
      </c>
      <c r="P9" s="214">
        <v>176060.04294999997</v>
      </c>
      <c r="Q9" s="214">
        <v>1027385.25424</v>
      </c>
    </row>
    <row r="10" spans="1:18" s="453" customFormat="1" ht="15" customHeight="1">
      <c r="A10" s="498" t="s">
        <v>601</v>
      </c>
      <c r="B10" s="484">
        <v>558415.74069000001</v>
      </c>
      <c r="C10" s="484">
        <v>135715.31030000001</v>
      </c>
      <c r="D10" s="484">
        <v>0</v>
      </c>
      <c r="E10" s="484">
        <v>0</v>
      </c>
      <c r="F10" s="484">
        <v>0</v>
      </c>
      <c r="G10" s="484">
        <v>11039.918519999999</v>
      </c>
      <c r="H10" s="484">
        <v>121898.81220999999</v>
      </c>
      <c r="I10" s="484">
        <v>827069.78172000009</v>
      </c>
      <c r="J10" s="484">
        <v>468767.04144</v>
      </c>
      <c r="K10" s="484">
        <v>130058.79279000001</v>
      </c>
      <c r="L10" s="214">
        <v>4849.4830499999998</v>
      </c>
      <c r="M10" s="214">
        <v>15617.099279999999</v>
      </c>
      <c r="N10" s="214">
        <v>11231.46466</v>
      </c>
      <c r="O10" s="214">
        <v>22926.741129999999</v>
      </c>
      <c r="P10" s="214">
        <v>147482.92763999998</v>
      </c>
      <c r="Q10" s="214">
        <v>800933.54998999997</v>
      </c>
    </row>
    <row r="11" spans="1:18" s="453" customFormat="1" ht="15" customHeight="1">
      <c r="A11" s="498" t="s">
        <v>602</v>
      </c>
      <c r="B11" s="214">
        <v>978042.54734000005</v>
      </c>
      <c r="C11" s="214">
        <v>262064.02828999999</v>
      </c>
      <c r="D11" s="214">
        <v>4117.3459000000003</v>
      </c>
      <c r="E11" s="214">
        <v>0</v>
      </c>
      <c r="F11" s="214">
        <v>23683.35873</v>
      </c>
      <c r="G11" s="214">
        <v>27990.077980000002</v>
      </c>
      <c r="H11" s="214">
        <v>103316.59422</v>
      </c>
      <c r="I11" s="214">
        <v>1399213.9524600001</v>
      </c>
      <c r="J11" s="214">
        <v>699920.57626999996</v>
      </c>
      <c r="K11" s="214">
        <v>157186.06652000002</v>
      </c>
      <c r="L11" s="214">
        <v>523.07664999999997</v>
      </c>
      <c r="M11" s="214">
        <v>6478.1482300000007</v>
      </c>
      <c r="N11" s="214">
        <v>18929.140030000002</v>
      </c>
      <c r="O11" s="214">
        <v>42789.099299999994</v>
      </c>
      <c r="P11" s="214">
        <v>136683.72964999999</v>
      </c>
      <c r="Q11" s="214">
        <v>1062509.83665</v>
      </c>
    </row>
    <row r="12" spans="1:18" s="453" customFormat="1" ht="15" customHeight="1">
      <c r="A12" s="498" t="s">
        <v>603</v>
      </c>
      <c r="B12" s="214">
        <v>2131173.5407799999</v>
      </c>
      <c r="C12" s="214">
        <v>694774.60730999999</v>
      </c>
      <c r="D12" s="214">
        <v>6539.79756</v>
      </c>
      <c r="E12" s="214">
        <v>23590.50603</v>
      </c>
      <c r="F12" s="214">
        <v>63887.650780000004</v>
      </c>
      <c r="G12" s="214">
        <v>107927.82020999999</v>
      </c>
      <c r="H12" s="214">
        <v>59019.14544</v>
      </c>
      <c r="I12" s="214">
        <v>3086913.0681100003</v>
      </c>
      <c r="J12" s="214">
        <v>773584.58665999991</v>
      </c>
      <c r="K12" s="214">
        <v>103312.17379</v>
      </c>
      <c r="L12" s="214">
        <v>3736.8002799999999</v>
      </c>
      <c r="M12" s="214">
        <v>5985.20831</v>
      </c>
      <c r="N12" s="214">
        <v>20301.15667</v>
      </c>
      <c r="O12" s="214">
        <v>28324.144039999999</v>
      </c>
      <c r="P12" s="214">
        <v>64443.26167</v>
      </c>
      <c r="Q12" s="214">
        <v>999687.33141999994</v>
      </c>
    </row>
    <row r="13" spans="1:18" s="453" customFormat="1" ht="15" customHeight="1">
      <c r="A13" s="498" t="s">
        <v>604</v>
      </c>
      <c r="B13" s="214">
        <v>7502207.8906499995</v>
      </c>
      <c r="C13" s="214">
        <v>1891590.3608199998</v>
      </c>
      <c r="D13" s="214">
        <v>30301.163690000001</v>
      </c>
      <c r="E13" s="214">
        <v>37846.96413</v>
      </c>
      <c r="F13" s="214">
        <v>141784.36522000001</v>
      </c>
      <c r="G13" s="214">
        <v>174795.04978</v>
      </c>
      <c r="H13" s="214">
        <v>54099.897199999999</v>
      </c>
      <c r="I13" s="214">
        <v>9832625.6914900001</v>
      </c>
      <c r="J13" s="214">
        <v>706313.06536999997</v>
      </c>
      <c r="K13" s="214">
        <v>139489.69107</v>
      </c>
      <c r="L13" s="214">
        <v>2525.6405499999996</v>
      </c>
      <c r="M13" s="214">
        <v>2668.5712200000003</v>
      </c>
      <c r="N13" s="214">
        <v>16676.180059999999</v>
      </c>
      <c r="O13" s="214">
        <v>12495.071039999999</v>
      </c>
      <c r="P13" s="214">
        <v>39897.290240000002</v>
      </c>
      <c r="Q13" s="214">
        <v>920065.50954999996</v>
      </c>
    </row>
    <row r="14" spans="1:18" s="453" customFormat="1" ht="15" customHeight="1">
      <c r="A14" s="498" t="s">
        <v>605</v>
      </c>
      <c r="B14" s="214">
        <v>3954714.0661799996</v>
      </c>
      <c r="C14" s="214">
        <v>789599.0130700001</v>
      </c>
      <c r="D14" s="214">
        <v>12787.65891</v>
      </c>
      <c r="E14" s="214">
        <v>18049.954320000001</v>
      </c>
      <c r="F14" s="214">
        <v>89038.993700000006</v>
      </c>
      <c r="G14" s="214">
        <v>70794.570209999991</v>
      </c>
      <c r="H14" s="214">
        <v>29882.714499999998</v>
      </c>
      <c r="I14" s="214">
        <v>4964866.9708900005</v>
      </c>
      <c r="J14" s="214">
        <v>264881.84950999997</v>
      </c>
      <c r="K14" s="214">
        <v>48002.149290000001</v>
      </c>
      <c r="L14" s="214">
        <v>2346.3331899999998</v>
      </c>
      <c r="M14" s="214">
        <v>1101.2241299999998</v>
      </c>
      <c r="N14" s="214">
        <v>4798.1551900000004</v>
      </c>
      <c r="O14" s="214">
        <v>5236.1839199999995</v>
      </c>
      <c r="P14" s="214">
        <v>22772.364079999999</v>
      </c>
      <c r="Q14" s="214">
        <v>349138.25930999999</v>
      </c>
    </row>
    <row r="15" spans="1:18" s="453" customFormat="1" ht="15" customHeight="1">
      <c r="A15" s="498" t="s">
        <v>606</v>
      </c>
      <c r="B15" s="214">
        <v>1642630.51651</v>
      </c>
      <c r="C15" s="214">
        <v>258623.86836000002</v>
      </c>
      <c r="D15" s="214">
        <v>7946.6064200000001</v>
      </c>
      <c r="E15" s="214">
        <v>5451.5250599999999</v>
      </c>
      <c r="F15" s="214">
        <v>50716.177219999998</v>
      </c>
      <c r="G15" s="214">
        <v>25633.247520000001</v>
      </c>
      <c r="H15" s="214">
        <v>18662.657739999999</v>
      </c>
      <c r="I15" s="214">
        <v>2009664.59883</v>
      </c>
      <c r="J15" s="214">
        <v>495931.74414999998</v>
      </c>
      <c r="K15" s="214">
        <v>35340.305939999998</v>
      </c>
      <c r="L15" s="214">
        <v>1767.5146399999999</v>
      </c>
      <c r="M15" s="214">
        <v>1456.90372</v>
      </c>
      <c r="N15" s="214">
        <v>8695.1924299999991</v>
      </c>
      <c r="O15" s="214">
        <v>11300.33791</v>
      </c>
      <c r="P15" s="214">
        <v>30790.432829999998</v>
      </c>
      <c r="Q15" s="214">
        <v>585282.43162000005</v>
      </c>
    </row>
    <row r="16" spans="1:18" s="453" customFormat="1" ht="15" customHeight="1">
      <c r="A16" s="498" t="s">
        <v>607</v>
      </c>
      <c r="B16" s="214">
        <v>689268.26282000006</v>
      </c>
      <c r="C16" s="214">
        <v>86211.063849999991</v>
      </c>
      <c r="D16" s="214">
        <v>4655.5099199999995</v>
      </c>
      <c r="E16" s="214">
        <v>2874.9608499999999</v>
      </c>
      <c r="F16" s="214">
        <v>28741.647140000001</v>
      </c>
      <c r="G16" s="214">
        <v>10906.127420000001</v>
      </c>
      <c r="H16" s="214">
        <v>40108.903840000006</v>
      </c>
      <c r="I16" s="214">
        <v>862766.47584000009</v>
      </c>
      <c r="J16" s="214">
        <v>305642.76941000001</v>
      </c>
      <c r="K16" s="214">
        <v>43268.176020000006</v>
      </c>
      <c r="L16" s="214">
        <v>957.26645999999994</v>
      </c>
      <c r="M16" s="214">
        <v>1300.19642</v>
      </c>
      <c r="N16" s="214">
        <v>6548.9221200000002</v>
      </c>
      <c r="O16" s="214">
        <v>7015.6239299999997</v>
      </c>
      <c r="P16" s="214">
        <v>20996.21819</v>
      </c>
      <c r="Q16" s="214">
        <v>385729.17255000002</v>
      </c>
    </row>
    <row r="17" spans="1:17" s="453" customFormat="1" ht="15" customHeight="1">
      <c r="A17" s="498" t="s">
        <v>608</v>
      </c>
      <c r="B17" s="214">
        <v>743480.03226999997</v>
      </c>
      <c r="C17" s="214">
        <v>90520.716099999991</v>
      </c>
      <c r="D17" s="214">
        <v>13985.4679</v>
      </c>
      <c r="E17" s="214">
        <v>8914.6190800000004</v>
      </c>
      <c r="F17" s="214">
        <v>4058.6383700000001</v>
      </c>
      <c r="G17" s="214">
        <v>4481.9056200000005</v>
      </c>
      <c r="H17" s="214">
        <v>43356.785450000003</v>
      </c>
      <c r="I17" s="214">
        <v>908798.16478999995</v>
      </c>
      <c r="J17" s="214">
        <v>323107.55779000005</v>
      </c>
      <c r="K17" s="214">
        <v>51179.158819999997</v>
      </c>
      <c r="L17" s="214">
        <v>1309.5001200000002</v>
      </c>
      <c r="M17" s="214">
        <v>2116.4330599999998</v>
      </c>
      <c r="N17" s="214">
        <v>13692.48027</v>
      </c>
      <c r="O17" s="214">
        <v>11613.686960000001</v>
      </c>
      <c r="P17" s="214">
        <v>34788.080249999999</v>
      </c>
      <c r="Q17" s="214">
        <v>437806.89726999996</v>
      </c>
    </row>
    <row r="18" spans="1:17" s="453" customFormat="1" ht="15" customHeight="1">
      <c r="A18" s="498" t="s">
        <v>609</v>
      </c>
      <c r="B18" s="214">
        <v>642057.18155999994</v>
      </c>
      <c r="C18" s="214">
        <v>82269.580470000001</v>
      </c>
      <c r="D18" s="214">
        <v>16296.774019999999</v>
      </c>
      <c r="E18" s="214">
        <v>11013.22933</v>
      </c>
      <c r="F18" s="214">
        <v>3225.7305200000001</v>
      </c>
      <c r="G18" s="214">
        <v>1769.5934</v>
      </c>
      <c r="H18" s="214">
        <v>123110.6473</v>
      </c>
      <c r="I18" s="214">
        <v>879742.73660000006</v>
      </c>
      <c r="J18" s="214">
        <v>372268.78847000003</v>
      </c>
      <c r="K18" s="214">
        <v>59728.833559999999</v>
      </c>
      <c r="L18" s="214">
        <v>2995.0389500000001</v>
      </c>
      <c r="M18" s="214">
        <v>3164.5087699999999</v>
      </c>
      <c r="N18" s="214">
        <v>22784.342960000002</v>
      </c>
      <c r="O18" s="214">
        <v>15172.19189</v>
      </c>
      <c r="P18" s="214">
        <v>58192.607320000003</v>
      </c>
      <c r="Q18" s="214">
        <v>534306.31192000001</v>
      </c>
    </row>
    <row r="19" spans="1:17" s="453" customFormat="1" ht="15" customHeight="1">
      <c r="A19" s="498" t="s">
        <v>610</v>
      </c>
      <c r="B19" s="214">
        <v>361625.19160000002</v>
      </c>
      <c r="C19" s="214">
        <v>30810.715270000001</v>
      </c>
      <c r="D19" s="214">
        <v>15318.38141</v>
      </c>
      <c r="E19" s="214">
        <v>4766.13994</v>
      </c>
      <c r="F19" s="214">
        <v>472.55595</v>
      </c>
      <c r="G19" s="214">
        <v>431.74606</v>
      </c>
      <c r="H19" s="214">
        <v>77151.42448999999</v>
      </c>
      <c r="I19" s="214">
        <v>490576.15472000005</v>
      </c>
      <c r="J19" s="214">
        <v>186529.28972</v>
      </c>
      <c r="K19" s="214">
        <v>29722.490850000002</v>
      </c>
      <c r="L19" s="214">
        <v>12599.699570000001</v>
      </c>
      <c r="M19" s="214">
        <v>8397.32791</v>
      </c>
      <c r="N19" s="214">
        <v>5210.9580099999994</v>
      </c>
      <c r="O19" s="214">
        <v>1407.10283</v>
      </c>
      <c r="P19" s="214">
        <v>79284.585599999991</v>
      </c>
      <c r="Q19" s="214">
        <v>323151.45449000003</v>
      </c>
    </row>
    <row r="20" spans="1:17" s="453" customFormat="1" ht="15" customHeight="1">
      <c r="A20" s="498" t="s">
        <v>611</v>
      </c>
      <c r="B20" s="214">
        <v>14888.25541</v>
      </c>
      <c r="C20" s="214">
        <v>981.71367000000009</v>
      </c>
      <c r="D20" s="214">
        <v>1239.5506599999999</v>
      </c>
      <c r="E20" s="214">
        <v>217.06831</v>
      </c>
      <c r="F20" s="214">
        <v>6.1201300000000005</v>
      </c>
      <c r="G20" s="214">
        <v>0</v>
      </c>
      <c r="H20" s="214">
        <v>6100.13994</v>
      </c>
      <c r="I20" s="214">
        <v>23432.848120000002</v>
      </c>
      <c r="J20" s="214">
        <v>12441.605670000001</v>
      </c>
      <c r="K20" s="214">
        <v>875.28444999999999</v>
      </c>
      <c r="L20" s="214">
        <v>1469.4859199999999</v>
      </c>
      <c r="M20" s="214">
        <v>264.61142999999998</v>
      </c>
      <c r="N20" s="214">
        <v>317.02759000000003</v>
      </c>
      <c r="O20" s="214">
        <v>8.5409500000000005</v>
      </c>
      <c r="P20" s="214">
        <v>6872.9009000000005</v>
      </c>
      <c r="Q20" s="214">
        <v>22249.456910000001</v>
      </c>
    </row>
    <row r="21" spans="1:17" s="549" customFormat="1" ht="15" customHeight="1">
      <c r="A21" s="498" t="s">
        <v>612</v>
      </c>
      <c r="B21" s="214">
        <v>7022.7209400000002</v>
      </c>
      <c r="C21" s="214">
        <v>278.09199000000001</v>
      </c>
      <c r="D21" s="214">
        <v>495.42301000000003</v>
      </c>
      <c r="E21" s="214">
        <v>43.798580000000001</v>
      </c>
      <c r="F21" s="214">
        <v>3.68642</v>
      </c>
      <c r="G21" s="214">
        <v>0</v>
      </c>
      <c r="H21" s="214">
        <v>3772.46729</v>
      </c>
      <c r="I21" s="214">
        <v>11616.18823</v>
      </c>
      <c r="J21" s="214">
        <v>4344.9952400000002</v>
      </c>
      <c r="K21" s="214">
        <v>258.09026999999998</v>
      </c>
      <c r="L21" s="214">
        <v>564.90141000000006</v>
      </c>
      <c r="M21" s="214">
        <v>81.491559999999993</v>
      </c>
      <c r="N21" s="214">
        <v>103.60588</v>
      </c>
      <c r="O21" s="214">
        <v>5.3756899999999996</v>
      </c>
      <c r="P21" s="214">
        <v>3638.1309000000001</v>
      </c>
      <c r="Q21" s="214">
        <v>8996.5909499999998</v>
      </c>
    </row>
    <row r="22" spans="1:17" s="549" customFormat="1" ht="15" customHeight="1">
      <c r="A22" s="478" t="s">
        <v>67</v>
      </c>
      <c r="B22" s="485">
        <v>21212483.240579996</v>
      </c>
      <c r="C22" s="485">
        <v>5039911.7011599997</v>
      </c>
      <c r="D22" s="485">
        <v>113683.67939999999</v>
      </c>
      <c r="E22" s="485">
        <v>112768.76563000001</v>
      </c>
      <c r="F22" s="485">
        <v>419757.22085000004</v>
      </c>
      <c r="G22" s="485">
        <v>435770.05671999988</v>
      </c>
      <c r="H22" s="485">
        <v>1704116.2486900003</v>
      </c>
      <c r="I22" s="485">
        <v>29038490.913030002</v>
      </c>
      <c r="J22" s="485">
        <v>15269591.861319998</v>
      </c>
      <c r="K22" s="485">
        <v>2627359.9658500007</v>
      </c>
      <c r="L22" s="485">
        <v>35767.982439999992</v>
      </c>
      <c r="M22" s="485">
        <v>80455.024259999991</v>
      </c>
      <c r="N22" s="485">
        <v>206500.13715999998</v>
      </c>
      <c r="O22" s="485">
        <v>611535.51553999993</v>
      </c>
      <c r="P22" s="485">
        <v>5996756.1082700007</v>
      </c>
      <c r="Q22" s="485">
        <v>24827966.594840001</v>
      </c>
    </row>
    <row r="23" spans="1:17" s="453" customFormat="1" ht="15" customHeight="1" thickBot="1">
      <c r="A23" s="490"/>
      <c r="B23" s="491"/>
      <c r="C23" s="492"/>
      <c r="D23" s="492"/>
      <c r="E23" s="492"/>
      <c r="F23" s="492"/>
      <c r="G23" s="492"/>
      <c r="H23" s="492"/>
      <c r="I23" s="492"/>
      <c r="J23" s="492"/>
      <c r="K23" s="492"/>
      <c r="L23" s="491"/>
      <c r="M23" s="491"/>
      <c r="N23" s="491"/>
      <c r="O23" s="491"/>
      <c r="P23" s="491"/>
      <c r="Q23" s="491"/>
    </row>
    <row r="24" spans="1:17" s="453" customFormat="1" ht="15" customHeight="1" thickTop="1">
      <c r="A24" s="493" t="s">
        <v>495</v>
      </c>
      <c r="B24" s="504"/>
      <c r="C24" s="505"/>
      <c r="D24" s="466"/>
      <c r="E24" s="466"/>
      <c r="F24" s="466"/>
      <c r="G24" s="466"/>
      <c r="H24" s="466"/>
      <c r="I24" s="466"/>
      <c r="J24" s="466"/>
      <c r="K24" s="466"/>
      <c r="L24" s="494"/>
      <c r="M24" s="494"/>
      <c r="N24" s="495"/>
      <c r="O24" s="495"/>
      <c r="P24" s="495"/>
      <c r="Q24" s="495"/>
    </row>
    <row r="25" spans="1:17" s="453" customFormat="1" ht="15" customHeight="1">
      <c r="A25" s="493" t="s">
        <v>1160</v>
      </c>
      <c r="B25" s="493"/>
      <c r="C25" s="493"/>
      <c r="D25" s="465"/>
      <c r="E25" s="465"/>
      <c r="F25" s="465"/>
      <c r="G25" s="465"/>
      <c r="H25" s="465"/>
      <c r="I25" s="465"/>
      <c r="J25" s="465"/>
      <c r="K25" s="465"/>
      <c r="L25" s="465"/>
      <c r="M25" s="31"/>
      <c r="N25" s="495"/>
      <c r="O25" s="495"/>
      <c r="P25" s="495"/>
      <c r="Q25" s="495"/>
    </row>
    <row r="26" spans="1:17" s="453" customFormat="1" ht="15" customHeight="1">
      <c r="A26" s="495"/>
      <c r="B26" s="31"/>
      <c r="C26" s="465"/>
      <c r="D26" s="465"/>
      <c r="E26" s="465"/>
      <c r="F26" s="465"/>
      <c r="G26" s="465"/>
      <c r="H26" s="465"/>
      <c r="I26" s="465"/>
      <c r="J26" s="465"/>
      <c r="K26" s="465"/>
      <c r="L26" s="465"/>
      <c r="M26" s="31"/>
      <c r="N26" s="495"/>
      <c r="O26" s="495"/>
      <c r="P26" s="495"/>
      <c r="Q26" s="495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R26"/>
  <sheetViews>
    <sheetView zoomScale="85" zoomScaleNormal="85" workbookViewId="0">
      <selection activeCell="A3" sqref="A3:Q3"/>
    </sheetView>
  </sheetViews>
  <sheetFormatPr baseColWidth="10" defaultColWidth="9.140625" defaultRowHeight="15" customHeight="1"/>
  <cols>
    <col min="1" max="1" width="37.5703125" style="305" customWidth="1"/>
    <col min="2" max="2" width="12.85546875" style="304" customWidth="1"/>
    <col min="3" max="3" width="27.7109375" style="344" customWidth="1"/>
    <col min="4" max="4" width="9.140625" style="304" bestFit="1" customWidth="1"/>
    <col min="5" max="5" width="27.7109375" style="304" customWidth="1"/>
    <col min="6" max="6" width="11.42578125" style="304" bestFit="1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7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7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7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7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7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7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7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7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7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7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7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7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7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7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7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7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7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7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7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7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7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7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7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7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7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7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7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7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7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7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7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7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7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7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7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7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7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7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7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7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7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7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7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7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7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7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7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7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7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7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7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7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7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7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7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7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7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7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7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7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7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7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7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669" customFormat="1" ht="30" customHeight="1">
      <c r="A1" s="679" t="s">
        <v>52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679"/>
      <c r="Q1" s="679"/>
      <c r="R1" s="604" t="s">
        <v>1158</v>
      </c>
    </row>
    <row r="2" spans="1:18" s="669" customFormat="1" ht="15" customHeight="1">
      <c r="A2" s="680" t="s">
        <v>614</v>
      </c>
      <c r="B2" s="680"/>
      <c r="C2" s="680"/>
      <c r="D2" s="680"/>
      <c r="E2" s="680"/>
      <c r="F2" s="680"/>
      <c r="G2" s="680"/>
      <c r="H2" s="680"/>
      <c r="I2" s="680"/>
      <c r="J2" s="680"/>
      <c r="K2" s="680"/>
      <c r="L2" s="680"/>
      <c r="M2" s="680"/>
      <c r="N2" s="680"/>
      <c r="O2" s="680"/>
      <c r="P2" s="680"/>
      <c r="Q2" s="680"/>
    </row>
    <row r="3" spans="1:18" s="669" customFormat="1" ht="15" customHeight="1">
      <c r="A3" s="680" t="s">
        <v>1157</v>
      </c>
      <c r="B3" s="680"/>
      <c r="C3" s="680"/>
      <c r="D3" s="680"/>
      <c r="E3" s="680"/>
      <c r="F3" s="680"/>
      <c r="G3" s="680"/>
      <c r="H3" s="680"/>
      <c r="I3" s="680"/>
      <c r="J3" s="680"/>
      <c r="K3" s="680"/>
      <c r="L3" s="680"/>
      <c r="M3" s="680"/>
      <c r="N3" s="680"/>
      <c r="O3" s="680"/>
      <c r="P3" s="680"/>
      <c r="Q3" s="680"/>
    </row>
    <row r="4" spans="1:18" s="670" customFormat="1" ht="30" customHeight="1">
      <c r="A4" s="681" t="s">
        <v>51</v>
      </c>
      <c r="B4" s="681"/>
      <c r="C4" s="681"/>
      <c r="D4" s="681"/>
      <c r="E4" s="681"/>
      <c r="F4" s="681"/>
      <c r="G4" s="681"/>
      <c r="H4" s="681"/>
      <c r="I4" s="681"/>
      <c r="J4" s="681"/>
      <c r="K4" s="681"/>
      <c r="L4" s="681"/>
      <c r="M4" s="681"/>
      <c r="N4" s="681"/>
      <c r="O4" s="681"/>
      <c r="P4" s="681"/>
      <c r="Q4" s="681"/>
    </row>
    <row r="5" spans="1:18" s="453" customFormat="1" ht="15" customHeight="1">
      <c r="A5" s="588"/>
      <c r="B5" s="589"/>
      <c r="C5" s="589"/>
      <c r="D5" s="495"/>
      <c r="E5" s="495"/>
      <c r="F5" s="589"/>
      <c r="G5" s="589"/>
      <c r="H5" s="589"/>
      <c r="I5" s="589"/>
      <c r="J5" s="589"/>
      <c r="K5" s="495"/>
      <c r="L5" s="589"/>
      <c r="M5" s="589"/>
      <c r="N5" s="495"/>
      <c r="O5" s="495"/>
      <c r="P5" s="589"/>
      <c r="Q5" s="495"/>
    </row>
    <row r="6" spans="1:18" s="598" customFormat="1" ht="15" customHeight="1">
      <c r="A6" s="597"/>
      <c r="B6" s="711" t="s">
        <v>505</v>
      </c>
      <c r="C6" s="711"/>
      <c r="D6" s="711"/>
      <c r="E6" s="711"/>
      <c r="F6" s="711"/>
      <c r="G6" s="711"/>
      <c r="H6" s="711"/>
      <c r="I6" s="711"/>
      <c r="J6" s="711" t="s">
        <v>58</v>
      </c>
      <c r="K6" s="711"/>
      <c r="L6" s="711"/>
      <c r="M6" s="711"/>
      <c r="N6" s="711"/>
      <c r="O6" s="711"/>
      <c r="P6" s="711"/>
      <c r="Q6" s="711"/>
    </row>
    <row r="7" spans="1:18" s="555" customFormat="1" ht="39.950000000000003" customHeight="1">
      <c r="A7" s="480" t="s">
        <v>615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s="453" customFormat="1" ht="15" customHeight="1">
      <c r="A8" s="498" t="s">
        <v>599</v>
      </c>
      <c r="B8" s="528">
        <v>7889655.8272600006</v>
      </c>
      <c r="C8" s="528">
        <v>334131.59596000001</v>
      </c>
      <c r="D8" s="528">
        <v>30133.924170000002</v>
      </c>
      <c r="E8" s="528">
        <v>3106.2937499999998</v>
      </c>
      <c r="F8" s="528">
        <v>0</v>
      </c>
      <c r="G8" s="528">
        <v>0</v>
      </c>
      <c r="H8" s="528">
        <v>1149736.52538</v>
      </c>
      <c r="I8" s="528">
        <v>9406764.1665200014</v>
      </c>
      <c r="J8" s="528">
        <v>5076522.5577199999</v>
      </c>
      <c r="K8" s="528">
        <v>666897.72876999993</v>
      </c>
      <c r="L8" s="528">
        <v>0</v>
      </c>
      <c r="M8" s="528">
        <v>0</v>
      </c>
      <c r="N8" s="528">
        <v>0</v>
      </c>
      <c r="O8" s="528">
        <v>0</v>
      </c>
      <c r="P8" s="528">
        <v>38799.982920000002</v>
      </c>
      <c r="Q8" s="528">
        <v>5782220.2694100002</v>
      </c>
    </row>
    <row r="9" spans="1:18" s="453" customFormat="1" ht="15" customHeight="1">
      <c r="A9" s="498" t="s">
        <v>600</v>
      </c>
      <c r="B9" s="671">
        <v>658934.34825000004</v>
      </c>
      <c r="C9" s="671">
        <v>21935.147840000001</v>
      </c>
      <c r="D9" s="671">
        <v>17831.82489</v>
      </c>
      <c r="E9" s="671">
        <v>0</v>
      </c>
      <c r="F9" s="671">
        <v>11462.74942</v>
      </c>
      <c r="G9" s="671">
        <v>0</v>
      </c>
      <c r="H9" s="671">
        <v>147293.00843000002</v>
      </c>
      <c r="I9" s="671">
        <v>857457.07883000001</v>
      </c>
      <c r="J9" s="671">
        <v>695026.82958000002</v>
      </c>
      <c r="K9" s="671">
        <v>96752.262430000002</v>
      </c>
      <c r="L9" s="528">
        <v>0</v>
      </c>
      <c r="M9" s="528">
        <v>0</v>
      </c>
      <c r="N9" s="528">
        <v>6073.9840100000001</v>
      </c>
      <c r="O9" s="528">
        <v>18109.323210000002</v>
      </c>
      <c r="P9" s="528">
        <v>35279.936200000004</v>
      </c>
      <c r="Q9" s="528">
        <v>851242.33542999998</v>
      </c>
    </row>
    <row r="10" spans="1:18" s="453" customFormat="1" ht="15" customHeight="1">
      <c r="A10" s="498" t="s">
        <v>601</v>
      </c>
      <c r="B10" s="671">
        <v>399536.10856000002</v>
      </c>
      <c r="C10" s="671">
        <v>58572.81149</v>
      </c>
      <c r="D10" s="671">
        <v>0</v>
      </c>
      <c r="E10" s="671">
        <v>0</v>
      </c>
      <c r="F10" s="671">
        <v>343</v>
      </c>
      <c r="G10" s="671">
        <v>7040.9733299999998</v>
      </c>
      <c r="H10" s="671">
        <v>59183.408259999997</v>
      </c>
      <c r="I10" s="671">
        <v>524676.30163999996</v>
      </c>
      <c r="J10" s="671">
        <v>628279.10875000001</v>
      </c>
      <c r="K10" s="671">
        <v>116928.24657999999</v>
      </c>
      <c r="L10" s="528">
        <v>42.057490000000001</v>
      </c>
      <c r="M10" s="528">
        <v>0</v>
      </c>
      <c r="N10" s="528">
        <v>0</v>
      </c>
      <c r="O10" s="528">
        <v>4020</v>
      </c>
      <c r="P10" s="528">
        <v>17191.871999999999</v>
      </c>
      <c r="Q10" s="528">
        <v>766461.28482000006</v>
      </c>
    </row>
    <row r="11" spans="1:18" s="453" customFormat="1" ht="15" customHeight="1">
      <c r="A11" s="498" t="s">
        <v>602</v>
      </c>
      <c r="B11" s="528">
        <v>826711.91095000005</v>
      </c>
      <c r="C11" s="528">
        <v>170501.38378</v>
      </c>
      <c r="D11" s="528">
        <v>9993.7892599999996</v>
      </c>
      <c r="E11" s="528">
        <v>13586.12275</v>
      </c>
      <c r="F11" s="528">
        <v>8220.0019000000011</v>
      </c>
      <c r="G11" s="528">
        <v>18315.031440000002</v>
      </c>
      <c r="H11" s="528">
        <v>47165.571520000005</v>
      </c>
      <c r="I11" s="528">
        <v>1094493.8115999999</v>
      </c>
      <c r="J11" s="528">
        <v>669516.62754999998</v>
      </c>
      <c r="K11" s="528">
        <v>144914.52627</v>
      </c>
      <c r="L11" s="528">
        <v>3704.5788399999997</v>
      </c>
      <c r="M11" s="528">
        <v>3325.2773299999999</v>
      </c>
      <c r="N11" s="528">
        <v>10650.364949999999</v>
      </c>
      <c r="O11" s="528">
        <v>16482.169119999999</v>
      </c>
      <c r="P11" s="528">
        <v>28371.602179999998</v>
      </c>
      <c r="Q11" s="528">
        <v>876965.14624000003</v>
      </c>
    </row>
    <row r="12" spans="1:18" s="453" customFormat="1" ht="15" customHeight="1">
      <c r="A12" s="498" t="s">
        <v>603</v>
      </c>
      <c r="B12" s="528">
        <v>1402925.3385899998</v>
      </c>
      <c r="C12" s="528">
        <v>535103.27399999998</v>
      </c>
      <c r="D12" s="528">
        <v>14859.70723</v>
      </c>
      <c r="E12" s="528">
        <v>40926.818079999997</v>
      </c>
      <c r="F12" s="528">
        <v>18438.27434</v>
      </c>
      <c r="G12" s="528">
        <v>42555.004959999998</v>
      </c>
      <c r="H12" s="528">
        <v>37672.096399999995</v>
      </c>
      <c r="I12" s="528">
        <v>2092480.5135999999</v>
      </c>
      <c r="J12" s="528">
        <v>863230.50815999997</v>
      </c>
      <c r="K12" s="528">
        <v>234010.55405000001</v>
      </c>
      <c r="L12" s="528">
        <v>1828.5431899999999</v>
      </c>
      <c r="M12" s="528">
        <v>13564.216249999999</v>
      </c>
      <c r="N12" s="528">
        <v>17102.611940000003</v>
      </c>
      <c r="O12" s="528">
        <v>21883.965550000001</v>
      </c>
      <c r="P12" s="528">
        <v>18492.661230000002</v>
      </c>
      <c r="Q12" s="528">
        <v>1170113.0603699998</v>
      </c>
    </row>
    <row r="13" spans="1:18" s="453" customFormat="1" ht="15" customHeight="1">
      <c r="A13" s="498" t="s">
        <v>604</v>
      </c>
      <c r="B13" s="528">
        <v>1624288.2616600001</v>
      </c>
      <c r="C13" s="528">
        <v>634762.42353999999</v>
      </c>
      <c r="D13" s="528">
        <v>27609.31597</v>
      </c>
      <c r="E13" s="528">
        <v>62145.835169999998</v>
      </c>
      <c r="F13" s="528">
        <v>17083.05413</v>
      </c>
      <c r="G13" s="528">
        <v>40727.15625</v>
      </c>
      <c r="H13" s="528">
        <v>32716.832730000002</v>
      </c>
      <c r="I13" s="528">
        <v>2439332.8794499999</v>
      </c>
      <c r="J13" s="528">
        <v>1158057.6900200001</v>
      </c>
      <c r="K13" s="528">
        <v>670020.81404999993</v>
      </c>
      <c r="L13" s="528">
        <v>9724.1362599999993</v>
      </c>
      <c r="M13" s="528">
        <v>19327.29666</v>
      </c>
      <c r="N13" s="528">
        <v>29292.56018</v>
      </c>
      <c r="O13" s="528">
        <v>57434.608479999995</v>
      </c>
      <c r="P13" s="528">
        <v>21700.626199999999</v>
      </c>
      <c r="Q13" s="528">
        <v>1965557.7318499999</v>
      </c>
    </row>
    <row r="14" spans="1:18" s="453" customFormat="1" ht="15" customHeight="1">
      <c r="A14" s="498" t="s">
        <v>605</v>
      </c>
      <c r="B14" s="528">
        <v>578699.29521000001</v>
      </c>
      <c r="C14" s="528">
        <v>183212.05918000001</v>
      </c>
      <c r="D14" s="528">
        <v>12799.131029999999</v>
      </c>
      <c r="E14" s="528">
        <v>21138.821989999997</v>
      </c>
      <c r="F14" s="528">
        <v>4242.5424000000003</v>
      </c>
      <c r="G14" s="528">
        <v>6473.8172699999996</v>
      </c>
      <c r="H14" s="528">
        <v>23609.86738</v>
      </c>
      <c r="I14" s="528">
        <v>830175.53446</v>
      </c>
      <c r="J14" s="528">
        <v>510853.87539</v>
      </c>
      <c r="K14" s="528">
        <v>243571.00472999999</v>
      </c>
      <c r="L14" s="528">
        <v>2589.6798100000001</v>
      </c>
      <c r="M14" s="528">
        <v>5989.5843399999994</v>
      </c>
      <c r="N14" s="528">
        <v>8943.7786099999994</v>
      </c>
      <c r="O14" s="528">
        <v>17414.595350000003</v>
      </c>
      <c r="P14" s="528">
        <v>10533.85842</v>
      </c>
      <c r="Q14" s="528">
        <v>799896.37664999999</v>
      </c>
    </row>
    <row r="15" spans="1:18" s="453" customFormat="1" ht="15" customHeight="1">
      <c r="A15" s="498" t="s">
        <v>606</v>
      </c>
      <c r="B15" s="528">
        <v>413651.43516000005</v>
      </c>
      <c r="C15" s="528">
        <v>59802.510840000003</v>
      </c>
      <c r="D15" s="528">
        <v>5137.30159</v>
      </c>
      <c r="E15" s="528">
        <v>8218.28989</v>
      </c>
      <c r="F15" s="528">
        <v>1342.4760800000001</v>
      </c>
      <c r="G15" s="528">
        <v>2149.2431000000001</v>
      </c>
      <c r="H15" s="528">
        <v>20043.32776</v>
      </c>
      <c r="I15" s="528">
        <v>510344.58442000003</v>
      </c>
      <c r="J15" s="528">
        <v>212797.13661000002</v>
      </c>
      <c r="K15" s="528">
        <v>54654.580270000006</v>
      </c>
      <c r="L15" s="528">
        <v>986.42700000000002</v>
      </c>
      <c r="M15" s="528">
        <v>1256.52675</v>
      </c>
      <c r="N15" s="528">
        <v>4875.3143</v>
      </c>
      <c r="O15" s="528">
        <v>6109.5327600000001</v>
      </c>
      <c r="P15" s="528">
        <v>15739.07411</v>
      </c>
      <c r="Q15" s="528">
        <v>296418.59179999999</v>
      </c>
    </row>
    <row r="16" spans="1:18" s="453" customFormat="1" ht="15" customHeight="1">
      <c r="A16" s="498" t="s">
        <v>607</v>
      </c>
      <c r="B16" s="528">
        <v>233952.38967999999</v>
      </c>
      <c r="C16" s="528">
        <v>37199.71183</v>
      </c>
      <c r="D16" s="528">
        <v>4807.5884699999997</v>
      </c>
      <c r="E16" s="528">
        <v>5111.0238799999997</v>
      </c>
      <c r="F16" s="528">
        <v>468.56726000000003</v>
      </c>
      <c r="G16" s="528">
        <v>390.47534999999999</v>
      </c>
      <c r="H16" s="528">
        <v>15527.080039999999</v>
      </c>
      <c r="I16" s="528">
        <v>297456.83650999999</v>
      </c>
      <c r="J16" s="528">
        <v>118173.49523999999</v>
      </c>
      <c r="K16" s="528">
        <v>17656.448840000001</v>
      </c>
      <c r="L16" s="528">
        <v>1114.89795</v>
      </c>
      <c r="M16" s="528">
        <v>1198.5734</v>
      </c>
      <c r="N16" s="528">
        <v>3399.5500299999999</v>
      </c>
      <c r="O16" s="528">
        <v>2976.90371</v>
      </c>
      <c r="P16" s="528">
        <v>6809.3439699999999</v>
      </c>
      <c r="Q16" s="528">
        <v>151329.21313999998</v>
      </c>
    </row>
    <row r="17" spans="1:17" s="453" customFormat="1" ht="15" customHeight="1">
      <c r="A17" s="498" t="s">
        <v>608</v>
      </c>
      <c r="B17" s="528">
        <v>340905.65992000001</v>
      </c>
      <c r="C17" s="528">
        <v>44716.228799999997</v>
      </c>
      <c r="D17" s="528">
        <v>6063.7057100000002</v>
      </c>
      <c r="E17" s="528">
        <v>5998.0021699999998</v>
      </c>
      <c r="F17" s="528">
        <v>83.163960000000003</v>
      </c>
      <c r="G17" s="528">
        <v>416.89370000000002</v>
      </c>
      <c r="H17" s="528">
        <v>53543.576719999997</v>
      </c>
      <c r="I17" s="528">
        <v>451727.23097999999</v>
      </c>
      <c r="J17" s="528">
        <v>421361.24112000002</v>
      </c>
      <c r="K17" s="528">
        <v>22264.932699999998</v>
      </c>
      <c r="L17" s="528">
        <v>5244.1420099999996</v>
      </c>
      <c r="M17" s="528">
        <v>1041.07476</v>
      </c>
      <c r="N17" s="528">
        <v>11029.73134</v>
      </c>
      <c r="O17" s="528">
        <v>4577.5704400000004</v>
      </c>
      <c r="P17" s="528">
        <v>73344.67929</v>
      </c>
      <c r="Q17" s="528">
        <v>538863.37165999995</v>
      </c>
    </row>
    <row r="18" spans="1:17" s="453" customFormat="1" ht="15" customHeight="1">
      <c r="A18" s="498" t="s">
        <v>609</v>
      </c>
      <c r="B18" s="528">
        <v>423022.96820999996</v>
      </c>
      <c r="C18" s="528">
        <v>65212.79638</v>
      </c>
      <c r="D18" s="528">
        <v>10355.56703</v>
      </c>
      <c r="E18" s="528">
        <v>6825.9651199999998</v>
      </c>
      <c r="F18" s="528">
        <v>143.05692000000002</v>
      </c>
      <c r="G18" s="528">
        <v>163.69195999999999</v>
      </c>
      <c r="H18" s="528">
        <v>70499.482049999991</v>
      </c>
      <c r="I18" s="528">
        <v>576223.52766999998</v>
      </c>
      <c r="J18" s="528">
        <v>389407.28414</v>
      </c>
      <c r="K18" s="528">
        <v>38597.988250000002</v>
      </c>
      <c r="L18" s="528">
        <v>4293.51332</v>
      </c>
      <c r="M18" s="528">
        <v>3427.1782200000002</v>
      </c>
      <c r="N18" s="528">
        <v>24372.381579999997</v>
      </c>
      <c r="O18" s="528">
        <v>16982.637429999999</v>
      </c>
      <c r="P18" s="528">
        <v>51640.904190000001</v>
      </c>
      <c r="Q18" s="528">
        <v>528721.88713000005</v>
      </c>
    </row>
    <row r="19" spans="1:17" s="453" customFormat="1" ht="15" customHeight="1">
      <c r="A19" s="498" t="s">
        <v>610</v>
      </c>
      <c r="B19" s="528">
        <v>295184.46258999995</v>
      </c>
      <c r="C19" s="528">
        <v>37692.593609999996</v>
      </c>
      <c r="D19" s="528">
        <v>11740.677750000001</v>
      </c>
      <c r="E19" s="528">
        <v>5809.3663799999995</v>
      </c>
      <c r="F19" s="528">
        <v>160.16019</v>
      </c>
      <c r="G19" s="528">
        <v>39.804290000000002</v>
      </c>
      <c r="H19" s="528">
        <v>58339.300299999995</v>
      </c>
      <c r="I19" s="528">
        <v>408966.36511000001</v>
      </c>
      <c r="J19" s="528">
        <v>221904.95986999999</v>
      </c>
      <c r="K19" s="528">
        <v>15483.580960000001</v>
      </c>
      <c r="L19" s="528">
        <v>2924.89363</v>
      </c>
      <c r="M19" s="528">
        <v>1008.28176</v>
      </c>
      <c r="N19" s="528">
        <v>15075.312619999999</v>
      </c>
      <c r="O19" s="528">
        <v>4831.5254699999996</v>
      </c>
      <c r="P19" s="528">
        <v>31687.976309999998</v>
      </c>
      <c r="Q19" s="528">
        <v>292916.53061999998</v>
      </c>
    </row>
    <row r="20" spans="1:17" s="453" customFormat="1" ht="15" customHeight="1">
      <c r="A20" s="498" t="s">
        <v>611</v>
      </c>
      <c r="B20" s="528">
        <v>14444.68397</v>
      </c>
      <c r="C20" s="528">
        <v>1381.7634399999999</v>
      </c>
      <c r="D20" s="528">
        <v>1260.1850900000002</v>
      </c>
      <c r="E20" s="528">
        <v>277.17131999999998</v>
      </c>
      <c r="F20" s="528">
        <v>0</v>
      </c>
      <c r="G20" s="528">
        <v>0</v>
      </c>
      <c r="H20" s="528">
        <v>2958.8523700000001</v>
      </c>
      <c r="I20" s="528">
        <v>20322.656190000002</v>
      </c>
      <c r="J20" s="528">
        <v>4067.0029599999998</v>
      </c>
      <c r="K20" s="528">
        <v>306.58578999999997</v>
      </c>
      <c r="L20" s="528">
        <v>78.415490000000005</v>
      </c>
      <c r="M20" s="528">
        <v>21.786860000000001</v>
      </c>
      <c r="N20" s="528">
        <v>593.51267000000007</v>
      </c>
      <c r="O20" s="528">
        <v>196.14443</v>
      </c>
      <c r="P20" s="528">
        <v>1897.1091299999998</v>
      </c>
      <c r="Q20" s="528">
        <v>7160.5573299999996</v>
      </c>
    </row>
    <row r="21" spans="1:17" s="549" customFormat="1" ht="15" customHeight="1">
      <c r="A21" s="498" t="s">
        <v>612</v>
      </c>
      <c r="B21" s="465">
        <v>3933.8592000000003</v>
      </c>
      <c r="C21" s="465">
        <v>484.97391999999996</v>
      </c>
      <c r="D21" s="465">
        <v>444.57828999999998</v>
      </c>
      <c r="E21" s="465">
        <v>76.457770000000011</v>
      </c>
      <c r="F21" s="465">
        <v>6.7311300000000003</v>
      </c>
      <c r="G21" s="465">
        <v>4.4999799999999999</v>
      </c>
      <c r="H21" s="465">
        <v>378.55243999999999</v>
      </c>
      <c r="I21" s="465">
        <v>5329.6527300000007</v>
      </c>
      <c r="J21" s="465">
        <v>1573.2737999999999</v>
      </c>
      <c r="K21" s="465">
        <v>107.80097000000001</v>
      </c>
      <c r="L21" s="465">
        <v>47.564879999999995</v>
      </c>
      <c r="M21" s="465">
        <v>13.17773</v>
      </c>
      <c r="N21" s="465">
        <v>662.97858999999994</v>
      </c>
      <c r="O21" s="465">
        <v>41.687629999999999</v>
      </c>
      <c r="P21" s="465">
        <v>1006.31024</v>
      </c>
      <c r="Q21" s="465">
        <v>3452.7938399999998</v>
      </c>
    </row>
    <row r="22" spans="1:17" s="549" customFormat="1" ht="15" customHeight="1">
      <c r="A22" s="478" t="s">
        <v>67</v>
      </c>
      <c r="B22" s="594">
        <v>15105846.549210001</v>
      </c>
      <c r="C22" s="594">
        <v>2184709.2746099993</v>
      </c>
      <c r="D22" s="594">
        <v>153037.29648000002</v>
      </c>
      <c r="E22" s="594">
        <v>173220.16826999999</v>
      </c>
      <c r="F22" s="594">
        <v>61993.777730000009</v>
      </c>
      <c r="G22" s="594">
        <v>118276.59163</v>
      </c>
      <c r="H22" s="594">
        <v>1718667.4817799996</v>
      </c>
      <c r="I22" s="594">
        <v>19515751.139709998</v>
      </c>
      <c r="J22" s="594">
        <v>10970771.590909999</v>
      </c>
      <c r="K22" s="594">
        <v>2322167.0546599999</v>
      </c>
      <c r="L22" s="594">
        <v>32578.849869999995</v>
      </c>
      <c r="M22" s="594">
        <v>50172.974060000008</v>
      </c>
      <c r="N22" s="594">
        <v>132072.08082</v>
      </c>
      <c r="O22" s="594">
        <v>171060.66358000002</v>
      </c>
      <c r="P22" s="594">
        <v>352495.93638999999</v>
      </c>
      <c r="Q22" s="594">
        <v>14031319.150289997</v>
      </c>
    </row>
    <row r="23" spans="1:17" s="453" customFormat="1" ht="15" customHeight="1" thickBot="1">
      <c r="A23" s="490"/>
      <c r="B23" s="491"/>
      <c r="C23" s="492"/>
      <c r="D23" s="492"/>
      <c r="E23" s="492"/>
      <c r="F23" s="492"/>
      <c r="G23" s="492"/>
      <c r="H23" s="492"/>
      <c r="I23" s="492"/>
      <c r="J23" s="492"/>
      <c r="K23" s="492"/>
      <c r="L23" s="491"/>
      <c r="M23" s="491"/>
      <c r="N23" s="491"/>
      <c r="O23" s="491"/>
      <c r="P23" s="491"/>
      <c r="Q23" s="491"/>
    </row>
    <row r="24" spans="1:17" s="453" customFormat="1" ht="15" customHeight="1" thickTop="1">
      <c r="A24" s="493" t="s">
        <v>495</v>
      </c>
      <c r="B24" s="504"/>
      <c r="C24" s="505"/>
      <c r="D24" s="466"/>
      <c r="E24" s="466"/>
      <c r="F24" s="466"/>
      <c r="G24" s="466"/>
      <c r="H24" s="466"/>
      <c r="I24" s="466"/>
      <c r="J24" s="466"/>
      <c r="K24" s="466"/>
      <c r="L24" s="494"/>
      <c r="M24" s="494"/>
      <c r="N24" s="495"/>
      <c r="O24" s="495"/>
      <c r="P24" s="495"/>
      <c r="Q24" s="495"/>
    </row>
    <row r="25" spans="1:17" s="453" customFormat="1" ht="15" customHeight="1">
      <c r="A25" s="493" t="s">
        <v>1160</v>
      </c>
      <c r="B25" s="493"/>
      <c r="C25" s="493"/>
      <c r="D25" s="465"/>
      <c r="E25" s="465"/>
      <c r="F25" s="465"/>
      <c r="G25" s="465"/>
      <c r="H25" s="465"/>
      <c r="I25" s="465"/>
      <c r="J25" s="465"/>
      <c r="K25" s="465"/>
      <c r="L25" s="465"/>
      <c r="M25" s="31"/>
      <c r="N25" s="495"/>
      <c r="O25" s="495"/>
      <c r="P25" s="495"/>
      <c r="Q25" s="495"/>
    </row>
    <row r="26" spans="1:17" s="453" customFormat="1" ht="15" customHeight="1">
      <c r="A26" s="495"/>
      <c r="B26" s="31"/>
      <c r="C26" s="465"/>
      <c r="D26" s="465"/>
      <c r="E26" s="465"/>
      <c r="F26" s="465"/>
      <c r="G26" s="465"/>
      <c r="H26" s="465"/>
      <c r="I26" s="465"/>
      <c r="J26" s="465"/>
      <c r="K26" s="465"/>
      <c r="L26" s="465"/>
      <c r="M26" s="31"/>
      <c r="N26" s="495"/>
      <c r="O26" s="495"/>
      <c r="P26" s="495"/>
      <c r="Q26" s="495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R25"/>
  <sheetViews>
    <sheetView zoomScale="70" zoomScaleNormal="70" workbookViewId="0">
      <selection activeCell="A3" sqref="A3:Q3"/>
    </sheetView>
  </sheetViews>
  <sheetFormatPr baseColWidth="10" defaultColWidth="9.140625" defaultRowHeight="15" customHeight="1"/>
  <cols>
    <col min="1" max="1" width="76.85546875" style="305" customWidth="1"/>
    <col min="2" max="2" width="15.7109375" style="304" customWidth="1"/>
    <col min="3" max="3" width="27.7109375" style="34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7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7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7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7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7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7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7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7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7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7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7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7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7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7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7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7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7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7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7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7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7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7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7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7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7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7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7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7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7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7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7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7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7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7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7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7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7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7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7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7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7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7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7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7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7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7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7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7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7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7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7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7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7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7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7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7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7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7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7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7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7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7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7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669" customFormat="1" ht="30" customHeight="1">
      <c r="A1" s="679" t="s">
        <v>52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679"/>
      <c r="Q1" s="679"/>
      <c r="R1" s="604" t="s">
        <v>1158</v>
      </c>
    </row>
    <row r="2" spans="1:18" s="669" customFormat="1" ht="15" customHeight="1">
      <c r="A2" s="680" t="s">
        <v>614</v>
      </c>
      <c r="B2" s="680"/>
      <c r="C2" s="680"/>
      <c r="D2" s="680"/>
      <c r="E2" s="680"/>
      <c r="F2" s="680"/>
      <c r="G2" s="680"/>
      <c r="H2" s="680"/>
      <c r="I2" s="680"/>
      <c r="J2" s="680"/>
      <c r="K2" s="680"/>
      <c r="L2" s="680"/>
      <c r="M2" s="680"/>
      <c r="N2" s="680"/>
      <c r="O2" s="680"/>
      <c r="P2" s="680"/>
      <c r="Q2" s="680"/>
    </row>
    <row r="3" spans="1:18" s="669" customFormat="1" ht="15" customHeight="1">
      <c r="A3" s="680" t="s">
        <v>1157</v>
      </c>
      <c r="B3" s="680"/>
      <c r="C3" s="680"/>
      <c r="D3" s="680"/>
      <c r="E3" s="680"/>
      <c r="F3" s="680"/>
      <c r="G3" s="680"/>
      <c r="H3" s="680"/>
      <c r="I3" s="680"/>
      <c r="J3" s="680"/>
      <c r="K3" s="680"/>
      <c r="L3" s="680"/>
      <c r="M3" s="680"/>
      <c r="N3" s="680"/>
      <c r="O3" s="680"/>
      <c r="P3" s="680"/>
      <c r="Q3" s="680"/>
    </row>
    <row r="4" spans="1:18" s="670" customFormat="1" ht="30" customHeight="1">
      <c r="A4" s="681" t="s">
        <v>51</v>
      </c>
      <c r="B4" s="681"/>
      <c r="C4" s="681"/>
      <c r="D4" s="681"/>
      <c r="E4" s="681"/>
      <c r="F4" s="681"/>
      <c r="G4" s="681"/>
      <c r="H4" s="681"/>
      <c r="I4" s="681"/>
      <c r="J4" s="681"/>
      <c r="K4" s="681"/>
      <c r="L4" s="681"/>
      <c r="M4" s="681"/>
      <c r="N4" s="681"/>
      <c r="O4" s="681"/>
      <c r="P4" s="681"/>
      <c r="Q4" s="681"/>
    </row>
    <row r="5" spans="1:18" s="453" customFormat="1" ht="15" customHeight="1">
      <c r="A5" s="588"/>
      <c r="B5" s="589"/>
      <c r="C5" s="589"/>
      <c r="D5" s="495"/>
      <c r="E5" s="495"/>
      <c r="F5" s="589"/>
      <c r="G5" s="589"/>
      <c r="H5" s="589"/>
      <c r="I5" s="589"/>
      <c r="J5" s="589"/>
      <c r="K5" s="495"/>
      <c r="L5" s="589"/>
      <c r="M5" s="589"/>
      <c r="N5" s="495"/>
      <c r="O5" s="495"/>
      <c r="P5" s="589"/>
      <c r="Q5" s="495"/>
    </row>
    <row r="6" spans="1:18" s="598" customFormat="1" ht="15" customHeight="1">
      <c r="A6" s="597"/>
      <c r="B6" s="711" t="s">
        <v>59</v>
      </c>
      <c r="C6" s="711"/>
      <c r="D6" s="711"/>
      <c r="E6" s="711"/>
      <c r="F6" s="711"/>
      <c r="G6" s="711"/>
      <c r="H6" s="711"/>
      <c r="I6" s="711"/>
      <c r="J6" s="711" t="s">
        <v>60</v>
      </c>
      <c r="K6" s="711"/>
      <c r="L6" s="711"/>
      <c r="M6" s="711"/>
      <c r="N6" s="711"/>
      <c r="O6" s="711"/>
      <c r="P6" s="711"/>
      <c r="Q6" s="711"/>
    </row>
    <row r="7" spans="1:18" s="555" customFormat="1" ht="39.950000000000003" customHeight="1">
      <c r="A7" s="480" t="s">
        <v>615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s="453" customFormat="1" ht="15" customHeight="1">
      <c r="A8" s="498" t="s">
        <v>599</v>
      </c>
      <c r="B8" s="528">
        <v>3600545.0838800003</v>
      </c>
      <c r="C8" s="528">
        <v>203337.43397000001</v>
      </c>
      <c r="D8" s="528">
        <v>0</v>
      </c>
      <c r="E8" s="528">
        <v>7714.2631100000008</v>
      </c>
      <c r="F8" s="528">
        <v>2138.87556</v>
      </c>
      <c r="G8" s="528">
        <v>27127.425199999998</v>
      </c>
      <c r="H8" s="528">
        <v>389808.05848000001</v>
      </c>
      <c r="I8" s="528">
        <v>4230671.1402000003</v>
      </c>
      <c r="J8" s="528">
        <v>0</v>
      </c>
      <c r="K8" s="528">
        <v>0</v>
      </c>
      <c r="L8" s="528">
        <v>0</v>
      </c>
      <c r="M8" s="528">
        <v>0</v>
      </c>
      <c r="N8" s="528">
        <v>0</v>
      </c>
      <c r="O8" s="528">
        <v>0</v>
      </c>
      <c r="P8" s="528">
        <v>0</v>
      </c>
      <c r="Q8" s="528">
        <v>0</v>
      </c>
    </row>
    <row r="9" spans="1:18" s="453" customFormat="1" ht="15" customHeight="1">
      <c r="A9" s="498" t="s">
        <v>600</v>
      </c>
      <c r="B9" s="671">
        <v>533790.64228000003</v>
      </c>
      <c r="C9" s="671">
        <v>39641.850100000003</v>
      </c>
      <c r="D9" s="671">
        <v>0</v>
      </c>
      <c r="E9" s="671">
        <v>0</v>
      </c>
      <c r="F9" s="671">
        <v>0</v>
      </c>
      <c r="G9" s="671">
        <v>18453.9499</v>
      </c>
      <c r="H9" s="671">
        <v>53846.664210000003</v>
      </c>
      <c r="I9" s="671">
        <v>645733.10649000003</v>
      </c>
      <c r="J9" s="671">
        <v>0</v>
      </c>
      <c r="K9" s="671">
        <v>0</v>
      </c>
      <c r="L9" s="528">
        <v>0</v>
      </c>
      <c r="M9" s="528">
        <v>0</v>
      </c>
      <c r="N9" s="528">
        <v>0</v>
      </c>
      <c r="O9" s="528">
        <v>0</v>
      </c>
      <c r="P9" s="528">
        <v>0</v>
      </c>
      <c r="Q9" s="528">
        <v>0</v>
      </c>
    </row>
    <row r="10" spans="1:18" s="453" customFormat="1" ht="15" customHeight="1">
      <c r="A10" s="498" t="s">
        <v>601</v>
      </c>
      <c r="B10" s="671">
        <v>276544.92347000004</v>
      </c>
      <c r="C10" s="671">
        <v>34537.745029999998</v>
      </c>
      <c r="D10" s="671">
        <v>0</v>
      </c>
      <c r="E10" s="671">
        <v>2492.30413</v>
      </c>
      <c r="F10" s="671">
        <v>3796.5986699999999</v>
      </c>
      <c r="G10" s="671">
        <v>9996.7940600000002</v>
      </c>
      <c r="H10" s="671">
        <v>19713.048429999999</v>
      </c>
      <c r="I10" s="671">
        <v>347081.41379000002</v>
      </c>
      <c r="J10" s="671">
        <v>0</v>
      </c>
      <c r="K10" s="671">
        <v>0</v>
      </c>
      <c r="L10" s="528">
        <v>0</v>
      </c>
      <c r="M10" s="528">
        <v>0</v>
      </c>
      <c r="N10" s="528">
        <v>0</v>
      </c>
      <c r="O10" s="528">
        <v>0</v>
      </c>
      <c r="P10" s="528">
        <v>0</v>
      </c>
      <c r="Q10" s="528">
        <v>0</v>
      </c>
    </row>
    <row r="11" spans="1:18" s="453" customFormat="1" ht="15" customHeight="1">
      <c r="A11" s="498" t="s">
        <v>602</v>
      </c>
      <c r="B11" s="528">
        <v>514600.71124999999</v>
      </c>
      <c r="C11" s="528">
        <v>88168.144990000001</v>
      </c>
      <c r="D11" s="528">
        <v>3047.30008</v>
      </c>
      <c r="E11" s="528">
        <v>4776.1238700000004</v>
      </c>
      <c r="F11" s="528">
        <v>6098.22732</v>
      </c>
      <c r="G11" s="528">
        <v>9761.9314700000014</v>
      </c>
      <c r="H11" s="528">
        <v>50897.734880000004</v>
      </c>
      <c r="I11" s="528">
        <v>677350.17385999998</v>
      </c>
      <c r="J11" s="528">
        <v>0</v>
      </c>
      <c r="K11" s="528">
        <v>0</v>
      </c>
      <c r="L11" s="528">
        <v>0</v>
      </c>
      <c r="M11" s="528">
        <v>0</v>
      </c>
      <c r="N11" s="528">
        <v>0</v>
      </c>
      <c r="O11" s="528">
        <v>0</v>
      </c>
      <c r="P11" s="528">
        <v>0</v>
      </c>
      <c r="Q11" s="528">
        <v>0</v>
      </c>
    </row>
    <row r="12" spans="1:18" s="453" customFormat="1" ht="15" customHeight="1">
      <c r="A12" s="498" t="s">
        <v>603</v>
      </c>
      <c r="B12" s="528">
        <v>862972.52705999999</v>
      </c>
      <c r="C12" s="528">
        <v>265907.56806000002</v>
      </c>
      <c r="D12" s="528">
        <v>3810.47426</v>
      </c>
      <c r="E12" s="528">
        <v>7204.4117200000001</v>
      </c>
      <c r="F12" s="528">
        <v>6101.1445400000002</v>
      </c>
      <c r="G12" s="528">
        <v>31972.0059</v>
      </c>
      <c r="H12" s="528">
        <v>30677.302530000001</v>
      </c>
      <c r="I12" s="528">
        <v>1208645.43407</v>
      </c>
      <c r="J12" s="528">
        <v>1830.7299699999999</v>
      </c>
      <c r="K12" s="528">
        <v>0</v>
      </c>
      <c r="L12" s="528">
        <v>0</v>
      </c>
      <c r="M12" s="528">
        <v>0</v>
      </c>
      <c r="N12" s="528">
        <v>0</v>
      </c>
      <c r="O12" s="528">
        <v>0</v>
      </c>
      <c r="P12" s="528">
        <v>0</v>
      </c>
      <c r="Q12" s="528">
        <v>1830.7299699999999</v>
      </c>
    </row>
    <row r="13" spans="1:18" s="453" customFormat="1" ht="15" customHeight="1">
      <c r="A13" s="498" t="s">
        <v>604</v>
      </c>
      <c r="B13" s="528">
        <v>1108687.0312600001</v>
      </c>
      <c r="C13" s="528">
        <v>399137.12909</v>
      </c>
      <c r="D13" s="528">
        <v>2091.9356000000002</v>
      </c>
      <c r="E13" s="528">
        <v>11050.091839999999</v>
      </c>
      <c r="F13" s="528">
        <v>10713.38226</v>
      </c>
      <c r="G13" s="528">
        <v>35817.061700000006</v>
      </c>
      <c r="H13" s="528">
        <v>28349.934410000002</v>
      </c>
      <c r="I13" s="528">
        <v>1595846.5661600002</v>
      </c>
      <c r="J13" s="528">
        <v>9970.679900000001</v>
      </c>
      <c r="K13" s="528">
        <v>3885.5888500000001</v>
      </c>
      <c r="L13" s="528">
        <v>0</v>
      </c>
      <c r="M13" s="528">
        <v>0</v>
      </c>
      <c r="N13" s="528">
        <v>1125.3358999999998</v>
      </c>
      <c r="O13" s="528">
        <v>0</v>
      </c>
      <c r="P13" s="528">
        <v>0</v>
      </c>
      <c r="Q13" s="528">
        <v>14981.604650000001</v>
      </c>
    </row>
    <row r="14" spans="1:18" s="453" customFormat="1" ht="15" customHeight="1">
      <c r="A14" s="498" t="s">
        <v>605</v>
      </c>
      <c r="B14" s="528">
        <v>569894.26169000007</v>
      </c>
      <c r="C14" s="528">
        <v>183951.16918999999</v>
      </c>
      <c r="D14" s="528">
        <v>1127.5343</v>
      </c>
      <c r="E14" s="528">
        <v>4503.7158099999997</v>
      </c>
      <c r="F14" s="528">
        <v>3931.7453399999999</v>
      </c>
      <c r="G14" s="528">
        <v>13778.98235</v>
      </c>
      <c r="H14" s="528">
        <v>15580.158079999999</v>
      </c>
      <c r="I14" s="528">
        <v>792767.56675999996</v>
      </c>
      <c r="J14" s="528">
        <v>267060.06948000001</v>
      </c>
      <c r="K14" s="528">
        <v>61850.701789999999</v>
      </c>
      <c r="L14" s="528">
        <v>293.32976000000002</v>
      </c>
      <c r="M14" s="528">
        <v>227.44221999999999</v>
      </c>
      <c r="N14" s="528">
        <v>2032.8732399999999</v>
      </c>
      <c r="O14" s="528">
        <v>2364.40933</v>
      </c>
      <c r="P14" s="528">
        <v>206.095</v>
      </c>
      <c r="Q14" s="528">
        <v>334034.92082</v>
      </c>
    </row>
    <row r="15" spans="1:18" s="453" customFormat="1" ht="15" customHeight="1">
      <c r="A15" s="498" t="s">
        <v>606</v>
      </c>
      <c r="B15" s="528">
        <v>473648.91128</v>
      </c>
      <c r="C15" s="528">
        <v>80950.147040000011</v>
      </c>
      <c r="D15" s="528">
        <v>1084.6755500000002</v>
      </c>
      <c r="E15" s="528">
        <v>2905.84085</v>
      </c>
      <c r="F15" s="528">
        <v>4510.1574900000005</v>
      </c>
      <c r="G15" s="528">
        <v>9251.5494600000002</v>
      </c>
      <c r="H15" s="528">
        <v>65990.692670000004</v>
      </c>
      <c r="I15" s="528">
        <v>638341.97434000007</v>
      </c>
      <c r="J15" s="528">
        <v>233989.41738999999</v>
      </c>
      <c r="K15" s="528">
        <v>36885.234960000002</v>
      </c>
      <c r="L15" s="528">
        <v>461.00006999999999</v>
      </c>
      <c r="M15" s="528">
        <v>564.10361999999998</v>
      </c>
      <c r="N15" s="528">
        <v>1470.7455500000001</v>
      </c>
      <c r="O15" s="528">
        <v>1032.2235900000001</v>
      </c>
      <c r="P15" s="528">
        <v>0</v>
      </c>
      <c r="Q15" s="528">
        <v>274402.72518000001</v>
      </c>
    </row>
    <row r="16" spans="1:18" s="453" customFormat="1" ht="15" customHeight="1">
      <c r="A16" s="498" t="s">
        <v>607</v>
      </c>
      <c r="B16" s="528">
        <v>245394.69994999998</v>
      </c>
      <c r="C16" s="528">
        <v>45968.209600000002</v>
      </c>
      <c r="D16" s="528">
        <v>1148.70364</v>
      </c>
      <c r="E16" s="528">
        <v>3521.7991499999998</v>
      </c>
      <c r="F16" s="528">
        <v>3853.2831299999998</v>
      </c>
      <c r="G16" s="528">
        <v>11176.43425</v>
      </c>
      <c r="H16" s="528">
        <v>10829.467789999999</v>
      </c>
      <c r="I16" s="528">
        <v>321892.59750999999</v>
      </c>
      <c r="J16" s="528">
        <v>2925443.51028</v>
      </c>
      <c r="K16" s="528">
        <v>103310.47627</v>
      </c>
      <c r="L16" s="528">
        <v>1216.4712299999999</v>
      </c>
      <c r="M16" s="528">
        <v>4026.7301400000001</v>
      </c>
      <c r="N16" s="528">
        <v>6007.5651500000004</v>
      </c>
      <c r="O16" s="528">
        <v>4523.4092499999997</v>
      </c>
      <c r="P16" s="528">
        <v>123.5381</v>
      </c>
      <c r="Q16" s="528">
        <v>3044651.7004200001</v>
      </c>
    </row>
    <row r="17" spans="1:17" s="453" customFormat="1" ht="15" customHeight="1">
      <c r="A17" s="498" t="s">
        <v>608</v>
      </c>
      <c r="B17" s="528">
        <v>251784.91144</v>
      </c>
      <c r="C17" s="528">
        <v>61813.343070000003</v>
      </c>
      <c r="D17" s="528">
        <v>901.23194999999998</v>
      </c>
      <c r="E17" s="528">
        <v>3503.5784399999998</v>
      </c>
      <c r="F17" s="528">
        <v>5964.2067900000002</v>
      </c>
      <c r="G17" s="528">
        <v>9272.7817100000011</v>
      </c>
      <c r="H17" s="528">
        <v>42211.36737</v>
      </c>
      <c r="I17" s="528">
        <v>375451.42076999997</v>
      </c>
      <c r="J17" s="528">
        <v>3149906.5310200001</v>
      </c>
      <c r="K17" s="528">
        <v>458300.35566</v>
      </c>
      <c r="L17" s="528">
        <v>5944.59422</v>
      </c>
      <c r="M17" s="528">
        <v>19174.407079999997</v>
      </c>
      <c r="N17" s="528">
        <v>14965.114320000001</v>
      </c>
      <c r="O17" s="528">
        <v>11673.05228</v>
      </c>
      <c r="P17" s="528">
        <v>0</v>
      </c>
      <c r="Q17" s="528">
        <v>3659964.0545799998</v>
      </c>
    </row>
    <row r="18" spans="1:17" s="453" customFormat="1" ht="15" customHeight="1">
      <c r="A18" s="498" t="s">
        <v>609</v>
      </c>
      <c r="B18" s="528">
        <v>347016.59743000002</v>
      </c>
      <c r="C18" s="528">
        <v>58438.74985</v>
      </c>
      <c r="D18" s="528">
        <v>4160.1715400000003</v>
      </c>
      <c r="E18" s="528">
        <v>3222.31185</v>
      </c>
      <c r="F18" s="528">
        <v>5456.9113699999998</v>
      </c>
      <c r="G18" s="528">
        <v>7377.8008300000001</v>
      </c>
      <c r="H18" s="528">
        <v>72941.614010000005</v>
      </c>
      <c r="I18" s="528">
        <v>498614.15688000002</v>
      </c>
      <c r="J18" s="528">
        <v>5171093.5092000002</v>
      </c>
      <c r="K18" s="528">
        <v>629178.69559999998</v>
      </c>
      <c r="L18" s="528">
        <v>15410.41403</v>
      </c>
      <c r="M18" s="528">
        <v>20441.58511</v>
      </c>
      <c r="N18" s="528">
        <v>21848.466100000001</v>
      </c>
      <c r="O18" s="528">
        <v>12396.055259999999</v>
      </c>
      <c r="P18" s="528">
        <v>78.168289999999999</v>
      </c>
      <c r="Q18" s="528">
        <v>5870446.8935900005</v>
      </c>
    </row>
    <row r="19" spans="1:17" s="453" customFormat="1" ht="15" customHeight="1">
      <c r="A19" s="498" t="s">
        <v>610</v>
      </c>
      <c r="B19" s="528">
        <v>252594.28727</v>
      </c>
      <c r="C19" s="528">
        <v>32434.226070000001</v>
      </c>
      <c r="D19" s="528">
        <v>10415.198849999999</v>
      </c>
      <c r="E19" s="528">
        <v>4490.7492599999996</v>
      </c>
      <c r="F19" s="528">
        <v>1061.3358700000001</v>
      </c>
      <c r="G19" s="528">
        <v>1309.73045</v>
      </c>
      <c r="H19" s="528">
        <v>30351.615819999999</v>
      </c>
      <c r="I19" s="528">
        <v>332657.14358999999</v>
      </c>
      <c r="J19" s="528">
        <v>3029160.39641</v>
      </c>
      <c r="K19" s="528">
        <v>367224.18104</v>
      </c>
      <c r="L19" s="528">
        <v>45152.782890000002</v>
      </c>
      <c r="M19" s="528">
        <v>27188.310399999998</v>
      </c>
      <c r="N19" s="528">
        <v>3321.6200400000002</v>
      </c>
      <c r="O19" s="528">
        <v>737.74248</v>
      </c>
      <c r="P19" s="528">
        <v>24.9742</v>
      </c>
      <c r="Q19" s="528">
        <v>3472810.00746</v>
      </c>
    </row>
    <row r="20" spans="1:17" s="453" customFormat="1" ht="15" customHeight="1">
      <c r="A20" s="498" t="s">
        <v>611</v>
      </c>
      <c r="B20" s="528">
        <v>5920.2005099999997</v>
      </c>
      <c r="C20" s="528">
        <v>1158.8291399999998</v>
      </c>
      <c r="D20" s="528">
        <v>361.77067999999997</v>
      </c>
      <c r="E20" s="528">
        <v>214.10930999999999</v>
      </c>
      <c r="F20" s="528">
        <v>10.64096</v>
      </c>
      <c r="G20" s="528">
        <v>0</v>
      </c>
      <c r="H20" s="528">
        <v>1723.5822700000001</v>
      </c>
      <c r="I20" s="528">
        <v>9389.1328699999995</v>
      </c>
      <c r="J20" s="528">
        <v>126599.74895000001</v>
      </c>
      <c r="K20" s="528">
        <v>13427.195250000001</v>
      </c>
      <c r="L20" s="528">
        <v>4152.4748199999995</v>
      </c>
      <c r="M20" s="528">
        <v>1952.34304</v>
      </c>
      <c r="N20" s="528">
        <v>48.767580000000002</v>
      </c>
      <c r="O20" s="528">
        <v>0</v>
      </c>
      <c r="P20" s="528">
        <v>13.72</v>
      </c>
      <c r="Q20" s="528">
        <v>146194.24963999999</v>
      </c>
    </row>
    <row r="21" spans="1:17" s="549" customFormat="1" ht="15" customHeight="1">
      <c r="A21" s="498" t="s">
        <v>612</v>
      </c>
      <c r="B21" s="465">
        <v>3218.2967599999997</v>
      </c>
      <c r="C21" s="465">
        <v>242.07520000000002</v>
      </c>
      <c r="D21" s="465">
        <v>278.73421999999999</v>
      </c>
      <c r="E21" s="465">
        <v>52.815690000000004</v>
      </c>
      <c r="F21" s="465">
        <v>0</v>
      </c>
      <c r="G21" s="465">
        <v>8.5339999999999999E-2</v>
      </c>
      <c r="H21" s="465">
        <v>1878.6363100000001</v>
      </c>
      <c r="I21" s="465">
        <v>5670.6435199999996</v>
      </c>
      <c r="J21" s="465">
        <v>35181.768779999999</v>
      </c>
      <c r="K21" s="465">
        <v>4202.8784699999997</v>
      </c>
      <c r="L21" s="465">
        <v>1805.1122399999999</v>
      </c>
      <c r="M21" s="465">
        <v>774.42021</v>
      </c>
      <c r="N21" s="465">
        <v>10.72967</v>
      </c>
      <c r="O21" s="465">
        <v>6.1494799999999996</v>
      </c>
      <c r="P21" s="465">
        <v>0</v>
      </c>
      <c r="Q21" s="465">
        <v>41981.058850000001</v>
      </c>
    </row>
    <row r="22" spans="1:17" s="549" customFormat="1" ht="15" customHeight="1">
      <c r="A22" s="478" t="s">
        <v>1161</v>
      </c>
      <c r="B22" s="485">
        <v>9046613.0855300017</v>
      </c>
      <c r="C22" s="485">
        <v>1495686.6204000001</v>
      </c>
      <c r="D22" s="485">
        <v>28427.730669999997</v>
      </c>
      <c r="E22" s="485">
        <v>55652.115029999994</v>
      </c>
      <c r="F22" s="485">
        <v>53636.509299999991</v>
      </c>
      <c r="G22" s="485">
        <v>185296.53262000001</v>
      </c>
      <c r="H22" s="485">
        <v>814799.87725999998</v>
      </c>
      <c r="I22" s="485">
        <v>11680112.470810002</v>
      </c>
      <c r="J22" s="485">
        <v>14950236.36138</v>
      </c>
      <c r="K22" s="485">
        <v>1678265.3078900001</v>
      </c>
      <c r="L22" s="485">
        <v>74436.179260000004</v>
      </c>
      <c r="M22" s="485">
        <v>74349.341820000001</v>
      </c>
      <c r="N22" s="485">
        <v>50831.217550000008</v>
      </c>
      <c r="O22" s="485">
        <v>32733.041669999999</v>
      </c>
      <c r="P22" s="485">
        <v>446.49559000000005</v>
      </c>
      <c r="Q22" s="485">
        <v>16861297.945160002</v>
      </c>
    </row>
    <row r="23" spans="1:17" s="453" customFormat="1" ht="15" customHeight="1" thickBot="1">
      <c r="A23" s="490"/>
      <c r="B23" s="491"/>
      <c r="C23" s="492"/>
      <c r="D23" s="492"/>
      <c r="E23" s="492"/>
      <c r="F23" s="492"/>
      <c r="G23" s="492"/>
      <c r="H23" s="492"/>
      <c r="I23" s="492"/>
      <c r="J23" s="492"/>
      <c r="K23" s="492"/>
      <c r="L23" s="491"/>
      <c r="M23" s="491"/>
      <c r="N23" s="491"/>
      <c r="O23" s="491"/>
      <c r="P23" s="491"/>
      <c r="Q23" s="491"/>
    </row>
    <row r="24" spans="1:17" s="453" customFormat="1" ht="15" customHeight="1" thickTop="1">
      <c r="A24" s="493" t="s">
        <v>495</v>
      </c>
      <c r="B24" s="504"/>
      <c r="C24" s="505"/>
      <c r="D24" s="466"/>
      <c r="E24" s="466"/>
      <c r="F24" s="466"/>
      <c r="G24" s="466"/>
      <c r="H24" s="466"/>
      <c r="I24" s="466"/>
      <c r="J24" s="466"/>
      <c r="K24" s="466"/>
      <c r="L24" s="494"/>
      <c r="M24" s="494"/>
      <c r="N24" s="495"/>
      <c r="O24" s="495"/>
      <c r="P24" s="495"/>
      <c r="Q24" s="495"/>
    </row>
    <row r="25" spans="1:17" s="453" customFormat="1" ht="15" customHeight="1">
      <c r="A25" s="514"/>
      <c r="B25" s="61"/>
      <c r="C25" s="515"/>
      <c r="D25" s="465"/>
      <c r="E25" s="465"/>
      <c r="F25" s="465"/>
      <c r="G25" s="465"/>
      <c r="H25" s="465"/>
      <c r="I25" s="465"/>
      <c r="J25" s="465"/>
      <c r="K25" s="465"/>
      <c r="L25" s="465"/>
      <c r="M25" s="31"/>
      <c r="N25" s="495"/>
      <c r="O25" s="495"/>
      <c r="P25" s="495"/>
      <c r="Q25" s="495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R25"/>
  <sheetViews>
    <sheetView zoomScale="70" zoomScaleNormal="70" workbookViewId="0">
      <selection activeCell="A3" sqref="A3:Q3"/>
    </sheetView>
  </sheetViews>
  <sheetFormatPr baseColWidth="10" defaultColWidth="9.140625" defaultRowHeight="15" customHeight="1"/>
  <cols>
    <col min="1" max="1" width="36" style="305" customWidth="1"/>
    <col min="2" max="2" width="15.7109375" style="304" customWidth="1"/>
    <col min="3" max="3" width="27.7109375" style="344" customWidth="1"/>
    <col min="4" max="4" width="11.7109375" style="304" bestFit="1" customWidth="1"/>
    <col min="5" max="5" width="27.7109375" style="304" customWidth="1"/>
    <col min="6" max="6" width="15.7109375" style="304" customWidth="1"/>
    <col min="7" max="7" width="27.7109375" style="304" customWidth="1"/>
    <col min="8" max="8" width="15.7109375" style="304" customWidth="1"/>
    <col min="9" max="9" width="9.140625" style="304" bestFit="1" customWidth="1"/>
    <col min="10" max="10" width="15.7109375" style="304" customWidth="1"/>
    <col min="11" max="11" width="27.7109375" style="304" customWidth="1"/>
    <col min="12" max="12" width="11.7109375" style="304" bestFit="1" customWidth="1"/>
    <col min="13" max="13" width="27.7109375" style="304" customWidth="1"/>
    <col min="14" max="14" width="15.7109375" style="304" customWidth="1"/>
    <col min="15" max="15" width="27.7109375" style="304" customWidth="1"/>
    <col min="16" max="16" width="15.7109375" style="304" customWidth="1"/>
    <col min="17" max="17" width="10.140625" style="304" bestFit="1" customWidth="1"/>
    <col min="18" max="256" width="9.140625" style="304"/>
    <col min="257" max="257" width="7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7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7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7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7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7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7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7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7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7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7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7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7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7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7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7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7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7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7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7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7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7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7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7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7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7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7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7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7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7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7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7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7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7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7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7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7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7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7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7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7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7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7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7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7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7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7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7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7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7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7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7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7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7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7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7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7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7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7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7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7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7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7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669" customFormat="1" ht="30" customHeight="1">
      <c r="A1" s="679" t="s">
        <v>52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679"/>
      <c r="Q1" s="679"/>
      <c r="R1" s="604" t="s">
        <v>1158</v>
      </c>
    </row>
    <row r="2" spans="1:18" s="669" customFormat="1" ht="15" customHeight="1">
      <c r="A2" s="680" t="s">
        <v>614</v>
      </c>
      <c r="B2" s="680"/>
      <c r="C2" s="680"/>
      <c r="D2" s="680"/>
      <c r="E2" s="680"/>
      <c r="F2" s="680"/>
      <c r="G2" s="680"/>
      <c r="H2" s="680"/>
      <c r="I2" s="680"/>
      <c r="J2" s="680"/>
      <c r="K2" s="680"/>
      <c r="L2" s="680"/>
      <c r="M2" s="680"/>
      <c r="N2" s="680"/>
      <c r="O2" s="680"/>
      <c r="P2" s="680"/>
      <c r="Q2" s="680"/>
    </row>
    <row r="3" spans="1:18" s="669" customFormat="1" ht="15" customHeight="1">
      <c r="A3" s="680" t="s">
        <v>1157</v>
      </c>
      <c r="B3" s="680"/>
      <c r="C3" s="680"/>
      <c r="D3" s="680"/>
      <c r="E3" s="680"/>
      <c r="F3" s="680"/>
      <c r="G3" s="680"/>
      <c r="H3" s="680"/>
      <c r="I3" s="680"/>
      <c r="J3" s="680"/>
      <c r="K3" s="680"/>
      <c r="L3" s="680"/>
      <c r="M3" s="680"/>
      <c r="N3" s="680"/>
      <c r="O3" s="680"/>
      <c r="P3" s="680"/>
      <c r="Q3" s="680"/>
    </row>
    <row r="4" spans="1:18" s="670" customFormat="1" ht="30" customHeight="1">
      <c r="A4" s="681" t="s">
        <v>51</v>
      </c>
      <c r="B4" s="681"/>
      <c r="C4" s="681"/>
      <c r="D4" s="681"/>
      <c r="E4" s="681"/>
      <c r="F4" s="681"/>
      <c r="G4" s="681"/>
      <c r="H4" s="681"/>
      <c r="I4" s="681"/>
      <c r="J4" s="681"/>
      <c r="K4" s="681"/>
      <c r="L4" s="681"/>
      <c r="M4" s="681"/>
      <c r="N4" s="681"/>
      <c r="O4" s="681"/>
      <c r="P4" s="681"/>
      <c r="Q4" s="681"/>
    </row>
    <row r="5" spans="1:18" s="453" customFormat="1" ht="15" customHeight="1">
      <c r="A5" s="588"/>
      <c r="B5" s="589"/>
      <c r="C5" s="589"/>
      <c r="D5" s="495"/>
      <c r="E5" s="495"/>
      <c r="F5" s="589"/>
      <c r="G5" s="589"/>
      <c r="H5" s="589"/>
      <c r="I5" s="589"/>
      <c r="J5" s="589"/>
      <c r="K5" s="495"/>
      <c r="L5" s="589"/>
      <c r="M5" s="589"/>
      <c r="N5" s="495"/>
      <c r="O5" s="495"/>
      <c r="P5" s="589"/>
      <c r="Q5" s="495"/>
    </row>
    <row r="6" spans="1:18" s="598" customFormat="1" ht="15" customHeight="1">
      <c r="A6" s="597"/>
      <c r="B6" s="711" t="s">
        <v>61</v>
      </c>
      <c r="C6" s="711"/>
      <c r="D6" s="711"/>
      <c r="E6" s="711"/>
      <c r="F6" s="711"/>
      <c r="G6" s="711"/>
      <c r="H6" s="711"/>
      <c r="I6" s="711"/>
      <c r="J6" s="711" t="s">
        <v>62</v>
      </c>
      <c r="K6" s="711"/>
      <c r="L6" s="711"/>
      <c r="M6" s="711"/>
      <c r="N6" s="711"/>
      <c r="O6" s="711"/>
      <c r="P6" s="711"/>
      <c r="Q6" s="711"/>
    </row>
    <row r="7" spans="1:18" s="555" customFormat="1" ht="39.950000000000003" customHeight="1">
      <c r="A7" s="480" t="s">
        <v>615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s="453" customFormat="1" ht="15" customHeight="1">
      <c r="A8" s="498" t="s">
        <v>599</v>
      </c>
      <c r="B8" s="214">
        <v>17053.685229999999</v>
      </c>
      <c r="C8" s="214">
        <v>0</v>
      </c>
      <c r="D8" s="214">
        <v>0</v>
      </c>
      <c r="E8" s="214">
        <v>0</v>
      </c>
      <c r="F8" s="214">
        <v>0</v>
      </c>
      <c r="G8" s="214">
        <v>0</v>
      </c>
      <c r="H8" s="214">
        <v>0</v>
      </c>
      <c r="I8" s="214">
        <v>17053.685229999999</v>
      </c>
      <c r="J8" s="214">
        <v>2811662.2987500001</v>
      </c>
      <c r="K8" s="214">
        <v>107795.62594</v>
      </c>
      <c r="L8" s="214">
        <v>0</v>
      </c>
      <c r="M8" s="214">
        <v>20674.435300000001</v>
      </c>
      <c r="N8" s="214">
        <v>623.61162000000002</v>
      </c>
      <c r="O8" s="214">
        <v>15133.590769999999</v>
      </c>
      <c r="P8" s="214">
        <v>310380.07419999997</v>
      </c>
      <c r="Q8" s="214">
        <v>3266269.6365799997</v>
      </c>
    </row>
    <row r="9" spans="1:18" s="453" customFormat="1" ht="15" customHeight="1">
      <c r="A9" s="498" t="s">
        <v>600</v>
      </c>
      <c r="B9" s="484">
        <v>55672</v>
      </c>
      <c r="C9" s="484">
        <v>0</v>
      </c>
      <c r="D9" s="484">
        <v>0</v>
      </c>
      <c r="E9" s="484">
        <v>0</v>
      </c>
      <c r="F9" s="484">
        <v>0</v>
      </c>
      <c r="G9" s="484">
        <v>0</v>
      </c>
      <c r="H9" s="484">
        <v>0</v>
      </c>
      <c r="I9" s="484">
        <v>55672</v>
      </c>
      <c r="J9" s="484">
        <v>299525.11900000001</v>
      </c>
      <c r="K9" s="484">
        <v>9523.5629399999998</v>
      </c>
      <c r="L9" s="214">
        <v>0</v>
      </c>
      <c r="M9" s="214">
        <v>0</v>
      </c>
      <c r="N9" s="214">
        <v>8232</v>
      </c>
      <c r="O9" s="214">
        <v>8341.8628399999998</v>
      </c>
      <c r="P9" s="214">
        <v>9678.8587100000004</v>
      </c>
      <c r="Q9" s="214">
        <v>335301.40349</v>
      </c>
    </row>
    <row r="10" spans="1:18" s="453" customFormat="1" ht="15" customHeight="1">
      <c r="A10" s="498" t="s">
        <v>601</v>
      </c>
      <c r="B10" s="484">
        <v>6860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484">
        <v>3547.3334399999999</v>
      </c>
      <c r="I10" s="484">
        <v>10407.33344</v>
      </c>
      <c r="J10" s="484">
        <v>200138.85209</v>
      </c>
      <c r="K10" s="484">
        <v>35399.739460000004</v>
      </c>
      <c r="L10" s="214">
        <v>5541.8603700000003</v>
      </c>
      <c r="M10" s="214">
        <v>0</v>
      </c>
      <c r="N10" s="214">
        <v>2940</v>
      </c>
      <c r="O10" s="214">
        <v>7425.9956299999994</v>
      </c>
      <c r="P10" s="214">
        <v>11446.641390000001</v>
      </c>
      <c r="Q10" s="214">
        <v>262893.08893999999</v>
      </c>
    </row>
    <row r="11" spans="1:18" s="453" customFormat="1" ht="15" customHeight="1">
      <c r="A11" s="498" t="s">
        <v>602</v>
      </c>
      <c r="B11" s="214">
        <v>18798.736339999999</v>
      </c>
      <c r="C11" s="214">
        <v>0</v>
      </c>
      <c r="D11" s="214">
        <v>0</v>
      </c>
      <c r="E11" s="214">
        <v>0</v>
      </c>
      <c r="F11" s="214">
        <v>0</v>
      </c>
      <c r="G11" s="214">
        <v>0</v>
      </c>
      <c r="H11" s="214">
        <v>0</v>
      </c>
      <c r="I11" s="214">
        <v>18798.736339999999</v>
      </c>
      <c r="J11" s="214">
        <v>186852.44884</v>
      </c>
      <c r="K11" s="214">
        <v>63491.058979999994</v>
      </c>
      <c r="L11" s="214">
        <v>1399.73197</v>
      </c>
      <c r="M11" s="214">
        <v>115.10444</v>
      </c>
      <c r="N11" s="214">
        <v>4131.1363799999999</v>
      </c>
      <c r="O11" s="214">
        <v>7051.9912300000005</v>
      </c>
      <c r="P11" s="214">
        <v>4922.3532599999999</v>
      </c>
      <c r="Q11" s="214">
        <v>267963.82510000002</v>
      </c>
    </row>
    <row r="12" spans="1:18" s="453" customFormat="1" ht="15" customHeight="1">
      <c r="A12" s="498" t="s">
        <v>603</v>
      </c>
      <c r="B12" s="214">
        <v>8765.1640000000007</v>
      </c>
      <c r="C12" s="214">
        <v>0</v>
      </c>
      <c r="D12" s="214">
        <v>0</v>
      </c>
      <c r="E12" s="214">
        <v>0</v>
      </c>
      <c r="F12" s="214">
        <v>0</v>
      </c>
      <c r="G12" s="214">
        <v>0</v>
      </c>
      <c r="H12" s="214">
        <v>3723.30375</v>
      </c>
      <c r="I12" s="214">
        <v>12488.46775</v>
      </c>
      <c r="J12" s="214">
        <v>303862.48424000002</v>
      </c>
      <c r="K12" s="214">
        <v>97108.778620000012</v>
      </c>
      <c r="L12" s="214">
        <v>4043.9054599999999</v>
      </c>
      <c r="M12" s="214">
        <v>61.121540000000003</v>
      </c>
      <c r="N12" s="214">
        <v>4924.0662699999993</v>
      </c>
      <c r="O12" s="214">
        <v>11759.3532</v>
      </c>
      <c r="P12" s="214">
        <v>2057.58014</v>
      </c>
      <c r="Q12" s="214">
        <v>423817.28947000002</v>
      </c>
    </row>
    <row r="13" spans="1:18" s="453" customFormat="1" ht="15" customHeight="1">
      <c r="A13" s="498" t="s">
        <v>604</v>
      </c>
      <c r="B13" s="214">
        <v>7516.5784000000003</v>
      </c>
      <c r="C13" s="214">
        <v>0</v>
      </c>
      <c r="D13" s="214">
        <v>0</v>
      </c>
      <c r="E13" s="214">
        <v>0</v>
      </c>
      <c r="F13" s="214">
        <v>0</v>
      </c>
      <c r="G13" s="214">
        <v>0</v>
      </c>
      <c r="H13" s="214">
        <v>774.72431999999992</v>
      </c>
      <c r="I13" s="214">
        <v>8291.3027199999997</v>
      </c>
      <c r="J13" s="214">
        <v>848312.83555999992</v>
      </c>
      <c r="K13" s="214">
        <v>204745.69936000003</v>
      </c>
      <c r="L13" s="214">
        <v>2251.12194</v>
      </c>
      <c r="M13" s="214">
        <v>2455.2855399999999</v>
      </c>
      <c r="N13" s="214">
        <v>5209.0963099999999</v>
      </c>
      <c r="O13" s="214">
        <v>17776.388159999999</v>
      </c>
      <c r="P13" s="214">
        <v>1775.71174</v>
      </c>
      <c r="Q13" s="214">
        <v>1082526.1386099998</v>
      </c>
    </row>
    <row r="14" spans="1:18" s="453" customFormat="1" ht="15" customHeight="1">
      <c r="A14" s="498" t="s">
        <v>605</v>
      </c>
      <c r="B14" s="214">
        <v>1565.55</v>
      </c>
      <c r="C14" s="214">
        <v>0</v>
      </c>
      <c r="D14" s="214">
        <v>0</v>
      </c>
      <c r="E14" s="214">
        <v>0</v>
      </c>
      <c r="F14" s="214">
        <v>0</v>
      </c>
      <c r="G14" s="214">
        <v>0</v>
      </c>
      <c r="H14" s="214">
        <v>1061.00964</v>
      </c>
      <c r="I14" s="214">
        <v>2626.5596399999999</v>
      </c>
      <c r="J14" s="214">
        <v>995497.29866999993</v>
      </c>
      <c r="K14" s="214">
        <v>306045.11751000001</v>
      </c>
      <c r="L14" s="214">
        <v>2153.25119</v>
      </c>
      <c r="M14" s="214">
        <v>7414.1256800000001</v>
      </c>
      <c r="N14" s="214">
        <v>9421.1935299999986</v>
      </c>
      <c r="O14" s="214">
        <v>17020.59434</v>
      </c>
      <c r="P14" s="214">
        <v>1287.05951</v>
      </c>
      <c r="Q14" s="214">
        <v>1338838.6404300001</v>
      </c>
    </row>
    <row r="15" spans="1:18" s="453" customFormat="1" ht="15" customHeight="1">
      <c r="A15" s="498" t="s">
        <v>606</v>
      </c>
      <c r="B15" s="214">
        <v>657.89465000000007</v>
      </c>
      <c r="C15" s="214">
        <v>158.92335999999997</v>
      </c>
      <c r="D15" s="214">
        <v>0</v>
      </c>
      <c r="E15" s="214">
        <v>0</v>
      </c>
      <c r="F15" s="214">
        <v>0</v>
      </c>
      <c r="G15" s="214">
        <v>0</v>
      </c>
      <c r="H15" s="214">
        <v>176.34135000000001</v>
      </c>
      <c r="I15" s="214">
        <v>993.15935999999999</v>
      </c>
      <c r="J15" s="214">
        <v>898409.62101999996</v>
      </c>
      <c r="K15" s="214">
        <v>163328.12513</v>
      </c>
      <c r="L15" s="214">
        <v>2183.7465200000001</v>
      </c>
      <c r="M15" s="214">
        <v>4490.15463</v>
      </c>
      <c r="N15" s="214">
        <v>7204.3895300000004</v>
      </c>
      <c r="O15" s="214">
        <v>9081.3220500000007</v>
      </c>
      <c r="P15" s="214">
        <v>1814.08709</v>
      </c>
      <c r="Q15" s="214">
        <v>1086511.44597</v>
      </c>
    </row>
    <row r="16" spans="1:18" s="453" customFormat="1" ht="15" customHeight="1">
      <c r="A16" s="498" t="s">
        <v>607</v>
      </c>
      <c r="B16" s="214">
        <v>120</v>
      </c>
      <c r="C16" s="214">
        <v>0</v>
      </c>
      <c r="D16" s="214">
        <v>0</v>
      </c>
      <c r="E16" s="214">
        <v>0</v>
      </c>
      <c r="F16" s="214">
        <v>0</v>
      </c>
      <c r="G16" s="214">
        <v>0</v>
      </c>
      <c r="H16" s="214">
        <v>239.40979999999999</v>
      </c>
      <c r="I16" s="214">
        <v>359.40979999999996</v>
      </c>
      <c r="J16" s="214">
        <v>1853680.8654200002</v>
      </c>
      <c r="K16" s="214">
        <v>129695.93433</v>
      </c>
      <c r="L16" s="214">
        <v>6561.7055799999998</v>
      </c>
      <c r="M16" s="214">
        <v>8008.5762500000001</v>
      </c>
      <c r="N16" s="214">
        <v>14817.6119</v>
      </c>
      <c r="O16" s="214">
        <v>24179.015789999998</v>
      </c>
      <c r="P16" s="214">
        <v>343.60104999999999</v>
      </c>
      <c r="Q16" s="214">
        <v>2037287.3103199999</v>
      </c>
    </row>
    <row r="17" spans="1:17" s="453" customFormat="1" ht="15" customHeight="1">
      <c r="A17" s="498" t="s">
        <v>608</v>
      </c>
      <c r="B17" s="214">
        <v>81.634</v>
      </c>
      <c r="C17" s="214">
        <v>0</v>
      </c>
      <c r="D17" s="214">
        <v>0</v>
      </c>
      <c r="E17" s="214">
        <v>0</v>
      </c>
      <c r="F17" s="214">
        <v>0</v>
      </c>
      <c r="G17" s="214">
        <v>0</v>
      </c>
      <c r="H17" s="214">
        <v>349.77042</v>
      </c>
      <c r="I17" s="214">
        <v>431.40441999999996</v>
      </c>
      <c r="J17" s="214">
        <v>2232452.3458600002</v>
      </c>
      <c r="K17" s="214">
        <v>244268.62647999998</v>
      </c>
      <c r="L17" s="214">
        <v>22605.291789999999</v>
      </c>
      <c r="M17" s="214">
        <v>41453.71686</v>
      </c>
      <c r="N17" s="214">
        <v>10919.40893</v>
      </c>
      <c r="O17" s="214">
        <v>9406.8454199999996</v>
      </c>
      <c r="P17" s="214">
        <v>991.82240000000002</v>
      </c>
      <c r="Q17" s="214">
        <v>2562098.0577399996</v>
      </c>
    </row>
    <row r="18" spans="1:17" s="453" customFormat="1" ht="15" customHeight="1">
      <c r="A18" s="498" t="s">
        <v>609</v>
      </c>
      <c r="B18" s="214">
        <v>162.95103</v>
      </c>
      <c r="C18" s="214">
        <v>0</v>
      </c>
      <c r="D18" s="214">
        <v>0</v>
      </c>
      <c r="E18" s="214">
        <v>0</v>
      </c>
      <c r="F18" s="214">
        <v>34.81803</v>
      </c>
      <c r="G18" s="214">
        <v>0</v>
      </c>
      <c r="H18" s="214">
        <v>223.97498000000002</v>
      </c>
      <c r="I18" s="214">
        <v>421.74403999999998</v>
      </c>
      <c r="J18" s="214">
        <v>2372530.9096399997</v>
      </c>
      <c r="K18" s="214">
        <v>356966.16608999996</v>
      </c>
      <c r="L18" s="214">
        <v>42257.981289999996</v>
      </c>
      <c r="M18" s="214">
        <v>64821.510070000004</v>
      </c>
      <c r="N18" s="214">
        <v>10020.910089999999</v>
      </c>
      <c r="O18" s="214">
        <v>3156.2273</v>
      </c>
      <c r="P18" s="214">
        <v>1020.67338</v>
      </c>
      <c r="Q18" s="214">
        <v>2850774.3778600004</v>
      </c>
    </row>
    <row r="19" spans="1:17" s="453" customFormat="1" ht="15" customHeight="1">
      <c r="A19" s="498" t="s">
        <v>610</v>
      </c>
      <c r="B19" s="214">
        <v>55.520470000000003</v>
      </c>
      <c r="C19" s="214">
        <v>0</v>
      </c>
      <c r="D19" s="214">
        <v>0</v>
      </c>
      <c r="E19" s="214">
        <v>0</v>
      </c>
      <c r="F19" s="214">
        <v>107.44472</v>
      </c>
      <c r="G19" s="214">
        <v>0</v>
      </c>
      <c r="H19" s="214">
        <v>61.662099999999995</v>
      </c>
      <c r="I19" s="214">
        <v>224.62729000000002</v>
      </c>
      <c r="J19" s="214">
        <v>1472359.6059300001</v>
      </c>
      <c r="K19" s="214">
        <v>229364.44362999999</v>
      </c>
      <c r="L19" s="214">
        <v>43737.968869999997</v>
      </c>
      <c r="M19" s="214">
        <v>49042.421549999999</v>
      </c>
      <c r="N19" s="214">
        <v>2827.7754399999999</v>
      </c>
      <c r="O19" s="214">
        <v>677.76774</v>
      </c>
      <c r="P19" s="214">
        <v>2034.87093</v>
      </c>
      <c r="Q19" s="214">
        <v>1800044.8540899998</v>
      </c>
    </row>
    <row r="20" spans="1:17" s="453" customFormat="1" ht="15" customHeight="1">
      <c r="A20" s="498" t="s">
        <v>611</v>
      </c>
      <c r="B20" s="214">
        <v>9.0518199999999993</v>
      </c>
      <c r="C20" s="214">
        <v>0</v>
      </c>
      <c r="D20" s="214">
        <v>0</v>
      </c>
      <c r="E20" s="214">
        <v>0</v>
      </c>
      <c r="F20" s="214">
        <v>0</v>
      </c>
      <c r="G20" s="214">
        <v>0</v>
      </c>
      <c r="H20" s="214">
        <v>0</v>
      </c>
      <c r="I20" s="214">
        <v>9.0518199999999993</v>
      </c>
      <c r="J20" s="214">
        <v>73050.173239999989</v>
      </c>
      <c r="K20" s="214">
        <v>11747.447759999999</v>
      </c>
      <c r="L20" s="214">
        <v>3774.4917300000002</v>
      </c>
      <c r="M20" s="214">
        <v>3520.5662699999998</v>
      </c>
      <c r="N20" s="214">
        <v>61.92747</v>
      </c>
      <c r="O20" s="214">
        <v>3.7809899999999996</v>
      </c>
      <c r="P20" s="214">
        <v>1953.0045299999999</v>
      </c>
      <c r="Q20" s="214">
        <v>94111.391989999989</v>
      </c>
    </row>
    <row r="21" spans="1:17" s="549" customFormat="1" ht="15" customHeight="1">
      <c r="A21" s="498" t="s">
        <v>612</v>
      </c>
      <c r="B21" s="214">
        <v>1.33605</v>
      </c>
      <c r="C21" s="214">
        <v>0</v>
      </c>
      <c r="D21" s="214">
        <v>0</v>
      </c>
      <c r="E21" s="214">
        <v>0</v>
      </c>
      <c r="F21" s="214">
        <v>0</v>
      </c>
      <c r="G21" s="214">
        <v>0</v>
      </c>
      <c r="H21" s="214">
        <v>0.96</v>
      </c>
      <c r="I21" s="214">
        <v>2.2960500000000001</v>
      </c>
      <c r="J21" s="214">
        <v>21955.30862</v>
      </c>
      <c r="K21" s="214">
        <v>3782.0873799999999</v>
      </c>
      <c r="L21" s="214">
        <v>1558.1596100000002</v>
      </c>
      <c r="M21" s="214">
        <v>1295.1083600000002</v>
      </c>
      <c r="N21" s="214">
        <v>25.47653</v>
      </c>
      <c r="O21" s="214">
        <v>0</v>
      </c>
      <c r="P21" s="214">
        <v>139.38387</v>
      </c>
      <c r="Q21" s="214">
        <v>28755.524370000003</v>
      </c>
    </row>
    <row r="22" spans="1:17" s="549" customFormat="1" ht="15" customHeight="1">
      <c r="A22" s="478" t="s">
        <v>67</v>
      </c>
      <c r="B22" s="485">
        <v>117320.10199000001</v>
      </c>
      <c r="C22" s="485">
        <v>158.92335999999997</v>
      </c>
      <c r="D22" s="485">
        <v>0</v>
      </c>
      <c r="E22" s="485">
        <v>0</v>
      </c>
      <c r="F22" s="485">
        <v>142.26275000000001</v>
      </c>
      <c r="G22" s="485">
        <v>0</v>
      </c>
      <c r="H22" s="485">
        <v>10158.489799999999</v>
      </c>
      <c r="I22" s="485">
        <v>127779.77790000003</v>
      </c>
      <c r="J22" s="485">
        <v>14570290.166880002</v>
      </c>
      <c r="K22" s="485">
        <v>1963262.4136100002</v>
      </c>
      <c r="L22" s="485">
        <v>138069.21632000001</v>
      </c>
      <c r="M22" s="485">
        <v>203352.12649000002</v>
      </c>
      <c r="N22" s="485">
        <v>81358.604000000007</v>
      </c>
      <c r="O22" s="485">
        <v>131014.73545999998</v>
      </c>
      <c r="P22" s="485">
        <v>349845.7221999999</v>
      </c>
      <c r="Q22" s="485">
        <v>17437192.984959997</v>
      </c>
    </row>
    <row r="23" spans="1:17" s="453" customFormat="1" ht="15" customHeight="1" thickBot="1">
      <c r="A23" s="490"/>
      <c r="B23" s="491"/>
      <c r="C23" s="492"/>
      <c r="D23" s="492"/>
      <c r="E23" s="492"/>
      <c r="F23" s="492"/>
      <c r="G23" s="492"/>
      <c r="H23" s="492"/>
      <c r="I23" s="492"/>
      <c r="J23" s="492"/>
      <c r="K23" s="492"/>
      <c r="L23" s="491"/>
      <c r="M23" s="491"/>
      <c r="N23" s="491"/>
      <c r="O23" s="491"/>
      <c r="P23" s="491"/>
      <c r="Q23" s="491"/>
    </row>
    <row r="24" spans="1:17" s="453" customFormat="1" ht="15" customHeight="1" thickTop="1">
      <c r="A24" s="493" t="s">
        <v>495</v>
      </c>
      <c r="B24" s="494"/>
      <c r="C24" s="466"/>
      <c r="D24" s="466"/>
      <c r="E24" s="466"/>
      <c r="F24" s="466"/>
      <c r="G24" s="466"/>
      <c r="H24" s="466"/>
      <c r="I24" s="466"/>
      <c r="J24" s="466"/>
      <c r="K24" s="466"/>
      <c r="L24" s="494"/>
      <c r="M24" s="494"/>
      <c r="N24" s="495"/>
      <c r="O24" s="495"/>
      <c r="P24" s="495"/>
      <c r="Q24" s="495"/>
    </row>
    <row r="25" spans="1:17" s="453" customFormat="1" ht="15" customHeight="1">
      <c r="A25" s="509"/>
      <c r="B25" s="31"/>
      <c r="C25" s="465"/>
      <c r="D25" s="465"/>
      <c r="E25" s="465"/>
      <c r="F25" s="465"/>
      <c r="G25" s="465"/>
      <c r="H25" s="465"/>
      <c r="I25" s="465"/>
      <c r="J25" s="465"/>
      <c r="K25" s="465"/>
      <c r="L25" s="465"/>
      <c r="M25" s="31"/>
      <c r="N25" s="495"/>
      <c r="O25" s="495"/>
      <c r="P25" s="495"/>
      <c r="Q25" s="495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R26"/>
  <sheetViews>
    <sheetView zoomScale="70" zoomScaleNormal="70" workbookViewId="0">
      <selection activeCell="A3" sqref="A3:Q3"/>
    </sheetView>
  </sheetViews>
  <sheetFormatPr baseColWidth="10" defaultColWidth="9.140625" defaultRowHeight="15" customHeight="1"/>
  <cols>
    <col min="1" max="1" width="35.5703125" style="305" customWidth="1"/>
    <col min="2" max="2" width="15.7109375" style="304" customWidth="1"/>
    <col min="3" max="3" width="27.7109375" style="34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7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7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7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7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7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7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7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7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7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7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7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7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7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7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7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7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7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7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7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7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7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7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7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7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7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7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7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7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7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7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7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7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7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7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7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7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7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7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7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7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7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7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7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7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7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7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7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7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7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7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7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7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7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7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7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7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7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7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7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7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7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7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7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669" customFormat="1" ht="30" customHeight="1">
      <c r="A1" s="679" t="s">
        <v>52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679"/>
      <c r="Q1" s="679"/>
      <c r="R1" s="604" t="s">
        <v>1158</v>
      </c>
    </row>
    <row r="2" spans="1:18" s="669" customFormat="1" ht="15" customHeight="1">
      <c r="A2" s="680" t="s">
        <v>1162</v>
      </c>
      <c r="B2" s="680"/>
      <c r="C2" s="680"/>
      <c r="D2" s="680"/>
      <c r="E2" s="680"/>
      <c r="F2" s="680"/>
      <c r="G2" s="680"/>
      <c r="H2" s="680"/>
      <c r="I2" s="680"/>
      <c r="J2" s="680"/>
      <c r="K2" s="680"/>
      <c r="L2" s="680"/>
      <c r="M2" s="680"/>
      <c r="N2" s="680"/>
      <c r="O2" s="680"/>
      <c r="P2" s="680"/>
      <c r="Q2" s="680"/>
    </row>
    <row r="3" spans="1:18" s="669" customFormat="1" ht="15" customHeight="1">
      <c r="A3" s="680" t="s">
        <v>1157</v>
      </c>
      <c r="B3" s="680"/>
      <c r="C3" s="680"/>
      <c r="D3" s="680"/>
      <c r="E3" s="680"/>
      <c r="F3" s="680"/>
      <c r="G3" s="680"/>
      <c r="H3" s="680"/>
      <c r="I3" s="680"/>
      <c r="J3" s="680"/>
      <c r="K3" s="680"/>
      <c r="L3" s="680"/>
      <c r="M3" s="680"/>
      <c r="N3" s="680"/>
      <c r="O3" s="680"/>
      <c r="P3" s="680"/>
      <c r="Q3" s="680"/>
    </row>
    <row r="4" spans="1:18" s="670" customFormat="1" ht="30" customHeight="1">
      <c r="A4" s="681" t="s">
        <v>51</v>
      </c>
      <c r="B4" s="681"/>
      <c r="C4" s="681"/>
      <c r="D4" s="681"/>
      <c r="E4" s="681"/>
      <c r="F4" s="681"/>
      <c r="G4" s="681"/>
      <c r="H4" s="681"/>
      <c r="I4" s="681"/>
      <c r="J4" s="681"/>
      <c r="K4" s="681"/>
      <c r="L4" s="681"/>
      <c r="M4" s="681"/>
      <c r="N4" s="681"/>
      <c r="O4" s="681"/>
      <c r="P4" s="681"/>
      <c r="Q4" s="681"/>
    </row>
    <row r="5" spans="1:18" s="453" customFormat="1" ht="15" customHeight="1">
      <c r="A5" s="588"/>
      <c r="B5" s="589"/>
      <c r="C5" s="589"/>
      <c r="D5" s="495"/>
      <c r="E5" s="495"/>
      <c r="F5" s="589"/>
      <c r="G5" s="589"/>
      <c r="H5" s="589"/>
      <c r="I5" s="589"/>
      <c r="J5" s="589"/>
      <c r="K5" s="495"/>
      <c r="L5" s="589"/>
      <c r="M5" s="589"/>
      <c r="N5" s="495"/>
      <c r="O5" s="495"/>
      <c r="P5" s="589"/>
      <c r="Q5" s="495"/>
    </row>
    <row r="6" spans="1:18" s="598" customFormat="1" ht="15" customHeight="1">
      <c r="A6" s="597"/>
      <c r="B6" s="711" t="s">
        <v>63</v>
      </c>
      <c r="C6" s="711"/>
      <c r="D6" s="711"/>
      <c r="E6" s="711"/>
      <c r="F6" s="711"/>
      <c r="G6" s="711"/>
      <c r="H6" s="711"/>
      <c r="I6" s="711"/>
      <c r="J6" s="711" t="s">
        <v>65</v>
      </c>
      <c r="K6" s="711"/>
      <c r="L6" s="711"/>
      <c r="M6" s="711"/>
      <c r="N6" s="711"/>
      <c r="O6" s="711"/>
      <c r="P6" s="711"/>
      <c r="Q6" s="711"/>
    </row>
    <row r="7" spans="1:18" s="555" customFormat="1" ht="39.950000000000003" customHeight="1">
      <c r="A7" s="480" t="s">
        <v>615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s="453" customFormat="1" ht="15" customHeight="1">
      <c r="A8" s="498" t="s">
        <v>599</v>
      </c>
      <c r="B8" s="214">
        <v>331929.84492</v>
      </c>
      <c r="C8" s="214">
        <v>33148.152900000001</v>
      </c>
      <c r="D8" s="214">
        <v>0</v>
      </c>
      <c r="E8" s="214">
        <v>0</v>
      </c>
      <c r="F8" s="214">
        <v>3349.7838199999997</v>
      </c>
      <c r="G8" s="214">
        <v>26499.687190000001</v>
      </c>
      <c r="H8" s="214">
        <v>90746.62689</v>
      </c>
      <c r="I8" s="214">
        <v>485674.09572000004</v>
      </c>
      <c r="J8" s="214">
        <v>0</v>
      </c>
      <c r="K8" s="214">
        <v>0</v>
      </c>
      <c r="L8" s="214">
        <v>0</v>
      </c>
      <c r="M8" s="214">
        <v>0</v>
      </c>
      <c r="N8" s="214">
        <v>0</v>
      </c>
      <c r="O8" s="214">
        <v>0</v>
      </c>
      <c r="P8" s="214">
        <v>0</v>
      </c>
      <c r="Q8" s="214">
        <v>0</v>
      </c>
    </row>
    <row r="9" spans="1:18" s="453" customFormat="1" ht="15" customHeight="1">
      <c r="A9" s="498" t="s">
        <v>600</v>
      </c>
      <c r="B9" s="484">
        <v>73388.737150000001</v>
      </c>
      <c r="C9" s="484">
        <v>24015.503230000002</v>
      </c>
      <c r="D9" s="484">
        <v>0</v>
      </c>
      <c r="E9" s="484">
        <v>0</v>
      </c>
      <c r="F9" s="484">
        <v>6965.6201300000002</v>
      </c>
      <c r="G9" s="484">
        <v>0</v>
      </c>
      <c r="H9" s="484">
        <v>72367.186359999992</v>
      </c>
      <c r="I9" s="484">
        <v>176737.04686999999</v>
      </c>
      <c r="J9" s="484">
        <v>0</v>
      </c>
      <c r="K9" s="484">
        <v>0</v>
      </c>
      <c r="L9" s="214">
        <v>0</v>
      </c>
      <c r="M9" s="214">
        <v>0</v>
      </c>
      <c r="N9" s="214">
        <v>0</v>
      </c>
      <c r="O9" s="214">
        <v>0</v>
      </c>
      <c r="P9" s="214">
        <v>17118.395350000003</v>
      </c>
      <c r="Q9" s="214">
        <v>17118.395350000003</v>
      </c>
    </row>
    <row r="10" spans="1:18" s="453" customFormat="1" ht="15" customHeight="1">
      <c r="A10" s="498" t="s">
        <v>601</v>
      </c>
      <c r="B10" s="484">
        <v>91937.291939999996</v>
      </c>
      <c r="C10" s="484">
        <v>62162.425900000002</v>
      </c>
      <c r="D10" s="484">
        <v>0</v>
      </c>
      <c r="E10" s="484">
        <v>0</v>
      </c>
      <c r="F10" s="484">
        <v>9395.0500299999985</v>
      </c>
      <c r="G10" s="484">
        <v>3978.8</v>
      </c>
      <c r="H10" s="484">
        <v>43021.551350000002</v>
      </c>
      <c r="I10" s="484">
        <v>210495.11921999999</v>
      </c>
      <c r="J10" s="484">
        <v>8666.9468699999998</v>
      </c>
      <c r="K10" s="484">
        <v>17353.62527</v>
      </c>
      <c r="L10" s="214">
        <v>0</v>
      </c>
      <c r="M10" s="214">
        <v>0</v>
      </c>
      <c r="N10" s="214">
        <v>0</v>
      </c>
      <c r="O10" s="214">
        <v>0</v>
      </c>
      <c r="P10" s="214">
        <v>33449.440539999996</v>
      </c>
      <c r="Q10" s="214">
        <v>59470.01268</v>
      </c>
    </row>
    <row r="11" spans="1:18" s="453" customFormat="1" ht="15" customHeight="1">
      <c r="A11" s="498" t="s">
        <v>602</v>
      </c>
      <c r="B11" s="214">
        <v>380295.12073000002</v>
      </c>
      <c r="C11" s="214">
        <v>160001.45679</v>
      </c>
      <c r="D11" s="214">
        <v>207.21714</v>
      </c>
      <c r="E11" s="214">
        <v>3908.2144399999997</v>
      </c>
      <c r="F11" s="214">
        <v>8232.4255300000004</v>
      </c>
      <c r="G11" s="214">
        <v>20601.729190000002</v>
      </c>
      <c r="H11" s="214">
        <v>51561.133719999998</v>
      </c>
      <c r="I11" s="214">
        <v>624807.29753999994</v>
      </c>
      <c r="J11" s="214">
        <v>25910.29478</v>
      </c>
      <c r="K11" s="214">
        <v>17734.601750000002</v>
      </c>
      <c r="L11" s="214">
        <v>0</v>
      </c>
      <c r="M11" s="214">
        <v>0</v>
      </c>
      <c r="N11" s="214">
        <v>946.69670999999994</v>
      </c>
      <c r="O11" s="214">
        <v>4169.1974399999999</v>
      </c>
      <c r="P11" s="214">
        <v>31628.49955</v>
      </c>
      <c r="Q11" s="214">
        <v>80389.290229999999</v>
      </c>
    </row>
    <row r="12" spans="1:18" s="453" customFormat="1" ht="15" customHeight="1">
      <c r="A12" s="498" t="s">
        <v>603</v>
      </c>
      <c r="B12" s="214">
        <v>479493.78700999997</v>
      </c>
      <c r="C12" s="214">
        <v>144508.90290000002</v>
      </c>
      <c r="D12" s="214">
        <v>73.588729999999998</v>
      </c>
      <c r="E12" s="214">
        <v>6476.0809800000006</v>
      </c>
      <c r="F12" s="214">
        <v>10920.83502</v>
      </c>
      <c r="G12" s="214">
        <v>11027.38263</v>
      </c>
      <c r="H12" s="214">
        <v>27996.68694</v>
      </c>
      <c r="I12" s="214">
        <v>680497.26421000005</v>
      </c>
      <c r="J12" s="214">
        <v>122327.51938</v>
      </c>
      <c r="K12" s="214">
        <v>55062.312720000002</v>
      </c>
      <c r="L12" s="214">
        <v>0</v>
      </c>
      <c r="M12" s="214">
        <v>2045.85178</v>
      </c>
      <c r="N12" s="214">
        <v>47.986419999999995</v>
      </c>
      <c r="O12" s="214">
        <v>3682.0893700000001</v>
      </c>
      <c r="P12" s="214">
        <v>42552.769189999999</v>
      </c>
      <c r="Q12" s="214">
        <v>225718.52886000002</v>
      </c>
    </row>
    <row r="13" spans="1:18" s="453" customFormat="1" ht="15" customHeight="1">
      <c r="A13" s="498" t="s">
        <v>604</v>
      </c>
      <c r="B13" s="214">
        <v>493731.74495999998</v>
      </c>
      <c r="C13" s="214">
        <v>160640.92833000002</v>
      </c>
      <c r="D13" s="214">
        <v>5072.3853799999997</v>
      </c>
      <c r="E13" s="214">
        <v>5725.5279099999998</v>
      </c>
      <c r="F13" s="214">
        <v>11047.98774</v>
      </c>
      <c r="G13" s="214">
        <v>24251.91646</v>
      </c>
      <c r="H13" s="214">
        <v>22799.467519999998</v>
      </c>
      <c r="I13" s="214">
        <v>723269.95829999994</v>
      </c>
      <c r="J13" s="214">
        <v>504920.78255</v>
      </c>
      <c r="K13" s="214">
        <v>195961.31468000001</v>
      </c>
      <c r="L13" s="214">
        <v>512.82428000000004</v>
      </c>
      <c r="M13" s="214">
        <v>5863.5473499999998</v>
      </c>
      <c r="N13" s="214">
        <v>349.41003999999998</v>
      </c>
      <c r="O13" s="214">
        <v>8819.9157899999991</v>
      </c>
      <c r="P13" s="214">
        <v>37703.206279999999</v>
      </c>
      <c r="Q13" s="214">
        <v>754131.00097000005</v>
      </c>
    </row>
    <row r="14" spans="1:18" s="453" customFormat="1" ht="15" customHeight="1">
      <c r="A14" s="498" t="s">
        <v>605</v>
      </c>
      <c r="B14" s="214">
        <v>255321.87159999998</v>
      </c>
      <c r="C14" s="214">
        <v>77626.611290000001</v>
      </c>
      <c r="D14" s="214">
        <v>2408.8723300000001</v>
      </c>
      <c r="E14" s="214">
        <v>2510.2767100000001</v>
      </c>
      <c r="F14" s="214">
        <v>6444.6553300000005</v>
      </c>
      <c r="G14" s="214">
        <v>6008.6149400000004</v>
      </c>
      <c r="H14" s="214">
        <v>6959.7813099999994</v>
      </c>
      <c r="I14" s="214">
        <v>357280.68351</v>
      </c>
      <c r="J14" s="214">
        <v>897158.8512899999</v>
      </c>
      <c r="K14" s="214">
        <v>235320.33058000001</v>
      </c>
      <c r="L14" s="214">
        <v>1240.49361</v>
      </c>
      <c r="M14" s="214">
        <v>3101.3427299999998</v>
      </c>
      <c r="N14" s="214">
        <v>5113.5461599999999</v>
      </c>
      <c r="O14" s="214">
        <v>11402.22567</v>
      </c>
      <c r="P14" s="214">
        <v>28719.148440000001</v>
      </c>
      <c r="Q14" s="214">
        <v>1182055.93848</v>
      </c>
    </row>
    <row r="15" spans="1:18" s="453" customFormat="1" ht="15" customHeight="1">
      <c r="A15" s="498" t="s">
        <v>606</v>
      </c>
      <c r="B15" s="214">
        <v>235378.51767</v>
      </c>
      <c r="C15" s="214">
        <v>45133.999649999998</v>
      </c>
      <c r="D15" s="214">
        <v>2076.8869500000001</v>
      </c>
      <c r="E15" s="214">
        <v>966.19848000000002</v>
      </c>
      <c r="F15" s="214">
        <v>6614.0329199999996</v>
      </c>
      <c r="G15" s="214">
        <v>3456.3327300000001</v>
      </c>
      <c r="H15" s="214">
        <v>5081.3852999999999</v>
      </c>
      <c r="I15" s="214">
        <v>298707.35369999998</v>
      </c>
      <c r="J15" s="214">
        <v>1347345.4820699999</v>
      </c>
      <c r="K15" s="214">
        <v>186541.15119</v>
      </c>
      <c r="L15" s="214">
        <v>1464.5909799999999</v>
      </c>
      <c r="M15" s="214">
        <v>5228.97829</v>
      </c>
      <c r="N15" s="214">
        <v>3543.8862400000003</v>
      </c>
      <c r="O15" s="214">
        <v>8895.248160000001</v>
      </c>
      <c r="P15" s="214">
        <v>39376.537079999995</v>
      </c>
      <c r="Q15" s="214">
        <v>1592395.8740099999</v>
      </c>
    </row>
    <row r="16" spans="1:18" s="453" customFormat="1" ht="15" customHeight="1">
      <c r="A16" s="498" t="s">
        <v>607</v>
      </c>
      <c r="B16" s="214">
        <v>191072.61936000001</v>
      </c>
      <c r="C16" s="214">
        <v>22093.520089999998</v>
      </c>
      <c r="D16" s="214">
        <v>958.68369999999993</v>
      </c>
      <c r="E16" s="214">
        <v>956.93090000000007</v>
      </c>
      <c r="F16" s="214">
        <v>4149.1307799999995</v>
      </c>
      <c r="G16" s="214">
        <v>2233.0875699999997</v>
      </c>
      <c r="H16" s="214">
        <v>2384.0700000000002</v>
      </c>
      <c r="I16" s="214">
        <v>223848.04240000001</v>
      </c>
      <c r="J16" s="214">
        <v>1146216.22004</v>
      </c>
      <c r="K16" s="214">
        <v>163680.67837000001</v>
      </c>
      <c r="L16" s="214">
        <v>1401.34241</v>
      </c>
      <c r="M16" s="214">
        <v>4120.26728</v>
      </c>
      <c r="N16" s="214">
        <v>3630.89851</v>
      </c>
      <c r="O16" s="214">
        <v>6493.7970500000001</v>
      </c>
      <c r="P16" s="214">
        <v>29953.587680000001</v>
      </c>
      <c r="Q16" s="214">
        <v>1355496.79134</v>
      </c>
    </row>
    <row r="17" spans="1:17" s="453" customFormat="1" ht="15" customHeight="1">
      <c r="A17" s="498" t="s">
        <v>608</v>
      </c>
      <c r="B17" s="214">
        <v>264349.81408000004</v>
      </c>
      <c r="C17" s="214">
        <v>29569.553980000001</v>
      </c>
      <c r="D17" s="214">
        <v>2166.55566</v>
      </c>
      <c r="E17" s="214">
        <v>1685.5963899999999</v>
      </c>
      <c r="F17" s="214">
        <v>8464.1410999999989</v>
      </c>
      <c r="G17" s="214">
        <v>2849.2871399999999</v>
      </c>
      <c r="H17" s="214">
        <v>4794.0207900000005</v>
      </c>
      <c r="I17" s="214">
        <v>313878.96914</v>
      </c>
      <c r="J17" s="214">
        <v>1649176.0331999999</v>
      </c>
      <c r="K17" s="214">
        <v>225851.17799</v>
      </c>
      <c r="L17" s="214">
        <v>3997.50702</v>
      </c>
      <c r="M17" s="214">
        <v>4701.5455499999998</v>
      </c>
      <c r="N17" s="214">
        <v>5525.9085599999999</v>
      </c>
      <c r="O17" s="214">
        <v>6780.1850999999997</v>
      </c>
      <c r="P17" s="214">
        <v>48586.946929999998</v>
      </c>
      <c r="Q17" s="214">
        <v>1944619.3043499999</v>
      </c>
    </row>
    <row r="18" spans="1:17" s="453" customFormat="1" ht="15" customHeight="1">
      <c r="A18" s="498" t="s">
        <v>609</v>
      </c>
      <c r="B18" s="214">
        <v>275160.68043000001</v>
      </c>
      <c r="C18" s="214">
        <v>26655.037850000001</v>
      </c>
      <c r="D18" s="214">
        <v>3788.0712799999997</v>
      </c>
      <c r="E18" s="214">
        <v>1820.4351799999999</v>
      </c>
      <c r="F18" s="214">
        <v>11028.642470000001</v>
      </c>
      <c r="G18" s="214">
        <v>3171.0038599999998</v>
      </c>
      <c r="H18" s="214">
        <v>6765.7185599999993</v>
      </c>
      <c r="I18" s="214">
        <v>328389.58963</v>
      </c>
      <c r="J18" s="214">
        <v>1583527.3349600001</v>
      </c>
      <c r="K18" s="214">
        <v>251029.75005</v>
      </c>
      <c r="L18" s="214">
        <v>7847.9150300000001</v>
      </c>
      <c r="M18" s="214">
        <v>8086.2354000000005</v>
      </c>
      <c r="N18" s="214">
        <v>6210.6054199999999</v>
      </c>
      <c r="O18" s="214">
        <v>7324.9770699999999</v>
      </c>
      <c r="P18" s="214">
        <v>76542.505799999999</v>
      </c>
      <c r="Q18" s="214">
        <v>1940569.3237300001</v>
      </c>
    </row>
    <row r="19" spans="1:17" s="453" customFormat="1" ht="15" customHeight="1">
      <c r="A19" s="498" t="s">
        <v>610</v>
      </c>
      <c r="B19" s="214">
        <v>100937.56281999999</v>
      </c>
      <c r="C19" s="214">
        <v>9986.9204000000009</v>
      </c>
      <c r="D19" s="214">
        <v>1278.6043200000001</v>
      </c>
      <c r="E19" s="214">
        <v>565.86794999999995</v>
      </c>
      <c r="F19" s="214">
        <v>3504.1840400000001</v>
      </c>
      <c r="G19" s="214">
        <v>1307.66884</v>
      </c>
      <c r="H19" s="214">
        <v>5934.6136500000002</v>
      </c>
      <c r="I19" s="214">
        <v>123515.42202</v>
      </c>
      <c r="J19" s="214">
        <v>687727.24797000003</v>
      </c>
      <c r="K19" s="214">
        <v>115004.84479999999</v>
      </c>
      <c r="L19" s="214">
        <v>8372.1561899999997</v>
      </c>
      <c r="M19" s="214">
        <v>8505.6488499999996</v>
      </c>
      <c r="N19" s="214">
        <v>390.73813999999999</v>
      </c>
      <c r="O19" s="214">
        <v>352.84888000000001</v>
      </c>
      <c r="P19" s="214">
        <v>46299.855349999998</v>
      </c>
      <c r="Q19" s="214">
        <v>866653.34017999994</v>
      </c>
    </row>
    <row r="20" spans="1:17" s="453" customFormat="1" ht="15" customHeight="1">
      <c r="A20" s="498" t="s">
        <v>611</v>
      </c>
      <c r="B20" s="214">
        <v>2602.4981600000001</v>
      </c>
      <c r="C20" s="214">
        <v>283.10424</v>
      </c>
      <c r="D20" s="214">
        <v>58.782040000000002</v>
      </c>
      <c r="E20" s="214">
        <v>5.1356000000000002</v>
      </c>
      <c r="F20" s="214">
        <v>63.388529999999996</v>
      </c>
      <c r="G20" s="214">
        <v>19.14283</v>
      </c>
      <c r="H20" s="214">
        <v>407.83817999999997</v>
      </c>
      <c r="I20" s="214">
        <v>3439.88958</v>
      </c>
      <c r="J20" s="214">
        <v>20184.726320000002</v>
      </c>
      <c r="K20" s="214">
        <v>3163.00009</v>
      </c>
      <c r="L20" s="214">
        <v>503.07911000000001</v>
      </c>
      <c r="M20" s="214">
        <v>491.60015999999996</v>
      </c>
      <c r="N20" s="214">
        <v>0</v>
      </c>
      <c r="O20" s="214">
        <v>0</v>
      </c>
      <c r="P20" s="214">
        <v>2381.93408</v>
      </c>
      <c r="Q20" s="214">
        <v>26724.339760000003</v>
      </c>
    </row>
    <row r="21" spans="1:17" s="549" customFormat="1" ht="15" customHeight="1">
      <c r="A21" s="498" t="s">
        <v>612</v>
      </c>
      <c r="B21" s="214">
        <v>761.50747000000001</v>
      </c>
      <c r="C21" s="214">
        <v>54.67653</v>
      </c>
      <c r="D21" s="214">
        <v>26.333549999999999</v>
      </c>
      <c r="E21" s="214">
        <v>2.0387900000000001</v>
      </c>
      <c r="F21" s="214">
        <v>56.841620000000006</v>
      </c>
      <c r="G21" s="214">
        <v>3.32545</v>
      </c>
      <c r="H21" s="214">
        <v>275.43538000000001</v>
      </c>
      <c r="I21" s="214">
        <v>1180.15879</v>
      </c>
      <c r="J21" s="214">
        <v>4821.26109</v>
      </c>
      <c r="K21" s="214">
        <v>767.90842000000009</v>
      </c>
      <c r="L21" s="214">
        <v>231.73098999999999</v>
      </c>
      <c r="M21" s="214">
        <v>152.20167000000001</v>
      </c>
      <c r="N21" s="214">
        <v>1.6003399999999999</v>
      </c>
      <c r="O21" s="214">
        <v>1.07961</v>
      </c>
      <c r="P21" s="214">
        <v>317.18998999999997</v>
      </c>
      <c r="Q21" s="214">
        <v>6292.9721100000006</v>
      </c>
    </row>
    <row r="22" spans="1:17" s="549" customFormat="1" ht="15" customHeight="1">
      <c r="A22" s="478" t="s">
        <v>67</v>
      </c>
      <c r="B22" s="485">
        <v>3176361.5983000002</v>
      </c>
      <c r="C22" s="485">
        <v>795880.79408000002</v>
      </c>
      <c r="D22" s="485">
        <v>18115.981079999994</v>
      </c>
      <c r="E22" s="485">
        <v>24622.303329999995</v>
      </c>
      <c r="F22" s="485">
        <v>90236.719059999989</v>
      </c>
      <c r="G22" s="485">
        <v>105407.97882999999</v>
      </c>
      <c r="H22" s="485">
        <v>341095.51595000003</v>
      </c>
      <c r="I22" s="485">
        <v>4551720.8906300003</v>
      </c>
      <c r="J22" s="485">
        <v>7997982.7005200004</v>
      </c>
      <c r="K22" s="485">
        <v>1467470.6959099998</v>
      </c>
      <c r="L22" s="485">
        <v>25571.639619999998</v>
      </c>
      <c r="M22" s="485">
        <v>42297.219060000003</v>
      </c>
      <c r="N22" s="485">
        <v>25761.276540000003</v>
      </c>
      <c r="O22" s="485">
        <v>57921.564140000002</v>
      </c>
      <c r="P22" s="485">
        <v>434630.01625999989</v>
      </c>
      <c r="Q22" s="485">
        <v>10051635.112049999</v>
      </c>
    </row>
    <row r="23" spans="1:17" s="453" customFormat="1" ht="15" customHeight="1" thickBot="1">
      <c r="A23" s="490"/>
      <c r="B23" s="491"/>
      <c r="C23" s="492"/>
      <c r="D23" s="492"/>
      <c r="E23" s="492"/>
      <c r="F23" s="492"/>
      <c r="G23" s="492"/>
      <c r="H23" s="492"/>
      <c r="I23" s="492"/>
      <c r="J23" s="492"/>
      <c r="K23" s="492"/>
      <c r="L23" s="491"/>
      <c r="M23" s="491"/>
      <c r="N23" s="491"/>
      <c r="O23" s="491"/>
      <c r="P23" s="491"/>
      <c r="Q23" s="491"/>
    </row>
    <row r="24" spans="1:17" s="453" customFormat="1" ht="15" customHeight="1" thickTop="1">
      <c r="A24" s="493" t="s">
        <v>495</v>
      </c>
      <c r="B24" s="504"/>
      <c r="C24" s="505"/>
      <c r="D24" s="466"/>
      <c r="E24" s="466"/>
      <c r="F24" s="466"/>
      <c r="G24" s="466"/>
      <c r="H24" s="466"/>
      <c r="I24" s="466"/>
      <c r="J24" s="466"/>
      <c r="K24" s="466"/>
      <c r="L24" s="494"/>
      <c r="M24" s="494"/>
      <c r="N24" s="495"/>
      <c r="O24" s="495"/>
      <c r="P24" s="495"/>
      <c r="Q24" s="495"/>
    </row>
    <row r="25" spans="1:17" s="453" customFormat="1" ht="15" customHeight="1">
      <c r="A25" s="493" t="s">
        <v>498</v>
      </c>
      <c r="B25" s="493"/>
      <c r="C25" s="493"/>
      <c r="D25" s="465"/>
      <c r="E25" s="465"/>
      <c r="F25" s="465"/>
      <c r="G25" s="465"/>
      <c r="H25" s="465"/>
      <c r="I25" s="465"/>
      <c r="J25" s="465"/>
      <c r="K25" s="465"/>
      <c r="L25" s="465"/>
      <c r="M25" s="31"/>
      <c r="N25" s="495"/>
      <c r="O25" s="495"/>
      <c r="P25" s="495"/>
      <c r="Q25" s="495"/>
    </row>
    <row r="26" spans="1:17" s="453" customFormat="1" ht="15" customHeight="1">
      <c r="A26" s="509"/>
      <c r="B26" s="31"/>
      <c r="C26" s="465"/>
      <c r="D26" s="465"/>
      <c r="E26" s="465"/>
      <c r="F26" s="465"/>
      <c r="G26" s="465"/>
      <c r="H26" s="465"/>
      <c r="I26" s="465"/>
      <c r="J26" s="465"/>
      <c r="K26" s="465"/>
      <c r="L26" s="465"/>
      <c r="M26" s="31"/>
      <c r="N26" s="495"/>
      <c r="O26" s="495"/>
      <c r="P26" s="495"/>
      <c r="Q26" s="495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J25"/>
  <sheetViews>
    <sheetView zoomScale="85" zoomScaleNormal="85" workbookViewId="0">
      <selection activeCell="A3" sqref="A3:M3"/>
    </sheetView>
  </sheetViews>
  <sheetFormatPr baseColWidth="10" defaultColWidth="9.140625" defaultRowHeight="15" customHeight="1"/>
  <cols>
    <col min="1" max="1" width="35.28515625" style="305" customWidth="1"/>
    <col min="2" max="2" width="15.7109375" style="304" customWidth="1"/>
    <col min="3" max="3" width="27.7109375" style="30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9" width="15.7109375" style="304" customWidth="1"/>
    <col min="10" max="256" width="9.140625" style="304"/>
    <col min="257" max="257" width="7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5" width="15.7109375" style="304" customWidth="1"/>
    <col min="266" max="512" width="9.140625" style="304"/>
    <col min="513" max="513" width="7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1" width="15.7109375" style="304" customWidth="1"/>
    <col min="522" max="768" width="9.140625" style="304"/>
    <col min="769" max="769" width="7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7" width="15.7109375" style="304" customWidth="1"/>
    <col min="778" max="1024" width="9.140625" style="304"/>
    <col min="1025" max="1025" width="7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3" width="15.7109375" style="304" customWidth="1"/>
    <col min="1034" max="1280" width="9.140625" style="304"/>
    <col min="1281" max="1281" width="7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89" width="15.7109375" style="304" customWidth="1"/>
    <col min="1290" max="1536" width="9.140625" style="304"/>
    <col min="1537" max="1537" width="7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5" width="15.7109375" style="304" customWidth="1"/>
    <col min="1546" max="1792" width="9.140625" style="304"/>
    <col min="1793" max="1793" width="7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1" width="15.7109375" style="304" customWidth="1"/>
    <col min="1802" max="2048" width="9.140625" style="304"/>
    <col min="2049" max="2049" width="7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7" width="15.7109375" style="304" customWidth="1"/>
    <col min="2058" max="2304" width="9.140625" style="304"/>
    <col min="2305" max="2305" width="7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3" width="15.7109375" style="304" customWidth="1"/>
    <col min="2314" max="2560" width="9.140625" style="304"/>
    <col min="2561" max="2561" width="7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69" width="15.7109375" style="304" customWidth="1"/>
    <col min="2570" max="2816" width="9.140625" style="304"/>
    <col min="2817" max="2817" width="7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5" width="15.7109375" style="304" customWidth="1"/>
    <col min="2826" max="3072" width="9.140625" style="304"/>
    <col min="3073" max="3073" width="7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1" width="15.7109375" style="304" customWidth="1"/>
    <col min="3082" max="3328" width="9.140625" style="304"/>
    <col min="3329" max="3329" width="7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7" width="15.7109375" style="304" customWidth="1"/>
    <col min="3338" max="3584" width="9.140625" style="304"/>
    <col min="3585" max="3585" width="7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3" width="15.7109375" style="304" customWidth="1"/>
    <col min="3594" max="3840" width="9.140625" style="304"/>
    <col min="3841" max="3841" width="7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49" width="15.7109375" style="304" customWidth="1"/>
    <col min="3850" max="4096" width="9.140625" style="304"/>
    <col min="4097" max="4097" width="7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5" width="15.7109375" style="304" customWidth="1"/>
    <col min="4106" max="4352" width="9.140625" style="304"/>
    <col min="4353" max="4353" width="7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1" width="15.7109375" style="304" customWidth="1"/>
    <col min="4362" max="4608" width="9.140625" style="304"/>
    <col min="4609" max="4609" width="7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7" width="15.7109375" style="304" customWidth="1"/>
    <col min="4618" max="4864" width="9.140625" style="304"/>
    <col min="4865" max="4865" width="7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3" width="15.7109375" style="304" customWidth="1"/>
    <col min="4874" max="5120" width="9.140625" style="304"/>
    <col min="5121" max="5121" width="7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29" width="15.7109375" style="304" customWidth="1"/>
    <col min="5130" max="5376" width="9.140625" style="304"/>
    <col min="5377" max="5377" width="7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5" width="15.7109375" style="304" customWidth="1"/>
    <col min="5386" max="5632" width="9.140625" style="304"/>
    <col min="5633" max="5633" width="7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1" width="15.7109375" style="304" customWidth="1"/>
    <col min="5642" max="5888" width="9.140625" style="304"/>
    <col min="5889" max="5889" width="7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7" width="15.7109375" style="304" customWidth="1"/>
    <col min="5898" max="6144" width="9.140625" style="304"/>
    <col min="6145" max="6145" width="7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3" width="15.7109375" style="304" customWidth="1"/>
    <col min="6154" max="6400" width="9.140625" style="304"/>
    <col min="6401" max="6401" width="7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09" width="15.7109375" style="304" customWidth="1"/>
    <col min="6410" max="6656" width="9.140625" style="304"/>
    <col min="6657" max="6657" width="7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5" width="15.7109375" style="304" customWidth="1"/>
    <col min="6666" max="6912" width="9.140625" style="304"/>
    <col min="6913" max="6913" width="7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1" width="15.7109375" style="304" customWidth="1"/>
    <col min="6922" max="7168" width="9.140625" style="304"/>
    <col min="7169" max="7169" width="7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7" width="15.7109375" style="304" customWidth="1"/>
    <col min="7178" max="7424" width="9.140625" style="304"/>
    <col min="7425" max="7425" width="7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3" width="15.7109375" style="304" customWidth="1"/>
    <col min="7434" max="7680" width="9.140625" style="304"/>
    <col min="7681" max="7681" width="7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89" width="15.7109375" style="304" customWidth="1"/>
    <col min="7690" max="7936" width="9.140625" style="304"/>
    <col min="7937" max="7937" width="7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5" width="15.7109375" style="304" customWidth="1"/>
    <col min="7946" max="8192" width="9.140625" style="304"/>
    <col min="8193" max="8193" width="7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1" width="15.7109375" style="304" customWidth="1"/>
    <col min="8202" max="8448" width="9.140625" style="304"/>
    <col min="8449" max="8449" width="7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7" width="15.7109375" style="304" customWidth="1"/>
    <col min="8458" max="8704" width="9.140625" style="304"/>
    <col min="8705" max="8705" width="7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3" width="15.7109375" style="304" customWidth="1"/>
    <col min="8714" max="8960" width="9.140625" style="304"/>
    <col min="8961" max="8961" width="7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69" width="15.7109375" style="304" customWidth="1"/>
    <col min="8970" max="9216" width="9.140625" style="304"/>
    <col min="9217" max="9217" width="7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5" width="15.7109375" style="304" customWidth="1"/>
    <col min="9226" max="9472" width="9.140625" style="304"/>
    <col min="9473" max="9473" width="7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1" width="15.7109375" style="304" customWidth="1"/>
    <col min="9482" max="9728" width="9.140625" style="304"/>
    <col min="9729" max="9729" width="7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7" width="15.7109375" style="304" customWidth="1"/>
    <col min="9738" max="9984" width="9.140625" style="304"/>
    <col min="9985" max="9985" width="7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3" width="15.7109375" style="304" customWidth="1"/>
    <col min="9994" max="10240" width="9.140625" style="304"/>
    <col min="10241" max="10241" width="7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49" width="15.7109375" style="304" customWidth="1"/>
    <col min="10250" max="10496" width="9.140625" style="304"/>
    <col min="10497" max="10497" width="7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5" width="15.7109375" style="304" customWidth="1"/>
    <col min="10506" max="10752" width="9.140625" style="304"/>
    <col min="10753" max="10753" width="7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1" width="15.7109375" style="304" customWidth="1"/>
    <col min="10762" max="11008" width="9.140625" style="304"/>
    <col min="11009" max="11009" width="7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7" width="15.7109375" style="304" customWidth="1"/>
    <col min="11018" max="11264" width="9.140625" style="304"/>
    <col min="11265" max="11265" width="7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3" width="15.7109375" style="304" customWidth="1"/>
    <col min="11274" max="11520" width="9.140625" style="304"/>
    <col min="11521" max="11521" width="7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29" width="15.7109375" style="304" customWidth="1"/>
    <col min="11530" max="11776" width="9.140625" style="304"/>
    <col min="11777" max="11777" width="7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5" width="15.7109375" style="304" customWidth="1"/>
    <col min="11786" max="12032" width="9.140625" style="304"/>
    <col min="12033" max="12033" width="7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1" width="15.7109375" style="304" customWidth="1"/>
    <col min="12042" max="12288" width="9.140625" style="304"/>
    <col min="12289" max="12289" width="7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7" width="15.7109375" style="304" customWidth="1"/>
    <col min="12298" max="12544" width="9.140625" style="304"/>
    <col min="12545" max="12545" width="7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3" width="15.7109375" style="304" customWidth="1"/>
    <col min="12554" max="12800" width="9.140625" style="304"/>
    <col min="12801" max="12801" width="7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09" width="15.7109375" style="304" customWidth="1"/>
    <col min="12810" max="13056" width="9.140625" style="304"/>
    <col min="13057" max="13057" width="7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5" width="15.7109375" style="304" customWidth="1"/>
    <col min="13066" max="13312" width="9.140625" style="304"/>
    <col min="13313" max="13313" width="7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1" width="15.7109375" style="304" customWidth="1"/>
    <col min="13322" max="13568" width="9.140625" style="304"/>
    <col min="13569" max="13569" width="7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7" width="15.7109375" style="304" customWidth="1"/>
    <col min="13578" max="13824" width="9.140625" style="304"/>
    <col min="13825" max="13825" width="7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3" width="15.7109375" style="304" customWidth="1"/>
    <col min="13834" max="14080" width="9.140625" style="304"/>
    <col min="14081" max="14081" width="7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89" width="15.7109375" style="304" customWidth="1"/>
    <col min="14090" max="14336" width="9.140625" style="304"/>
    <col min="14337" max="14337" width="7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5" width="15.7109375" style="304" customWidth="1"/>
    <col min="14346" max="14592" width="9.140625" style="304"/>
    <col min="14593" max="14593" width="7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1" width="15.7109375" style="304" customWidth="1"/>
    <col min="14602" max="14848" width="9.140625" style="304"/>
    <col min="14849" max="14849" width="7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7" width="15.7109375" style="304" customWidth="1"/>
    <col min="14858" max="15104" width="9.140625" style="304"/>
    <col min="15105" max="15105" width="7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3" width="15.7109375" style="304" customWidth="1"/>
    <col min="15114" max="15360" width="9.140625" style="304"/>
    <col min="15361" max="15361" width="7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69" width="15.7109375" style="304" customWidth="1"/>
    <col min="15370" max="15616" width="9.140625" style="304"/>
    <col min="15617" max="15617" width="7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5" width="15.7109375" style="304" customWidth="1"/>
    <col min="15626" max="15872" width="9.140625" style="304"/>
    <col min="15873" max="15873" width="7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1" width="15.7109375" style="304" customWidth="1"/>
    <col min="15882" max="16128" width="9.140625" style="304"/>
    <col min="16129" max="16129" width="7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7" width="15.7109375" style="304" customWidth="1"/>
    <col min="16138" max="16384" width="9.140625" style="304"/>
  </cols>
  <sheetData>
    <row r="1" spans="1:10" s="669" customFormat="1" ht="20.25">
      <c r="A1" s="679" t="s">
        <v>52</v>
      </c>
      <c r="B1" s="679"/>
      <c r="C1" s="679"/>
      <c r="D1" s="679"/>
      <c r="E1" s="679"/>
      <c r="F1" s="679"/>
      <c r="G1" s="679"/>
      <c r="H1" s="679"/>
      <c r="I1" s="679"/>
      <c r="J1" s="604" t="s">
        <v>1158</v>
      </c>
    </row>
    <row r="2" spans="1:10" s="669" customFormat="1" ht="15" customHeight="1">
      <c r="A2" s="680" t="s">
        <v>1162</v>
      </c>
      <c r="B2" s="680"/>
      <c r="C2" s="680"/>
      <c r="D2" s="680"/>
      <c r="E2" s="680"/>
      <c r="F2" s="680"/>
      <c r="G2" s="680"/>
      <c r="H2" s="680"/>
      <c r="I2" s="680"/>
    </row>
    <row r="3" spans="1:10" s="669" customFormat="1" ht="15" customHeight="1">
      <c r="A3" s="680" t="s">
        <v>1157</v>
      </c>
      <c r="B3" s="680"/>
      <c r="C3" s="680"/>
      <c r="D3" s="680"/>
      <c r="E3" s="680"/>
      <c r="F3" s="680"/>
      <c r="G3" s="680"/>
      <c r="H3" s="680"/>
      <c r="I3" s="680"/>
    </row>
    <row r="4" spans="1:10" s="670" customFormat="1" ht="30" customHeight="1">
      <c r="A4" s="681" t="s">
        <v>51</v>
      </c>
      <c r="B4" s="681"/>
      <c r="C4" s="681"/>
      <c r="D4" s="681"/>
      <c r="E4" s="681"/>
      <c r="F4" s="681"/>
      <c r="G4" s="681"/>
      <c r="H4" s="681"/>
      <c r="I4" s="681"/>
    </row>
    <row r="5" spans="1:10" s="453" customFormat="1" ht="15" customHeight="1">
      <c r="A5" s="588"/>
      <c r="B5" s="589"/>
      <c r="C5" s="589"/>
      <c r="D5" s="495"/>
      <c r="E5" s="495"/>
      <c r="F5" s="589"/>
      <c r="G5" s="589"/>
      <c r="H5" s="589"/>
      <c r="I5" s="589"/>
    </row>
    <row r="6" spans="1:10" s="598" customFormat="1" ht="15" customHeight="1">
      <c r="A6" s="597"/>
      <c r="B6" s="711" t="s">
        <v>475</v>
      </c>
      <c r="C6" s="711"/>
      <c r="D6" s="711"/>
      <c r="E6" s="711"/>
      <c r="F6" s="711"/>
      <c r="G6" s="711"/>
      <c r="H6" s="711"/>
      <c r="I6" s="711"/>
    </row>
    <row r="7" spans="1:10" s="555" customFormat="1" ht="39.950000000000003" customHeight="1">
      <c r="A7" s="480" t="s">
        <v>615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</row>
    <row r="8" spans="1:10" s="453" customFormat="1" ht="15" customHeight="1">
      <c r="A8" s="498" t="s">
        <v>599</v>
      </c>
      <c r="B8" s="214">
        <v>45449661.149339996</v>
      </c>
      <c r="C8" s="214">
        <v>6598986.7867600005</v>
      </c>
      <c r="D8" s="214">
        <v>30257.165820000002</v>
      </c>
      <c r="E8" s="214">
        <v>86130.706230000011</v>
      </c>
      <c r="F8" s="214">
        <v>75340.094779999999</v>
      </c>
      <c r="G8" s="214">
        <v>664383.65925000003</v>
      </c>
      <c r="H8" s="214">
        <v>10180137.818770001</v>
      </c>
      <c r="I8" s="214">
        <v>63084897.380949996</v>
      </c>
    </row>
    <row r="9" spans="1:10" s="453" customFormat="1" ht="15" customHeight="1">
      <c r="A9" s="498" t="s">
        <v>600</v>
      </c>
      <c r="B9" s="484">
        <v>4676232.9883000003</v>
      </c>
      <c r="C9" s="484">
        <v>951204.07837999996</v>
      </c>
      <c r="D9" s="484">
        <v>24791.82489</v>
      </c>
      <c r="E9" s="484">
        <v>32702.177100000001</v>
      </c>
      <c r="F9" s="484">
        <v>104746.75122000001</v>
      </c>
      <c r="G9" s="484">
        <v>243526.24793000001</v>
      </c>
      <c r="H9" s="484">
        <v>856046.84288999997</v>
      </c>
      <c r="I9" s="484">
        <v>6889250.9107100004</v>
      </c>
    </row>
    <row r="10" spans="1:10" s="453" customFormat="1" ht="15" customHeight="1">
      <c r="A10" s="498" t="s">
        <v>601</v>
      </c>
      <c r="B10" s="484">
        <v>3647268.7869299999</v>
      </c>
      <c r="C10" s="484">
        <v>783755.64922999998</v>
      </c>
      <c r="D10" s="484">
        <v>18525.90235</v>
      </c>
      <c r="E10" s="484">
        <v>39144.07647</v>
      </c>
      <c r="F10" s="484">
        <v>74824.151060000004</v>
      </c>
      <c r="G10" s="484">
        <v>137950.03722</v>
      </c>
      <c r="H10" s="484">
        <v>711336.92644000007</v>
      </c>
      <c r="I10" s="484">
        <v>5412805.5296999998</v>
      </c>
    </row>
    <row r="11" spans="1:10" s="453" customFormat="1" ht="15" customHeight="1">
      <c r="A11" s="498" t="s">
        <v>602</v>
      </c>
      <c r="B11" s="214">
        <v>5980478.3282099999</v>
      </c>
      <c r="C11" s="214">
        <v>1473796.71377</v>
      </c>
      <c r="D11" s="214">
        <v>42135.653989999999</v>
      </c>
      <c r="E11" s="214">
        <v>51936.428820000001</v>
      </c>
      <c r="F11" s="214">
        <v>119147.02301</v>
      </c>
      <c r="G11" s="214">
        <v>260212.32766000001</v>
      </c>
      <c r="H11" s="214">
        <v>616205.00214</v>
      </c>
      <c r="I11" s="214">
        <v>8543911.4776000008</v>
      </c>
    </row>
    <row r="12" spans="1:10" s="453" customFormat="1" ht="15" customHeight="1">
      <c r="A12" s="498" t="s">
        <v>603</v>
      </c>
      <c r="B12" s="214">
        <v>10320483.673389999</v>
      </c>
      <c r="C12" s="214">
        <v>2899919.1217399999</v>
      </c>
      <c r="D12" s="214">
        <v>65196.31914</v>
      </c>
      <c r="E12" s="214">
        <v>142497.00128</v>
      </c>
      <c r="F12" s="214">
        <v>207067.00654</v>
      </c>
      <c r="G12" s="214">
        <v>403683.41131</v>
      </c>
      <c r="H12" s="214">
        <v>405193.39643999998</v>
      </c>
      <c r="I12" s="214">
        <v>14444039.92984</v>
      </c>
    </row>
    <row r="13" spans="1:10" s="453" customFormat="1" ht="15" customHeight="1">
      <c r="A13" s="498" t="s">
        <v>604</v>
      </c>
      <c r="B13" s="214">
        <v>22094953.730860002</v>
      </c>
      <c r="C13" s="214">
        <v>5953500.42062</v>
      </c>
      <c r="D13" s="214">
        <v>130593.59871999999</v>
      </c>
      <c r="E13" s="214">
        <v>213056.50841000001</v>
      </c>
      <c r="F13" s="214">
        <v>337348.73713000002</v>
      </c>
      <c r="G13" s="214">
        <v>561793.52349000005</v>
      </c>
      <c r="H13" s="214">
        <v>309113.0209</v>
      </c>
      <c r="I13" s="214">
        <v>29600359.540130001</v>
      </c>
    </row>
    <row r="14" spans="1:10" s="453" customFormat="1" ht="15" customHeight="1">
      <c r="A14" s="498" t="s">
        <v>605</v>
      </c>
      <c r="B14" s="214">
        <v>12419326.682979999</v>
      </c>
      <c r="C14" s="214">
        <v>2772073.5303699998</v>
      </c>
      <c r="D14" s="214">
        <v>59912.758020000001</v>
      </c>
      <c r="E14" s="214">
        <v>87974.148840000009</v>
      </c>
      <c r="F14" s="214">
        <v>192674.33911</v>
      </c>
      <c r="G14" s="214">
        <v>226143.13888999997</v>
      </c>
      <c r="H14" s="214">
        <v>179308.42536000002</v>
      </c>
      <c r="I14" s="214">
        <v>15937413.023569999</v>
      </c>
    </row>
    <row r="15" spans="1:10" s="453" customFormat="1" ht="15" customHeight="1">
      <c r="A15" s="498" t="s">
        <v>606</v>
      </c>
      <c r="B15" s="214">
        <v>7466839.9958699998</v>
      </c>
      <c r="C15" s="214">
        <v>1138496.3191800001</v>
      </c>
      <c r="D15" s="214">
        <v>30761.93636</v>
      </c>
      <c r="E15" s="214">
        <v>36709.432059999999</v>
      </c>
      <c r="F15" s="214">
        <v>116790.27684999999</v>
      </c>
      <c r="G15" s="214">
        <v>98322.491529999999</v>
      </c>
      <c r="H15" s="214">
        <v>265008.12307999999</v>
      </c>
      <c r="I15" s="214">
        <v>9152928.5749300011</v>
      </c>
    </row>
    <row r="16" spans="1:10" s="453" customFormat="1" ht="15" customHeight="1">
      <c r="A16" s="498" t="s">
        <v>607</v>
      </c>
      <c r="B16" s="214">
        <v>8621211.7450699992</v>
      </c>
      <c r="C16" s="214">
        <v>740686.11852999998</v>
      </c>
      <c r="D16" s="214">
        <v>28075.61922</v>
      </c>
      <c r="E16" s="214">
        <v>34704.968090000002</v>
      </c>
      <c r="F16" s="214">
        <v>83371.522580000004</v>
      </c>
      <c r="G16" s="214">
        <v>80075.860969999994</v>
      </c>
      <c r="H16" s="214">
        <v>191095.22521</v>
      </c>
      <c r="I16" s="214">
        <v>9779221.0596699994</v>
      </c>
    </row>
    <row r="17" spans="1:9" s="453" customFormat="1" ht="15" customHeight="1">
      <c r="A17" s="498" t="s">
        <v>608</v>
      </c>
      <c r="B17" s="214">
        <v>11149730.362670001</v>
      </c>
      <c r="C17" s="214">
        <v>1334253.7360799999</v>
      </c>
      <c r="D17" s="214">
        <v>74624.437390000006</v>
      </c>
      <c r="E17" s="214">
        <v>93608.811900000001</v>
      </c>
      <c r="F17" s="214">
        <v>96358.943209999998</v>
      </c>
      <c r="G17" s="214">
        <v>79298.781870000006</v>
      </c>
      <c r="H17" s="214">
        <v>374175.02525999997</v>
      </c>
      <c r="I17" s="214">
        <v>13202050.098379999</v>
      </c>
    </row>
    <row r="18" spans="1:9" s="453" customFormat="1" ht="15" customHeight="1">
      <c r="A18" s="498" t="s">
        <v>609</v>
      </c>
      <c r="B18" s="214">
        <v>16135824.18242</v>
      </c>
      <c r="C18" s="214">
        <v>1741875.6133099999</v>
      </c>
      <c r="D18" s="214">
        <v>137658.04183</v>
      </c>
      <c r="E18" s="214">
        <v>133913.11927</v>
      </c>
      <c r="F18" s="214">
        <v>153630.39727000002</v>
      </c>
      <c r="G18" s="214">
        <v>107090.88442</v>
      </c>
      <c r="H18" s="214">
        <v>560467.92362999998</v>
      </c>
      <c r="I18" s="214">
        <v>18970460.162150003</v>
      </c>
    </row>
    <row r="19" spans="1:9" s="453" customFormat="1" ht="15" customHeight="1">
      <c r="A19" s="498" t="s">
        <v>610</v>
      </c>
      <c r="B19" s="214">
        <v>8726694.7879599985</v>
      </c>
      <c r="C19" s="214">
        <v>1007315.85325</v>
      </c>
      <c r="D19" s="214">
        <v>186970.08784999998</v>
      </c>
      <c r="E19" s="214">
        <v>130082.46545</v>
      </c>
      <c r="F19" s="214">
        <v>37370.79537</v>
      </c>
      <c r="G19" s="214">
        <v>12759.87801</v>
      </c>
      <c r="H19" s="214">
        <v>448116.47266000003</v>
      </c>
      <c r="I19" s="214">
        <v>10549310.34055</v>
      </c>
    </row>
    <row r="20" spans="1:9" s="453" customFormat="1" ht="15" customHeight="1">
      <c r="A20" s="498" t="s">
        <v>611</v>
      </c>
      <c r="B20" s="214">
        <v>345307.80001999997</v>
      </c>
      <c r="C20" s="214">
        <v>39570.632969999999</v>
      </c>
      <c r="D20" s="214">
        <v>15142.598529999999</v>
      </c>
      <c r="E20" s="214">
        <v>8199.3890300000003</v>
      </c>
      <c r="F20" s="214">
        <v>1148.67048</v>
      </c>
      <c r="G20" s="214">
        <v>233.30024</v>
      </c>
      <c r="H20" s="214">
        <v>39593.915430000001</v>
      </c>
      <c r="I20" s="214">
        <v>449196.30670000002</v>
      </c>
    </row>
    <row r="21" spans="1:9" s="549" customFormat="1" ht="15" customHeight="1">
      <c r="A21" s="498" t="s">
        <v>612</v>
      </c>
      <c r="B21" s="214">
        <v>105809.88428</v>
      </c>
      <c r="C21" s="214">
        <v>11974.75736</v>
      </c>
      <c r="D21" s="214">
        <v>6384.4832200000001</v>
      </c>
      <c r="E21" s="214">
        <v>2819.5216700000001</v>
      </c>
      <c r="F21" s="214">
        <v>880.60663</v>
      </c>
      <c r="G21" s="214">
        <v>64.582639999999998</v>
      </c>
      <c r="H21" s="214">
        <v>20501.706109999999</v>
      </c>
      <c r="I21" s="214">
        <v>148435.54191</v>
      </c>
    </row>
    <row r="22" spans="1:9" s="549" customFormat="1" ht="15" customHeight="1">
      <c r="A22" s="478" t="s">
        <v>67</v>
      </c>
      <c r="B22" s="485">
        <v>157139824.09830001</v>
      </c>
      <c r="C22" s="485">
        <v>27447409.331550006</v>
      </c>
      <c r="D22" s="485">
        <v>851030.42732999998</v>
      </c>
      <c r="E22" s="485">
        <v>1093478.75462</v>
      </c>
      <c r="F22" s="485">
        <v>1600699.3152400004</v>
      </c>
      <c r="G22" s="485">
        <v>2875538.1254300005</v>
      </c>
      <c r="H22" s="485">
        <v>15156299.82432</v>
      </c>
      <c r="I22" s="485">
        <v>206164279.87678999</v>
      </c>
    </row>
    <row r="23" spans="1:9" s="453" customFormat="1" ht="15" customHeight="1" thickBot="1">
      <c r="A23" s="490"/>
      <c r="B23" s="491"/>
      <c r="C23" s="492"/>
      <c r="D23" s="492"/>
      <c r="E23" s="492"/>
      <c r="F23" s="492"/>
      <c r="G23" s="492"/>
      <c r="H23" s="492"/>
      <c r="I23" s="492"/>
    </row>
    <row r="24" spans="1:9" s="453" customFormat="1" ht="15" customHeight="1" thickTop="1">
      <c r="A24" s="493" t="s">
        <v>1163</v>
      </c>
      <c r="B24" s="494"/>
      <c r="C24" s="466"/>
      <c r="D24" s="466"/>
      <c r="E24" s="466"/>
      <c r="F24" s="466"/>
      <c r="G24" s="466"/>
      <c r="H24" s="466"/>
      <c r="I24" s="466"/>
    </row>
    <row r="25" spans="1:9" s="453" customFormat="1" ht="15" customHeight="1">
      <c r="A25" s="509"/>
      <c r="B25" s="31"/>
      <c r="C25" s="465"/>
      <c r="D25" s="465"/>
      <c r="E25" s="465"/>
      <c r="F25" s="465"/>
      <c r="G25" s="465"/>
      <c r="H25" s="465"/>
      <c r="I25" s="465"/>
    </row>
  </sheetData>
  <mergeCells count="5">
    <mergeCell ref="A1:I1"/>
    <mergeCell ref="A2:I2"/>
    <mergeCell ref="A3:I3"/>
    <mergeCell ref="A4:I4"/>
    <mergeCell ref="B6:I6"/>
  </mergeCells>
  <hyperlinks>
    <hyperlink ref="J1" location="ÍNDICE!A1" display="ÍNDICE"/>
  </hyperlink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L26"/>
  <sheetViews>
    <sheetView zoomScaleNormal="100" workbookViewId="0">
      <selection activeCell="A3" sqref="A3:M3"/>
    </sheetView>
  </sheetViews>
  <sheetFormatPr baseColWidth="10" defaultColWidth="9.140625" defaultRowHeight="12.75"/>
  <cols>
    <col min="1" max="1" width="38.28515625" style="305" customWidth="1"/>
    <col min="2" max="2" width="13.85546875" style="304" customWidth="1"/>
    <col min="3" max="3" width="13.7109375" style="304" customWidth="1"/>
    <col min="4" max="4" width="15.140625" style="304" customWidth="1"/>
    <col min="5" max="5" width="12.140625" style="304" customWidth="1"/>
    <col min="6" max="256" width="9.140625" style="304"/>
    <col min="257" max="257" width="38.28515625" style="304" customWidth="1"/>
    <col min="258" max="258" width="13.85546875" style="304" customWidth="1"/>
    <col min="259" max="259" width="13.7109375" style="304" customWidth="1"/>
    <col min="260" max="260" width="15.140625" style="304" customWidth="1"/>
    <col min="261" max="261" width="12.140625" style="304" customWidth="1"/>
    <col min="262" max="512" width="9.140625" style="304"/>
    <col min="513" max="513" width="38.28515625" style="304" customWidth="1"/>
    <col min="514" max="514" width="13.85546875" style="304" customWidth="1"/>
    <col min="515" max="515" width="13.7109375" style="304" customWidth="1"/>
    <col min="516" max="516" width="15.140625" style="304" customWidth="1"/>
    <col min="517" max="517" width="12.140625" style="304" customWidth="1"/>
    <col min="518" max="768" width="9.140625" style="304"/>
    <col min="769" max="769" width="38.28515625" style="304" customWidth="1"/>
    <col min="770" max="770" width="13.85546875" style="304" customWidth="1"/>
    <col min="771" max="771" width="13.7109375" style="304" customWidth="1"/>
    <col min="772" max="772" width="15.140625" style="304" customWidth="1"/>
    <col min="773" max="773" width="12.140625" style="304" customWidth="1"/>
    <col min="774" max="1024" width="9.140625" style="304"/>
    <col min="1025" max="1025" width="38.28515625" style="304" customWidth="1"/>
    <col min="1026" max="1026" width="13.85546875" style="304" customWidth="1"/>
    <col min="1027" max="1027" width="13.7109375" style="304" customWidth="1"/>
    <col min="1028" max="1028" width="15.140625" style="304" customWidth="1"/>
    <col min="1029" max="1029" width="12.140625" style="304" customWidth="1"/>
    <col min="1030" max="1280" width="9.140625" style="304"/>
    <col min="1281" max="1281" width="38.28515625" style="304" customWidth="1"/>
    <col min="1282" max="1282" width="13.85546875" style="304" customWidth="1"/>
    <col min="1283" max="1283" width="13.7109375" style="304" customWidth="1"/>
    <col min="1284" max="1284" width="15.140625" style="304" customWidth="1"/>
    <col min="1285" max="1285" width="12.140625" style="304" customWidth="1"/>
    <col min="1286" max="1536" width="9.140625" style="304"/>
    <col min="1537" max="1537" width="38.28515625" style="304" customWidth="1"/>
    <col min="1538" max="1538" width="13.85546875" style="304" customWidth="1"/>
    <col min="1539" max="1539" width="13.7109375" style="304" customWidth="1"/>
    <col min="1540" max="1540" width="15.140625" style="304" customWidth="1"/>
    <col min="1541" max="1541" width="12.140625" style="304" customWidth="1"/>
    <col min="1542" max="1792" width="9.140625" style="304"/>
    <col min="1793" max="1793" width="38.28515625" style="304" customWidth="1"/>
    <col min="1794" max="1794" width="13.85546875" style="304" customWidth="1"/>
    <col min="1795" max="1795" width="13.7109375" style="304" customWidth="1"/>
    <col min="1796" max="1796" width="15.140625" style="304" customWidth="1"/>
    <col min="1797" max="1797" width="12.140625" style="304" customWidth="1"/>
    <col min="1798" max="2048" width="9.140625" style="304"/>
    <col min="2049" max="2049" width="38.28515625" style="304" customWidth="1"/>
    <col min="2050" max="2050" width="13.85546875" style="304" customWidth="1"/>
    <col min="2051" max="2051" width="13.7109375" style="304" customWidth="1"/>
    <col min="2052" max="2052" width="15.140625" style="304" customWidth="1"/>
    <col min="2053" max="2053" width="12.140625" style="304" customWidth="1"/>
    <col min="2054" max="2304" width="9.140625" style="304"/>
    <col min="2305" max="2305" width="38.28515625" style="304" customWidth="1"/>
    <col min="2306" max="2306" width="13.85546875" style="304" customWidth="1"/>
    <col min="2307" max="2307" width="13.7109375" style="304" customWidth="1"/>
    <col min="2308" max="2308" width="15.140625" style="304" customWidth="1"/>
    <col min="2309" max="2309" width="12.140625" style="304" customWidth="1"/>
    <col min="2310" max="2560" width="9.140625" style="304"/>
    <col min="2561" max="2561" width="38.28515625" style="304" customWidth="1"/>
    <col min="2562" max="2562" width="13.85546875" style="304" customWidth="1"/>
    <col min="2563" max="2563" width="13.7109375" style="304" customWidth="1"/>
    <col min="2564" max="2564" width="15.140625" style="304" customWidth="1"/>
    <col min="2565" max="2565" width="12.140625" style="304" customWidth="1"/>
    <col min="2566" max="2816" width="9.140625" style="304"/>
    <col min="2817" max="2817" width="38.28515625" style="304" customWidth="1"/>
    <col min="2818" max="2818" width="13.85546875" style="304" customWidth="1"/>
    <col min="2819" max="2819" width="13.7109375" style="304" customWidth="1"/>
    <col min="2820" max="2820" width="15.140625" style="304" customWidth="1"/>
    <col min="2821" max="2821" width="12.140625" style="304" customWidth="1"/>
    <col min="2822" max="3072" width="9.140625" style="304"/>
    <col min="3073" max="3073" width="38.28515625" style="304" customWidth="1"/>
    <col min="3074" max="3074" width="13.85546875" style="304" customWidth="1"/>
    <col min="3075" max="3075" width="13.7109375" style="304" customWidth="1"/>
    <col min="3076" max="3076" width="15.140625" style="304" customWidth="1"/>
    <col min="3077" max="3077" width="12.140625" style="304" customWidth="1"/>
    <col min="3078" max="3328" width="9.140625" style="304"/>
    <col min="3329" max="3329" width="38.28515625" style="304" customWidth="1"/>
    <col min="3330" max="3330" width="13.85546875" style="304" customWidth="1"/>
    <col min="3331" max="3331" width="13.7109375" style="304" customWidth="1"/>
    <col min="3332" max="3332" width="15.140625" style="304" customWidth="1"/>
    <col min="3333" max="3333" width="12.140625" style="304" customWidth="1"/>
    <col min="3334" max="3584" width="9.140625" style="304"/>
    <col min="3585" max="3585" width="38.28515625" style="304" customWidth="1"/>
    <col min="3586" max="3586" width="13.85546875" style="304" customWidth="1"/>
    <col min="3587" max="3587" width="13.7109375" style="304" customWidth="1"/>
    <col min="3588" max="3588" width="15.140625" style="304" customWidth="1"/>
    <col min="3589" max="3589" width="12.140625" style="304" customWidth="1"/>
    <col min="3590" max="3840" width="9.140625" style="304"/>
    <col min="3841" max="3841" width="38.28515625" style="304" customWidth="1"/>
    <col min="3842" max="3842" width="13.85546875" style="304" customWidth="1"/>
    <col min="3843" max="3843" width="13.7109375" style="304" customWidth="1"/>
    <col min="3844" max="3844" width="15.140625" style="304" customWidth="1"/>
    <col min="3845" max="3845" width="12.140625" style="304" customWidth="1"/>
    <col min="3846" max="4096" width="9.140625" style="304"/>
    <col min="4097" max="4097" width="38.28515625" style="304" customWidth="1"/>
    <col min="4098" max="4098" width="13.85546875" style="304" customWidth="1"/>
    <col min="4099" max="4099" width="13.7109375" style="304" customWidth="1"/>
    <col min="4100" max="4100" width="15.140625" style="304" customWidth="1"/>
    <col min="4101" max="4101" width="12.140625" style="304" customWidth="1"/>
    <col min="4102" max="4352" width="9.140625" style="304"/>
    <col min="4353" max="4353" width="38.28515625" style="304" customWidth="1"/>
    <col min="4354" max="4354" width="13.85546875" style="304" customWidth="1"/>
    <col min="4355" max="4355" width="13.7109375" style="304" customWidth="1"/>
    <col min="4356" max="4356" width="15.140625" style="304" customWidth="1"/>
    <col min="4357" max="4357" width="12.140625" style="304" customWidth="1"/>
    <col min="4358" max="4608" width="9.140625" style="304"/>
    <col min="4609" max="4609" width="38.28515625" style="304" customWidth="1"/>
    <col min="4610" max="4610" width="13.85546875" style="304" customWidth="1"/>
    <col min="4611" max="4611" width="13.7109375" style="304" customWidth="1"/>
    <col min="4612" max="4612" width="15.140625" style="304" customWidth="1"/>
    <col min="4613" max="4613" width="12.140625" style="304" customWidth="1"/>
    <col min="4614" max="4864" width="9.140625" style="304"/>
    <col min="4865" max="4865" width="38.28515625" style="304" customWidth="1"/>
    <col min="4866" max="4866" width="13.85546875" style="304" customWidth="1"/>
    <col min="4867" max="4867" width="13.7109375" style="304" customWidth="1"/>
    <col min="4868" max="4868" width="15.140625" style="304" customWidth="1"/>
    <col min="4869" max="4869" width="12.140625" style="304" customWidth="1"/>
    <col min="4870" max="5120" width="9.140625" style="304"/>
    <col min="5121" max="5121" width="38.28515625" style="304" customWidth="1"/>
    <col min="5122" max="5122" width="13.85546875" style="304" customWidth="1"/>
    <col min="5123" max="5123" width="13.7109375" style="304" customWidth="1"/>
    <col min="5124" max="5124" width="15.140625" style="304" customWidth="1"/>
    <col min="5125" max="5125" width="12.140625" style="304" customWidth="1"/>
    <col min="5126" max="5376" width="9.140625" style="304"/>
    <col min="5377" max="5377" width="38.28515625" style="304" customWidth="1"/>
    <col min="5378" max="5378" width="13.85546875" style="304" customWidth="1"/>
    <col min="5379" max="5379" width="13.7109375" style="304" customWidth="1"/>
    <col min="5380" max="5380" width="15.140625" style="304" customWidth="1"/>
    <col min="5381" max="5381" width="12.140625" style="304" customWidth="1"/>
    <col min="5382" max="5632" width="9.140625" style="304"/>
    <col min="5633" max="5633" width="38.28515625" style="304" customWidth="1"/>
    <col min="5634" max="5634" width="13.85546875" style="304" customWidth="1"/>
    <col min="5635" max="5635" width="13.7109375" style="304" customWidth="1"/>
    <col min="5636" max="5636" width="15.140625" style="304" customWidth="1"/>
    <col min="5637" max="5637" width="12.140625" style="304" customWidth="1"/>
    <col min="5638" max="5888" width="9.140625" style="304"/>
    <col min="5889" max="5889" width="38.28515625" style="304" customWidth="1"/>
    <col min="5890" max="5890" width="13.85546875" style="304" customWidth="1"/>
    <col min="5891" max="5891" width="13.7109375" style="304" customWidth="1"/>
    <col min="5892" max="5892" width="15.140625" style="304" customWidth="1"/>
    <col min="5893" max="5893" width="12.140625" style="304" customWidth="1"/>
    <col min="5894" max="6144" width="9.140625" style="304"/>
    <col min="6145" max="6145" width="38.28515625" style="304" customWidth="1"/>
    <col min="6146" max="6146" width="13.85546875" style="304" customWidth="1"/>
    <col min="6147" max="6147" width="13.7109375" style="304" customWidth="1"/>
    <col min="6148" max="6148" width="15.140625" style="304" customWidth="1"/>
    <col min="6149" max="6149" width="12.140625" style="304" customWidth="1"/>
    <col min="6150" max="6400" width="9.140625" style="304"/>
    <col min="6401" max="6401" width="38.28515625" style="304" customWidth="1"/>
    <col min="6402" max="6402" width="13.85546875" style="304" customWidth="1"/>
    <col min="6403" max="6403" width="13.7109375" style="304" customWidth="1"/>
    <col min="6404" max="6404" width="15.140625" style="304" customWidth="1"/>
    <col min="6405" max="6405" width="12.140625" style="304" customWidth="1"/>
    <col min="6406" max="6656" width="9.140625" style="304"/>
    <col min="6657" max="6657" width="38.28515625" style="304" customWidth="1"/>
    <col min="6658" max="6658" width="13.85546875" style="304" customWidth="1"/>
    <col min="6659" max="6659" width="13.7109375" style="304" customWidth="1"/>
    <col min="6660" max="6660" width="15.140625" style="304" customWidth="1"/>
    <col min="6661" max="6661" width="12.140625" style="304" customWidth="1"/>
    <col min="6662" max="6912" width="9.140625" style="304"/>
    <col min="6913" max="6913" width="38.28515625" style="304" customWidth="1"/>
    <col min="6914" max="6914" width="13.85546875" style="304" customWidth="1"/>
    <col min="6915" max="6915" width="13.7109375" style="304" customWidth="1"/>
    <col min="6916" max="6916" width="15.140625" style="304" customWidth="1"/>
    <col min="6917" max="6917" width="12.140625" style="304" customWidth="1"/>
    <col min="6918" max="7168" width="9.140625" style="304"/>
    <col min="7169" max="7169" width="38.28515625" style="304" customWidth="1"/>
    <col min="7170" max="7170" width="13.85546875" style="304" customWidth="1"/>
    <col min="7171" max="7171" width="13.7109375" style="304" customWidth="1"/>
    <col min="7172" max="7172" width="15.140625" style="304" customWidth="1"/>
    <col min="7173" max="7173" width="12.140625" style="304" customWidth="1"/>
    <col min="7174" max="7424" width="9.140625" style="304"/>
    <col min="7425" max="7425" width="38.28515625" style="304" customWidth="1"/>
    <col min="7426" max="7426" width="13.85546875" style="304" customWidth="1"/>
    <col min="7427" max="7427" width="13.7109375" style="304" customWidth="1"/>
    <col min="7428" max="7428" width="15.140625" style="304" customWidth="1"/>
    <col min="7429" max="7429" width="12.140625" style="304" customWidth="1"/>
    <col min="7430" max="7680" width="9.140625" style="304"/>
    <col min="7681" max="7681" width="38.28515625" style="304" customWidth="1"/>
    <col min="7682" max="7682" width="13.85546875" style="304" customWidth="1"/>
    <col min="7683" max="7683" width="13.7109375" style="304" customWidth="1"/>
    <col min="7684" max="7684" width="15.140625" style="304" customWidth="1"/>
    <col min="7685" max="7685" width="12.140625" style="304" customWidth="1"/>
    <col min="7686" max="7936" width="9.140625" style="304"/>
    <col min="7937" max="7937" width="38.28515625" style="304" customWidth="1"/>
    <col min="7938" max="7938" width="13.85546875" style="304" customWidth="1"/>
    <col min="7939" max="7939" width="13.7109375" style="304" customWidth="1"/>
    <col min="7940" max="7940" width="15.140625" style="304" customWidth="1"/>
    <col min="7941" max="7941" width="12.140625" style="304" customWidth="1"/>
    <col min="7942" max="8192" width="9.140625" style="304"/>
    <col min="8193" max="8193" width="38.28515625" style="304" customWidth="1"/>
    <col min="8194" max="8194" width="13.85546875" style="304" customWidth="1"/>
    <col min="8195" max="8195" width="13.7109375" style="304" customWidth="1"/>
    <col min="8196" max="8196" width="15.140625" style="304" customWidth="1"/>
    <col min="8197" max="8197" width="12.140625" style="304" customWidth="1"/>
    <col min="8198" max="8448" width="9.140625" style="304"/>
    <col min="8449" max="8449" width="38.28515625" style="304" customWidth="1"/>
    <col min="8450" max="8450" width="13.85546875" style="304" customWidth="1"/>
    <col min="8451" max="8451" width="13.7109375" style="304" customWidth="1"/>
    <col min="8452" max="8452" width="15.140625" style="304" customWidth="1"/>
    <col min="8453" max="8453" width="12.140625" style="304" customWidth="1"/>
    <col min="8454" max="8704" width="9.140625" style="304"/>
    <col min="8705" max="8705" width="38.28515625" style="304" customWidth="1"/>
    <col min="8706" max="8706" width="13.85546875" style="304" customWidth="1"/>
    <col min="8707" max="8707" width="13.7109375" style="304" customWidth="1"/>
    <col min="8708" max="8708" width="15.140625" style="304" customWidth="1"/>
    <col min="8709" max="8709" width="12.140625" style="304" customWidth="1"/>
    <col min="8710" max="8960" width="9.140625" style="304"/>
    <col min="8961" max="8961" width="38.28515625" style="304" customWidth="1"/>
    <col min="8962" max="8962" width="13.85546875" style="304" customWidth="1"/>
    <col min="8963" max="8963" width="13.7109375" style="304" customWidth="1"/>
    <col min="8964" max="8964" width="15.140625" style="304" customWidth="1"/>
    <col min="8965" max="8965" width="12.140625" style="304" customWidth="1"/>
    <col min="8966" max="9216" width="9.140625" style="304"/>
    <col min="9217" max="9217" width="38.28515625" style="304" customWidth="1"/>
    <col min="9218" max="9218" width="13.85546875" style="304" customWidth="1"/>
    <col min="9219" max="9219" width="13.7109375" style="304" customWidth="1"/>
    <col min="9220" max="9220" width="15.140625" style="304" customWidth="1"/>
    <col min="9221" max="9221" width="12.140625" style="304" customWidth="1"/>
    <col min="9222" max="9472" width="9.140625" style="304"/>
    <col min="9473" max="9473" width="38.28515625" style="304" customWidth="1"/>
    <col min="9474" max="9474" width="13.85546875" style="304" customWidth="1"/>
    <col min="9475" max="9475" width="13.7109375" style="304" customWidth="1"/>
    <col min="9476" max="9476" width="15.140625" style="304" customWidth="1"/>
    <col min="9477" max="9477" width="12.140625" style="304" customWidth="1"/>
    <col min="9478" max="9728" width="9.140625" style="304"/>
    <col min="9729" max="9729" width="38.28515625" style="304" customWidth="1"/>
    <col min="9730" max="9730" width="13.85546875" style="304" customWidth="1"/>
    <col min="9731" max="9731" width="13.7109375" style="304" customWidth="1"/>
    <col min="9732" max="9732" width="15.140625" style="304" customWidth="1"/>
    <col min="9733" max="9733" width="12.140625" style="304" customWidth="1"/>
    <col min="9734" max="9984" width="9.140625" style="304"/>
    <col min="9985" max="9985" width="38.28515625" style="304" customWidth="1"/>
    <col min="9986" max="9986" width="13.85546875" style="304" customWidth="1"/>
    <col min="9987" max="9987" width="13.7109375" style="304" customWidth="1"/>
    <col min="9988" max="9988" width="15.140625" style="304" customWidth="1"/>
    <col min="9989" max="9989" width="12.140625" style="304" customWidth="1"/>
    <col min="9990" max="10240" width="9.140625" style="304"/>
    <col min="10241" max="10241" width="38.28515625" style="304" customWidth="1"/>
    <col min="10242" max="10242" width="13.85546875" style="304" customWidth="1"/>
    <col min="10243" max="10243" width="13.7109375" style="304" customWidth="1"/>
    <col min="10244" max="10244" width="15.140625" style="304" customWidth="1"/>
    <col min="10245" max="10245" width="12.140625" style="304" customWidth="1"/>
    <col min="10246" max="10496" width="9.140625" style="304"/>
    <col min="10497" max="10497" width="38.28515625" style="304" customWidth="1"/>
    <col min="10498" max="10498" width="13.85546875" style="304" customWidth="1"/>
    <col min="10499" max="10499" width="13.7109375" style="304" customWidth="1"/>
    <col min="10500" max="10500" width="15.140625" style="304" customWidth="1"/>
    <col min="10501" max="10501" width="12.140625" style="304" customWidth="1"/>
    <col min="10502" max="10752" width="9.140625" style="304"/>
    <col min="10753" max="10753" width="38.28515625" style="304" customWidth="1"/>
    <col min="10754" max="10754" width="13.85546875" style="304" customWidth="1"/>
    <col min="10755" max="10755" width="13.7109375" style="304" customWidth="1"/>
    <col min="10756" max="10756" width="15.140625" style="304" customWidth="1"/>
    <col min="10757" max="10757" width="12.140625" style="304" customWidth="1"/>
    <col min="10758" max="11008" width="9.140625" style="304"/>
    <col min="11009" max="11009" width="38.28515625" style="304" customWidth="1"/>
    <col min="11010" max="11010" width="13.85546875" style="304" customWidth="1"/>
    <col min="11011" max="11011" width="13.7109375" style="304" customWidth="1"/>
    <col min="11012" max="11012" width="15.140625" style="304" customWidth="1"/>
    <col min="11013" max="11013" width="12.140625" style="304" customWidth="1"/>
    <col min="11014" max="11264" width="9.140625" style="304"/>
    <col min="11265" max="11265" width="38.28515625" style="304" customWidth="1"/>
    <col min="11266" max="11266" width="13.85546875" style="304" customWidth="1"/>
    <col min="11267" max="11267" width="13.7109375" style="304" customWidth="1"/>
    <col min="11268" max="11268" width="15.140625" style="304" customWidth="1"/>
    <col min="11269" max="11269" width="12.140625" style="304" customWidth="1"/>
    <col min="11270" max="11520" width="9.140625" style="304"/>
    <col min="11521" max="11521" width="38.28515625" style="304" customWidth="1"/>
    <col min="11522" max="11522" width="13.85546875" style="304" customWidth="1"/>
    <col min="11523" max="11523" width="13.7109375" style="304" customWidth="1"/>
    <col min="11524" max="11524" width="15.140625" style="304" customWidth="1"/>
    <col min="11525" max="11525" width="12.140625" style="304" customWidth="1"/>
    <col min="11526" max="11776" width="9.140625" style="304"/>
    <col min="11777" max="11777" width="38.28515625" style="304" customWidth="1"/>
    <col min="11778" max="11778" width="13.85546875" style="304" customWidth="1"/>
    <col min="11779" max="11779" width="13.7109375" style="304" customWidth="1"/>
    <col min="11780" max="11780" width="15.140625" style="304" customWidth="1"/>
    <col min="11781" max="11781" width="12.140625" style="304" customWidth="1"/>
    <col min="11782" max="12032" width="9.140625" style="304"/>
    <col min="12033" max="12033" width="38.28515625" style="304" customWidth="1"/>
    <col min="12034" max="12034" width="13.85546875" style="304" customWidth="1"/>
    <col min="12035" max="12035" width="13.7109375" style="304" customWidth="1"/>
    <col min="12036" max="12036" width="15.140625" style="304" customWidth="1"/>
    <col min="12037" max="12037" width="12.140625" style="304" customWidth="1"/>
    <col min="12038" max="12288" width="9.140625" style="304"/>
    <col min="12289" max="12289" width="38.28515625" style="304" customWidth="1"/>
    <col min="12290" max="12290" width="13.85546875" style="304" customWidth="1"/>
    <col min="12291" max="12291" width="13.7109375" style="304" customWidth="1"/>
    <col min="12292" max="12292" width="15.140625" style="304" customWidth="1"/>
    <col min="12293" max="12293" width="12.140625" style="304" customWidth="1"/>
    <col min="12294" max="12544" width="9.140625" style="304"/>
    <col min="12545" max="12545" width="38.28515625" style="304" customWidth="1"/>
    <col min="12546" max="12546" width="13.85546875" style="304" customWidth="1"/>
    <col min="12547" max="12547" width="13.7109375" style="304" customWidth="1"/>
    <col min="12548" max="12548" width="15.140625" style="304" customWidth="1"/>
    <col min="12549" max="12549" width="12.140625" style="304" customWidth="1"/>
    <col min="12550" max="12800" width="9.140625" style="304"/>
    <col min="12801" max="12801" width="38.28515625" style="304" customWidth="1"/>
    <col min="12802" max="12802" width="13.85546875" style="304" customWidth="1"/>
    <col min="12803" max="12803" width="13.7109375" style="304" customWidth="1"/>
    <col min="12804" max="12804" width="15.140625" style="304" customWidth="1"/>
    <col min="12805" max="12805" width="12.140625" style="304" customWidth="1"/>
    <col min="12806" max="13056" width="9.140625" style="304"/>
    <col min="13057" max="13057" width="38.28515625" style="304" customWidth="1"/>
    <col min="13058" max="13058" width="13.85546875" style="304" customWidth="1"/>
    <col min="13059" max="13059" width="13.7109375" style="304" customWidth="1"/>
    <col min="13060" max="13060" width="15.140625" style="304" customWidth="1"/>
    <col min="13061" max="13061" width="12.140625" style="304" customWidth="1"/>
    <col min="13062" max="13312" width="9.140625" style="304"/>
    <col min="13313" max="13313" width="38.28515625" style="304" customWidth="1"/>
    <col min="13314" max="13314" width="13.85546875" style="304" customWidth="1"/>
    <col min="13315" max="13315" width="13.7109375" style="304" customWidth="1"/>
    <col min="13316" max="13316" width="15.140625" style="304" customWidth="1"/>
    <col min="13317" max="13317" width="12.140625" style="304" customWidth="1"/>
    <col min="13318" max="13568" width="9.140625" style="304"/>
    <col min="13569" max="13569" width="38.28515625" style="304" customWidth="1"/>
    <col min="13570" max="13570" width="13.85546875" style="304" customWidth="1"/>
    <col min="13571" max="13571" width="13.7109375" style="304" customWidth="1"/>
    <col min="13572" max="13572" width="15.140625" style="304" customWidth="1"/>
    <col min="13573" max="13573" width="12.140625" style="304" customWidth="1"/>
    <col min="13574" max="13824" width="9.140625" style="304"/>
    <col min="13825" max="13825" width="38.28515625" style="304" customWidth="1"/>
    <col min="13826" max="13826" width="13.85546875" style="304" customWidth="1"/>
    <col min="13827" max="13827" width="13.7109375" style="304" customWidth="1"/>
    <col min="13828" max="13828" width="15.140625" style="304" customWidth="1"/>
    <col min="13829" max="13829" width="12.140625" style="304" customWidth="1"/>
    <col min="13830" max="14080" width="9.140625" style="304"/>
    <col min="14081" max="14081" width="38.28515625" style="304" customWidth="1"/>
    <col min="14082" max="14082" width="13.85546875" style="304" customWidth="1"/>
    <col min="14083" max="14083" width="13.7109375" style="304" customWidth="1"/>
    <col min="14084" max="14084" width="15.140625" style="304" customWidth="1"/>
    <col min="14085" max="14085" width="12.140625" style="304" customWidth="1"/>
    <col min="14086" max="14336" width="9.140625" style="304"/>
    <col min="14337" max="14337" width="38.28515625" style="304" customWidth="1"/>
    <col min="14338" max="14338" width="13.85546875" style="304" customWidth="1"/>
    <col min="14339" max="14339" width="13.7109375" style="304" customWidth="1"/>
    <col min="14340" max="14340" width="15.140625" style="304" customWidth="1"/>
    <col min="14341" max="14341" width="12.140625" style="304" customWidth="1"/>
    <col min="14342" max="14592" width="9.140625" style="304"/>
    <col min="14593" max="14593" width="38.28515625" style="304" customWidth="1"/>
    <col min="14594" max="14594" width="13.85546875" style="304" customWidth="1"/>
    <col min="14595" max="14595" width="13.7109375" style="304" customWidth="1"/>
    <col min="14596" max="14596" width="15.140625" style="304" customWidth="1"/>
    <col min="14597" max="14597" width="12.140625" style="304" customWidth="1"/>
    <col min="14598" max="14848" width="9.140625" style="304"/>
    <col min="14849" max="14849" width="38.28515625" style="304" customWidth="1"/>
    <col min="14850" max="14850" width="13.85546875" style="304" customWidth="1"/>
    <col min="14851" max="14851" width="13.7109375" style="304" customWidth="1"/>
    <col min="14852" max="14852" width="15.140625" style="304" customWidth="1"/>
    <col min="14853" max="14853" width="12.140625" style="304" customWidth="1"/>
    <col min="14854" max="15104" width="9.140625" style="304"/>
    <col min="15105" max="15105" width="38.28515625" style="304" customWidth="1"/>
    <col min="15106" max="15106" width="13.85546875" style="304" customWidth="1"/>
    <col min="15107" max="15107" width="13.7109375" style="304" customWidth="1"/>
    <col min="15108" max="15108" width="15.140625" style="304" customWidth="1"/>
    <col min="15109" max="15109" width="12.140625" style="304" customWidth="1"/>
    <col min="15110" max="15360" width="9.140625" style="304"/>
    <col min="15361" max="15361" width="38.28515625" style="304" customWidth="1"/>
    <col min="15362" max="15362" width="13.85546875" style="304" customWidth="1"/>
    <col min="15363" max="15363" width="13.7109375" style="304" customWidth="1"/>
    <col min="15364" max="15364" width="15.140625" style="304" customWidth="1"/>
    <col min="15365" max="15365" width="12.140625" style="304" customWidth="1"/>
    <col min="15366" max="15616" width="9.140625" style="304"/>
    <col min="15617" max="15617" width="38.28515625" style="304" customWidth="1"/>
    <col min="15618" max="15618" width="13.85546875" style="304" customWidth="1"/>
    <col min="15619" max="15619" width="13.7109375" style="304" customWidth="1"/>
    <col min="15620" max="15620" width="15.140625" style="304" customWidth="1"/>
    <col min="15621" max="15621" width="12.140625" style="304" customWidth="1"/>
    <col min="15622" max="15872" width="9.140625" style="304"/>
    <col min="15873" max="15873" width="38.28515625" style="304" customWidth="1"/>
    <col min="15874" max="15874" width="13.85546875" style="304" customWidth="1"/>
    <col min="15875" max="15875" width="13.7109375" style="304" customWidth="1"/>
    <col min="15876" max="15876" width="15.140625" style="304" customWidth="1"/>
    <col min="15877" max="15877" width="12.140625" style="304" customWidth="1"/>
    <col min="15878" max="16128" width="9.140625" style="304"/>
    <col min="16129" max="16129" width="38.28515625" style="304" customWidth="1"/>
    <col min="16130" max="16130" width="13.85546875" style="304" customWidth="1"/>
    <col min="16131" max="16131" width="13.7109375" style="304" customWidth="1"/>
    <col min="16132" max="16132" width="15.140625" style="304" customWidth="1"/>
    <col min="16133" max="16133" width="12.140625" style="304" customWidth="1"/>
    <col min="16134" max="16384" width="9.140625" style="304"/>
  </cols>
  <sheetData>
    <row r="1" spans="1:12" s="280" customFormat="1" ht="30" customHeight="1">
      <c r="A1" s="704" t="s">
        <v>127</v>
      </c>
      <c r="B1" s="704"/>
      <c r="C1" s="704"/>
      <c r="D1" s="704"/>
      <c r="E1" s="704"/>
      <c r="F1" s="604" t="s">
        <v>1158</v>
      </c>
      <c r="G1" s="279"/>
      <c r="H1" s="279"/>
      <c r="I1" s="279"/>
      <c r="J1" s="279"/>
      <c r="K1" s="279"/>
      <c r="L1" s="279"/>
    </row>
    <row r="2" spans="1:12" s="280" customFormat="1" ht="15" customHeight="1">
      <c r="A2" s="705" t="s">
        <v>616</v>
      </c>
      <c r="B2" s="705"/>
      <c r="C2" s="705"/>
      <c r="D2" s="705"/>
      <c r="E2" s="705"/>
      <c r="F2" s="279"/>
      <c r="G2" s="279"/>
      <c r="H2" s="279"/>
      <c r="I2" s="279"/>
      <c r="J2" s="279"/>
      <c r="K2" s="279"/>
      <c r="L2" s="279"/>
    </row>
    <row r="3" spans="1:12" s="280" customFormat="1" ht="15" customHeight="1">
      <c r="A3" s="705" t="s">
        <v>1157</v>
      </c>
      <c r="B3" s="705"/>
      <c r="C3" s="705"/>
      <c r="D3" s="705"/>
      <c r="E3" s="705"/>
      <c r="F3" s="279"/>
      <c r="G3" s="279"/>
      <c r="H3" s="279"/>
      <c r="I3" s="279"/>
      <c r="J3" s="279"/>
      <c r="K3" s="279"/>
      <c r="L3" s="279"/>
    </row>
    <row r="4" spans="1:12" s="281" customFormat="1" ht="30" customHeight="1">
      <c r="A4" s="706" t="s">
        <v>51</v>
      </c>
      <c r="B4" s="706"/>
      <c r="C4" s="706"/>
      <c r="D4" s="706"/>
      <c r="E4" s="706"/>
      <c r="F4" s="279"/>
      <c r="G4" s="279"/>
      <c r="H4" s="279"/>
      <c r="I4" s="279"/>
      <c r="J4" s="279"/>
      <c r="K4" s="279"/>
      <c r="L4" s="279"/>
    </row>
    <row r="5" spans="1:12" ht="15" customHeight="1">
      <c r="A5" s="306"/>
      <c r="B5" s="302"/>
      <c r="C5" s="302"/>
      <c r="D5" s="279"/>
      <c r="E5" s="279"/>
      <c r="F5" s="279"/>
      <c r="G5" s="279"/>
      <c r="H5" s="279"/>
      <c r="I5" s="279"/>
      <c r="J5" s="279"/>
      <c r="K5" s="279"/>
      <c r="L5" s="279"/>
    </row>
    <row r="6" spans="1:12" s="453" customFormat="1" ht="30" customHeight="1">
      <c r="A6" s="488"/>
      <c r="B6" s="496" t="s">
        <v>128</v>
      </c>
      <c r="C6" s="496" t="s">
        <v>129</v>
      </c>
      <c r="D6" s="486" t="s">
        <v>475</v>
      </c>
      <c r="E6" s="511" t="s">
        <v>66</v>
      </c>
      <c r="F6" s="495"/>
      <c r="G6" s="495"/>
      <c r="H6" s="495"/>
      <c r="I6" s="495"/>
      <c r="J6" s="495"/>
      <c r="K6" s="495"/>
      <c r="L6" s="495"/>
    </row>
    <row r="7" spans="1:12" s="453" customFormat="1" ht="15" customHeight="1">
      <c r="A7" s="498" t="s">
        <v>617</v>
      </c>
      <c r="B7" s="214">
        <v>3537929.8020199998</v>
      </c>
      <c r="C7" s="214">
        <v>434905.15062000003</v>
      </c>
      <c r="D7" s="214">
        <v>3972834.9526399998</v>
      </c>
      <c r="E7" s="33">
        <v>0.91030961233518004</v>
      </c>
      <c r="F7" s="434"/>
      <c r="G7" s="495"/>
      <c r="H7" s="495"/>
      <c r="I7" s="495"/>
      <c r="J7" s="495"/>
      <c r="K7" s="495"/>
      <c r="L7" s="495"/>
    </row>
    <row r="8" spans="1:12" s="453" customFormat="1" ht="15" customHeight="1">
      <c r="A8" s="498" t="s">
        <v>618</v>
      </c>
      <c r="B8" s="214">
        <v>15738.679970000001</v>
      </c>
      <c r="C8" s="214">
        <v>1337.9776200000001</v>
      </c>
      <c r="D8" s="214">
        <v>17076.657590000003</v>
      </c>
      <c r="E8" s="33">
        <v>3.9128344711132869E-3</v>
      </c>
      <c r="F8" s="434"/>
      <c r="G8" s="495"/>
      <c r="H8" s="495"/>
      <c r="I8" s="495"/>
      <c r="J8" s="495"/>
      <c r="K8" s="495"/>
      <c r="L8" s="495"/>
    </row>
    <row r="9" spans="1:12" s="453" customFormat="1" ht="15" customHeight="1">
      <c r="A9" s="498" t="s">
        <v>619</v>
      </c>
      <c r="B9" s="214">
        <v>122133.24656</v>
      </c>
      <c r="C9" s="214">
        <v>7137.3085799999999</v>
      </c>
      <c r="D9" s="214">
        <v>129270.55514</v>
      </c>
      <c r="E9" s="33">
        <v>2.9620215875731146E-2</v>
      </c>
      <c r="F9" s="434"/>
      <c r="G9" s="495"/>
      <c r="H9" s="495"/>
      <c r="I9" s="495"/>
      <c r="J9" s="495"/>
      <c r="K9" s="495"/>
      <c r="L9" s="495"/>
    </row>
    <row r="10" spans="1:12" s="453" customFormat="1" ht="15" customHeight="1">
      <c r="A10" s="498" t="s">
        <v>620</v>
      </c>
      <c r="B10" s="214">
        <v>4592.0123700000004</v>
      </c>
      <c r="C10" s="214">
        <v>147.97035</v>
      </c>
      <c r="D10" s="214">
        <v>4739.98272</v>
      </c>
      <c r="E10" s="33">
        <v>1.0860888719908634E-3</v>
      </c>
      <c r="F10" s="434"/>
      <c r="G10" s="495"/>
      <c r="H10" s="495"/>
      <c r="I10" s="495"/>
      <c r="J10" s="495"/>
      <c r="K10" s="495"/>
      <c r="L10" s="495"/>
    </row>
    <row r="11" spans="1:12" s="453" customFormat="1" ht="15" customHeight="1">
      <c r="A11" s="498" t="s">
        <v>621</v>
      </c>
      <c r="B11" s="214">
        <v>27405.735649999999</v>
      </c>
      <c r="C11" s="214">
        <v>2265.5361699999999</v>
      </c>
      <c r="D11" s="214">
        <v>29671.271819999998</v>
      </c>
      <c r="E11" s="33">
        <v>6.7986826208341301E-3</v>
      </c>
      <c r="F11" s="434"/>
      <c r="G11" s="495"/>
      <c r="H11" s="495"/>
      <c r="I11" s="495"/>
      <c r="J11" s="495"/>
      <c r="K11" s="495"/>
      <c r="L11" s="495"/>
    </row>
    <row r="12" spans="1:12" s="453" customFormat="1" ht="15" customHeight="1">
      <c r="A12" s="498" t="s">
        <v>622</v>
      </c>
      <c r="B12" s="214">
        <v>5061.9402499999997</v>
      </c>
      <c r="C12" s="214">
        <v>356.04106999999999</v>
      </c>
      <c r="D12" s="214">
        <v>5417.9813199999999</v>
      </c>
      <c r="E12" s="33">
        <v>1.2414410701282828E-3</v>
      </c>
      <c r="F12" s="434"/>
      <c r="G12" s="495"/>
      <c r="H12" s="495"/>
      <c r="I12" s="495"/>
      <c r="J12" s="495"/>
      <c r="K12" s="495"/>
      <c r="L12" s="495"/>
    </row>
    <row r="13" spans="1:12" s="453" customFormat="1" ht="15" customHeight="1">
      <c r="A13" s="498" t="s">
        <v>623</v>
      </c>
      <c r="B13" s="214">
        <v>5527.6212800000003</v>
      </c>
      <c r="C13" s="214">
        <v>46.068280000000001</v>
      </c>
      <c r="D13" s="214">
        <v>5573.6895600000007</v>
      </c>
      <c r="E13" s="33">
        <v>1.2771190454988943E-3</v>
      </c>
      <c r="F13" s="434"/>
      <c r="G13" s="495"/>
      <c r="H13" s="495"/>
      <c r="I13" s="495"/>
      <c r="J13" s="495"/>
      <c r="K13" s="495"/>
      <c r="L13" s="495"/>
    </row>
    <row r="14" spans="1:12" s="453" customFormat="1" ht="15" customHeight="1">
      <c r="A14" s="498" t="s">
        <v>624</v>
      </c>
      <c r="B14" s="214">
        <v>2592.7982400000001</v>
      </c>
      <c r="C14" s="214">
        <v>11.51707</v>
      </c>
      <c r="D14" s="214">
        <v>2604.31531</v>
      </c>
      <c r="E14" s="33">
        <v>5.9673590484026818E-4</v>
      </c>
      <c r="F14" s="434"/>
      <c r="G14" s="495"/>
      <c r="H14" s="495"/>
      <c r="I14" s="495"/>
      <c r="J14" s="495"/>
      <c r="K14" s="495"/>
      <c r="L14" s="495"/>
    </row>
    <row r="15" spans="1:12" s="453" customFormat="1" ht="15" customHeight="1">
      <c r="A15" s="498" t="s">
        <v>625</v>
      </c>
      <c r="B15" s="214">
        <v>11663.58157</v>
      </c>
      <c r="C15" s="214">
        <v>3108.5320699999997</v>
      </c>
      <c r="D15" s="214">
        <v>14772.11364</v>
      </c>
      <c r="E15" s="33">
        <v>3.3847862298089656E-3</v>
      </c>
      <c r="F15" s="434"/>
      <c r="G15" s="495"/>
      <c r="H15" s="495"/>
      <c r="I15" s="495"/>
      <c r="J15" s="495"/>
      <c r="K15" s="495"/>
      <c r="L15" s="495"/>
    </row>
    <row r="16" spans="1:12" s="453" customFormat="1" ht="15" customHeight="1">
      <c r="A16" s="498" t="s">
        <v>626</v>
      </c>
      <c r="B16" s="214">
        <v>9044.4799199999998</v>
      </c>
      <c r="C16" s="214">
        <v>1448.13012</v>
      </c>
      <c r="D16" s="214">
        <v>10492.61004</v>
      </c>
      <c r="E16" s="33">
        <v>2.404208554284267E-3</v>
      </c>
      <c r="F16" s="434"/>
      <c r="G16" s="495"/>
      <c r="H16" s="495"/>
      <c r="I16" s="495"/>
      <c r="J16" s="495"/>
      <c r="K16" s="495"/>
      <c r="L16" s="495"/>
    </row>
    <row r="17" spans="1:12" s="453" customFormat="1" ht="15" customHeight="1">
      <c r="A17" s="498" t="s">
        <v>627</v>
      </c>
      <c r="B17" s="214">
        <v>142100.64655999999</v>
      </c>
      <c r="C17" s="214">
        <v>70044.596449999997</v>
      </c>
      <c r="D17" s="214">
        <v>212145.24300999998</v>
      </c>
      <c r="E17" s="33">
        <v>4.8609583892946867E-2</v>
      </c>
      <c r="F17" s="434"/>
      <c r="G17" s="495"/>
      <c r="H17" s="495"/>
      <c r="I17" s="495"/>
      <c r="J17" s="495"/>
      <c r="K17" s="495"/>
      <c r="L17" s="495"/>
    </row>
    <row r="18" spans="1:12" s="453" customFormat="1" ht="15" customHeight="1">
      <c r="A18" s="498" t="s">
        <v>628</v>
      </c>
      <c r="B18" s="214">
        <v>130049.90741</v>
      </c>
      <c r="C18" s="214">
        <v>44246.897010000001</v>
      </c>
      <c r="D18" s="214">
        <v>174296.80442</v>
      </c>
      <c r="E18" s="33">
        <v>3.9937238358567252E-2</v>
      </c>
      <c r="F18" s="434"/>
      <c r="G18" s="495"/>
      <c r="H18" s="495"/>
      <c r="I18" s="495"/>
      <c r="J18" s="495"/>
      <c r="K18" s="495"/>
      <c r="L18" s="495"/>
    </row>
    <row r="19" spans="1:12" s="453" customFormat="1" ht="15" customHeight="1">
      <c r="A19" s="478" t="s">
        <v>629</v>
      </c>
      <c r="B19" s="485">
        <v>3846760.6336399997</v>
      </c>
      <c r="C19" s="485">
        <v>517507.19217000005</v>
      </c>
      <c r="D19" s="485">
        <v>4364267.8258099994</v>
      </c>
      <c r="E19" s="536">
        <v>1</v>
      </c>
      <c r="F19" s="434"/>
      <c r="G19" s="495"/>
      <c r="H19" s="434"/>
      <c r="I19" s="495"/>
      <c r="J19" s="495"/>
      <c r="K19" s="495"/>
      <c r="L19" s="495"/>
    </row>
    <row r="20" spans="1:12" s="453" customFormat="1" ht="15" customHeight="1">
      <c r="A20" s="512" t="s">
        <v>630</v>
      </c>
      <c r="B20" s="214">
        <v>167079.81816</v>
      </c>
      <c r="C20" s="214">
        <v>47548.533240000004</v>
      </c>
      <c r="D20" s="214">
        <v>214628.35139999999</v>
      </c>
      <c r="E20" s="33"/>
      <c r="F20" s="495"/>
      <c r="G20" s="495"/>
      <c r="H20" s="495"/>
      <c r="I20" s="495"/>
      <c r="J20" s="495"/>
      <c r="K20" s="495"/>
      <c r="L20" s="495"/>
    </row>
    <row r="21" spans="1:12" s="539" customFormat="1" ht="15" customHeight="1" thickBot="1">
      <c r="A21" s="537" t="s">
        <v>631</v>
      </c>
      <c r="B21" s="538">
        <v>0.88142176126096217</v>
      </c>
      <c r="C21" s="538">
        <v>0.11857823873903792</v>
      </c>
      <c r="D21" s="538">
        <v>1</v>
      </c>
      <c r="E21" s="538"/>
      <c r="F21" s="494"/>
      <c r="G21" s="494"/>
      <c r="H21" s="494"/>
      <c r="I21" s="494"/>
      <c r="J21" s="494"/>
      <c r="K21" s="494"/>
      <c r="L21" s="494"/>
    </row>
    <row r="22" spans="1:12" s="453" customFormat="1" ht="15" customHeight="1" thickTop="1">
      <c r="A22" s="449" t="s">
        <v>632</v>
      </c>
      <c r="B22" s="540"/>
      <c r="C22" s="540"/>
      <c r="D22" s="541"/>
      <c r="E22" s="541"/>
      <c r="F22" s="495"/>
      <c r="G22" s="495"/>
      <c r="H22" s="495"/>
      <c r="I22" s="495"/>
      <c r="J22" s="495"/>
      <c r="K22" s="495"/>
      <c r="L22" s="495"/>
    </row>
    <row r="23" spans="1:12" s="453" customFormat="1" ht="108" customHeight="1">
      <c r="A23" s="712" t="s">
        <v>633</v>
      </c>
      <c r="B23" s="714"/>
      <c r="C23" s="714"/>
      <c r="D23" s="714"/>
      <c r="E23" s="714"/>
      <c r="F23" s="495"/>
      <c r="G23" s="495"/>
      <c r="H23" s="495"/>
      <c r="I23" s="495"/>
      <c r="J23" s="495"/>
      <c r="K23" s="495"/>
      <c r="L23" s="495"/>
    </row>
    <row r="24" spans="1:12" s="453" customFormat="1" ht="107.25" customHeight="1">
      <c r="A24" s="712" t="s">
        <v>634</v>
      </c>
      <c r="B24" s="713"/>
      <c r="C24" s="713"/>
      <c r="D24" s="713"/>
      <c r="E24" s="713"/>
      <c r="F24" s="495"/>
      <c r="G24" s="495"/>
      <c r="H24" s="495"/>
      <c r="I24" s="495"/>
      <c r="J24" s="495"/>
      <c r="K24" s="495"/>
      <c r="L24" s="495"/>
    </row>
    <row r="25" spans="1:12" s="453" customFormat="1" ht="15" customHeight="1">
      <c r="A25" s="449" t="s">
        <v>635</v>
      </c>
      <c r="B25" s="542"/>
      <c r="C25" s="542"/>
      <c r="D25" s="449"/>
      <c r="E25" s="449"/>
      <c r="F25" s="495"/>
      <c r="G25" s="495"/>
      <c r="H25" s="495"/>
      <c r="I25" s="495"/>
      <c r="J25" s="495"/>
      <c r="K25" s="495"/>
      <c r="L25" s="495"/>
    </row>
    <row r="26" spans="1:12" ht="15" customHeight="1">
      <c r="A26" s="363"/>
      <c r="B26" s="364"/>
      <c r="C26" s="364"/>
      <c r="D26" s="301"/>
      <c r="E26" s="301"/>
      <c r="F26" s="279"/>
      <c r="G26" s="279"/>
      <c r="H26" s="279"/>
      <c r="I26" s="279"/>
      <c r="J26" s="279"/>
      <c r="K26" s="279"/>
      <c r="L26" s="279"/>
    </row>
  </sheetData>
  <mergeCells count="6">
    <mergeCell ref="A24:E24"/>
    <mergeCell ref="A1:E1"/>
    <mergeCell ref="A2:E2"/>
    <mergeCell ref="A3:E3"/>
    <mergeCell ref="A4:E4"/>
    <mergeCell ref="A23:E23"/>
  </mergeCells>
  <hyperlinks>
    <hyperlink ref="F1" location="ÍNDICE!A1" display="ÍNDICE"/>
  </hyperlink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F30"/>
  <sheetViews>
    <sheetView zoomScaleNormal="100" workbookViewId="0">
      <selection activeCell="A3" sqref="A3:M3"/>
    </sheetView>
  </sheetViews>
  <sheetFormatPr baseColWidth="10" defaultColWidth="9.140625" defaultRowHeight="12.75"/>
  <cols>
    <col min="1" max="1" width="60.85546875" style="305" customWidth="1"/>
    <col min="2" max="5" width="15.7109375" style="304" customWidth="1"/>
    <col min="6" max="256" width="9.140625" style="304"/>
    <col min="257" max="257" width="60.85546875" style="304" customWidth="1"/>
    <col min="258" max="261" width="15.7109375" style="304" customWidth="1"/>
    <col min="262" max="512" width="9.140625" style="304"/>
    <col min="513" max="513" width="60.85546875" style="304" customWidth="1"/>
    <col min="514" max="517" width="15.7109375" style="304" customWidth="1"/>
    <col min="518" max="768" width="9.140625" style="304"/>
    <col min="769" max="769" width="60.85546875" style="304" customWidth="1"/>
    <col min="770" max="773" width="15.7109375" style="304" customWidth="1"/>
    <col min="774" max="1024" width="9.140625" style="304"/>
    <col min="1025" max="1025" width="60.85546875" style="304" customWidth="1"/>
    <col min="1026" max="1029" width="15.7109375" style="304" customWidth="1"/>
    <col min="1030" max="1280" width="9.140625" style="304"/>
    <col min="1281" max="1281" width="60.85546875" style="304" customWidth="1"/>
    <col min="1282" max="1285" width="15.7109375" style="304" customWidth="1"/>
    <col min="1286" max="1536" width="9.140625" style="304"/>
    <col min="1537" max="1537" width="60.85546875" style="304" customWidth="1"/>
    <col min="1538" max="1541" width="15.7109375" style="304" customWidth="1"/>
    <col min="1542" max="1792" width="9.140625" style="304"/>
    <col min="1793" max="1793" width="60.85546875" style="304" customWidth="1"/>
    <col min="1794" max="1797" width="15.7109375" style="304" customWidth="1"/>
    <col min="1798" max="2048" width="9.140625" style="304"/>
    <col min="2049" max="2049" width="60.85546875" style="304" customWidth="1"/>
    <col min="2050" max="2053" width="15.7109375" style="304" customWidth="1"/>
    <col min="2054" max="2304" width="9.140625" style="304"/>
    <col min="2305" max="2305" width="60.85546875" style="304" customWidth="1"/>
    <col min="2306" max="2309" width="15.7109375" style="304" customWidth="1"/>
    <col min="2310" max="2560" width="9.140625" style="304"/>
    <col min="2561" max="2561" width="60.85546875" style="304" customWidth="1"/>
    <col min="2562" max="2565" width="15.7109375" style="304" customWidth="1"/>
    <col min="2566" max="2816" width="9.140625" style="304"/>
    <col min="2817" max="2817" width="60.85546875" style="304" customWidth="1"/>
    <col min="2818" max="2821" width="15.7109375" style="304" customWidth="1"/>
    <col min="2822" max="3072" width="9.140625" style="304"/>
    <col min="3073" max="3073" width="60.85546875" style="304" customWidth="1"/>
    <col min="3074" max="3077" width="15.7109375" style="304" customWidth="1"/>
    <col min="3078" max="3328" width="9.140625" style="304"/>
    <col min="3329" max="3329" width="60.85546875" style="304" customWidth="1"/>
    <col min="3330" max="3333" width="15.7109375" style="304" customWidth="1"/>
    <col min="3334" max="3584" width="9.140625" style="304"/>
    <col min="3585" max="3585" width="60.85546875" style="304" customWidth="1"/>
    <col min="3586" max="3589" width="15.7109375" style="304" customWidth="1"/>
    <col min="3590" max="3840" width="9.140625" style="304"/>
    <col min="3841" max="3841" width="60.85546875" style="304" customWidth="1"/>
    <col min="3842" max="3845" width="15.7109375" style="304" customWidth="1"/>
    <col min="3846" max="4096" width="9.140625" style="304"/>
    <col min="4097" max="4097" width="60.85546875" style="304" customWidth="1"/>
    <col min="4098" max="4101" width="15.7109375" style="304" customWidth="1"/>
    <col min="4102" max="4352" width="9.140625" style="304"/>
    <col min="4353" max="4353" width="60.85546875" style="304" customWidth="1"/>
    <col min="4354" max="4357" width="15.7109375" style="304" customWidth="1"/>
    <col min="4358" max="4608" width="9.140625" style="304"/>
    <col min="4609" max="4609" width="60.85546875" style="304" customWidth="1"/>
    <col min="4610" max="4613" width="15.7109375" style="304" customWidth="1"/>
    <col min="4614" max="4864" width="9.140625" style="304"/>
    <col min="4865" max="4865" width="60.85546875" style="304" customWidth="1"/>
    <col min="4866" max="4869" width="15.7109375" style="304" customWidth="1"/>
    <col min="4870" max="5120" width="9.140625" style="304"/>
    <col min="5121" max="5121" width="60.85546875" style="304" customWidth="1"/>
    <col min="5122" max="5125" width="15.7109375" style="304" customWidth="1"/>
    <col min="5126" max="5376" width="9.140625" style="304"/>
    <col min="5377" max="5377" width="60.85546875" style="304" customWidth="1"/>
    <col min="5378" max="5381" width="15.7109375" style="304" customWidth="1"/>
    <col min="5382" max="5632" width="9.140625" style="304"/>
    <col min="5633" max="5633" width="60.85546875" style="304" customWidth="1"/>
    <col min="5634" max="5637" width="15.7109375" style="304" customWidth="1"/>
    <col min="5638" max="5888" width="9.140625" style="304"/>
    <col min="5889" max="5889" width="60.85546875" style="304" customWidth="1"/>
    <col min="5890" max="5893" width="15.7109375" style="304" customWidth="1"/>
    <col min="5894" max="6144" width="9.140625" style="304"/>
    <col min="6145" max="6145" width="60.85546875" style="304" customWidth="1"/>
    <col min="6146" max="6149" width="15.7109375" style="304" customWidth="1"/>
    <col min="6150" max="6400" width="9.140625" style="304"/>
    <col min="6401" max="6401" width="60.85546875" style="304" customWidth="1"/>
    <col min="6402" max="6405" width="15.7109375" style="304" customWidth="1"/>
    <col min="6406" max="6656" width="9.140625" style="304"/>
    <col min="6657" max="6657" width="60.85546875" style="304" customWidth="1"/>
    <col min="6658" max="6661" width="15.7109375" style="304" customWidth="1"/>
    <col min="6662" max="6912" width="9.140625" style="304"/>
    <col min="6913" max="6913" width="60.85546875" style="304" customWidth="1"/>
    <col min="6914" max="6917" width="15.7109375" style="304" customWidth="1"/>
    <col min="6918" max="7168" width="9.140625" style="304"/>
    <col min="7169" max="7169" width="60.85546875" style="304" customWidth="1"/>
    <col min="7170" max="7173" width="15.7109375" style="304" customWidth="1"/>
    <col min="7174" max="7424" width="9.140625" style="304"/>
    <col min="7425" max="7425" width="60.85546875" style="304" customWidth="1"/>
    <col min="7426" max="7429" width="15.7109375" style="304" customWidth="1"/>
    <col min="7430" max="7680" width="9.140625" style="304"/>
    <col min="7681" max="7681" width="60.85546875" style="304" customWidth="1"/>
    <col min="7682" max="7685" width="15.7109375" style="304" customWidth="1"/>
    <col min="7686" max="7936" width="9.140625" style="304"/>
    <col min="7937" max="7937" width="60.85546875" style="304" customWidth="1"/>
    <col min="7938" max="7941" width="15.7109375" style="304" customWidth="1"/>
    <col min="7942" max="8192" width="9.140625" style="304"/>
    <col min="8193" max="8193" width="60.85546875" style="304" customWidth="1"/>
    <col min="8194" max="8197" width="15.7109375" style="304" customWidth="1"/>
    <col min="8198" max="8448" width="9.140625" style="304"/>
    <col min="8449" max="8449" width="60.85546875" style="304" customWidth="1"/>
    <col min="8450" max="8453" width="15.7109375" style="304" customWidth="1"/>
    <col min="8454" max="8704" width="9.140625" style="304"/>
    <col min="8705" max="8705" width="60.85546875" style="304" customWidth="1"/>
    <col min="8706" max="8709" width="15.7109375" style="304" customWidth="1"/>
    <col min="8710" max="8960" width="9.140625" style="304"/>
    <col min="8961" max="8961" width="60.85546875" style="304" customWidth="1"/>
    <col min="8962" max="8965" width="15.7109375" style="304" customWidth="1"/>
    <col min="8966" max="9216" width="9.140625" style="304"/>
    <col min="9217" max="9217" width="60.85546875" style="304" customWidth="1"/>
    <col min="9218" max="9221" width="15.7109375" style="304" customWidth="1"/>
    <col min="9222" max="9472" width="9.140625" style="304"/>
    <col min="9473" max="9473" width="60.85546875" style="304" customWidth="1"/>
    <col min="9474" max="9477" width="15.7109375" style="304" customWidth="1"/>
    <col min="9478" max="9728" width="9.140625" style="304"/>
    <col min="9729" max="9729" width="60.85546875" style="304" customWidth="1"/>
    <col min="9730" max="9733" width="15.7109375" style="304" customWidth="1"/>
    <col min="9734" max="9984" width="9.140625" style="304"/>
    <col min="9985" max="9985" width="60.85546875" style="304" customWidth="1"/>
    <col min="9986" max="9989" width="15.7109375" style="304" customWidth="1"/>
    <col min="9990" max="10240" width="9.140625" style="304"/>
    <col min="10241" max="10241" width="60.85546875" style="304" customWidth="1"/>
    <col min="10242" max="10245" width="15.7109375" style="304" customWidth="1"/>
    <col min="10246" max="10496" width="9.140625" style="304"/>
    <col min="10497" max="10497" width="60.85546875" style="304" customWidth="1"/>
    <col min="10498" max="10501" width="15.7109375" style="304" customWidth="1"/>
    <col min="10502" max="10752" width="9.140625" style="304"/>
    <col min="10753" max="10753" width="60.85546875" style="304" customWidth="1"/>
    <col min="10754" max="10757" width="15.7109375" style="304" customWidth="1"/>
    <col min="10758" max="11008" width="9.140625" style="304"/>
    <col min="11009" max="11009" width="60.85546875" style="304" customWidth="1"/>
    <col min="11010" max="11013" width="15.7109375" style="304" customWidth="1"/>
    <col min="11014" max="11264" width="9.140625" style="304"/>
    <col min="11265" max="11265" width="60.85546875" style="304" customWidth="1"/>
    <col min="11266" max="11269" width="15.7109375" style="304" customWidth="1"/>
    <col min="11270" max="11520" width="9.140625" style="304"/>
    <col min="11521" max="11521" width="60.85546875" style="304" customWidth="1"/>
    <col min="11522" max="11525" width="15.7109375" style="304" customWidth="1"/>
    <col min="11526" max="11776" width="9.140625" style="304"/>
    <col min="11777" max="11777" width="60.85546875" style="304" customWidth="1"/>
    <col min="11778" max="11781" width="15.7109375" style="304" customWidth="1"/>
    <col min="11782" max="12032" width="9.140625" style="304"/>
    <col min="12033" max="12033" width="60.85546875" style="304" customWidth="1"/>
    <col min="12034" max="12037" width="15.7109375" style="304" customWidth="1"/>
    <col min="12038" max="12288" width="9.140625" style="304"/>
    <col min="12289" max="12289" width="60.85546875" style="304" customWidth="1"/>
    <col min="12290" max="12293" width="15.7109375" style="304" customWidth="1"/>
    <col min="12294" max="12544" width="9.140625" style="304"/>
    <col min="12545" max="12545" width="60.85546875" style="304" customWidth="1"/>
    <col min="12546" max="12549" width="15.7109375" style="304" customWidth="1"/>
    <col min="12550" max="12800" width="9.140625" style="304"/>
    <col min="12801" max="12801" width="60.85546875" style="304" customWidth="1"/>
    <col min="12802" max="12805" width="15.7109375" style="304" customWidth="1"/>
    <col min="12806" max="13056" width="9.140625" style="304"/>
    <col min="13057" max="13057" width="60.85546875" style="304" customWidth="1"/>
    <col min="13058" max="13061" width="15.7109375" style="304" customWidth="1"/>
    <col min="13062" max="13312" width="9.140625" style="304"/>
    <col min="13313" max="13313" width="60.85546875" style="304" customWidth="1"/>
    <col min="13314" max="13317" width="15.7109375" style="304" customWidth="1"/>
    <col min="13318" max="13568" width="9.140625" style="304"/>
    <col min="13569" max="13569" width="60.85546875" style="304" customWidth="1"/>
    <col min="13570" max="13573" width="15.7109375" style="304" customWidth="1"/>
    <col min="13574" max="13824" width="9.140625" style="304"/>
    <col min="13825" max="13825" width="60.85546875" style="304" customWidth="1"/>
    <col min="13826" max="13829" width="15.7109375" style="304" customWidth="1"/>
    <col min="13830" max="14080" width="9.140625" style="304"/>
    <col min="14081" max="14081" width="60.85546875" style="304" customWidth="1"/>
    <col min="14082" max="14085" width="15.7109375" style="304" customWidth="1"/>
    <col min="14086" max="14336" width="9.140625" style="304"/>
    <col min="14337" max="14337" width="60.85546875" style="304" customWidth="1"/>
    <col min="14338" max="14341" width="15.7109375" style="304" customWidth="1"/>
    <col min="14342" max="14592" width="9.140625" style="304"/>
    <col min="14593" max="14593" width="60.85546875" style="304" customWidth="1"/>
    <col min="14594" max="14597" width="15.7109375" style="304" customWidth="1"/>
    <col min="14598" max="14848" width="9.140625" style="304"/>
    <col min="14849" max="14849" width="60.85546875" style="304" customWidth="1"/>
    <col min="14850" max="14853" width="15.7109375" style="304" customWidth="1"/>
    <col min="14854" max="15104" width="9.140625" style="304"/>
    <col min="15105" max="15105" width="60.85546875" style="304" customWidth="1"/>
    <col min="15106" max="15109" width="15.7109375" style="304" customWidth="1"/>
    <col min="15110" max="15360" width="9.140625" style="304"/>
    <col min="15361" max="15361" width="60.85546875" style="304" customWidth="1"/>
    <col min="15362" max="15365" width="15.7109375" style="304" customWidth="1"/>
    <col min="15366" max="15616" width="9.140625" style="304"/>
    <col min="15617" max="15617" width="60.85546875" style="304" customWidth="1"/>
    <col min="15618" max="15621" width="15.7109375" style="304" customWidth="1"/>
    <col min="15622" max="15872" width="9.140625" style="304"/>
    <col min="15873" max="15873" width="60.85546875" style="304" customWidth="1"/>
    <col min="15874" max="15877" width="15.7109375" style="304" customWidth="1"/>
    <col min="15878" max="16128" width="9.140625" style="304"/>
    <col min="16129" max="16129" width="60.85546875" style="304" customWidth="1"/>
    <col min="16130" max="16133" width="15.7109375" style="304" customWidth="1"/>
    <col min="16134" max="16384" width="9.140625" style="304"/>
  </cols>
  <sheetData>
    <row r="1" spans="1:6" s="280" customFormat="1" ht="30" customHeight="1">
      <c r="A1" s="707" t="s">
        <v>127</v>
      </c>
      <c r="B1" s="707"/>
      <c r="C1" s="707"/>
      <c r="D1" s="707"/>
      <c r="E1" s="707"/>
      <c r="F1" s="604" t="s">
        <v>1158</v>
      </c>
    </row>
    <row r="2" spans="1:6" s="280" customFormat="1" ht="15" customHeight="1">
      <c r="A2" s="708" t="s">
        <v>474</v>
      </c>
      <c r="B2" s="708"/>
      <c r="C2" s="708"/>
      <c r="D2" s="708"/>
      <c r="E2" s="708"/>
    </row>
    <row r="3" spans="1:6" s="280" customFormat="1" ht="15" customHeight="1">
      <c r="A3" s="708" t="s">
        <v>1157</v>
      </c>
      <c r="B3" s="708"/>
      <c r="C3" s="708"/>
      <c r="D3" s="708"/>
      <c r="E3" s="708"/>
    </row>
    <row r="4" spans="1:6" s="281" customFormat="1" ht="30" customHeight="1">
      <c r="A4" s="709" t="s">
        <v>51</v>
      </c>
      <c r="B4" s="709"/>
      <c r="C4" s="709"/>
      <c r="D4" s="709"/>
      <c r="E4" s="709"/>
    </row>
    <row r="5" spans="1:6" ht="15" customHeight="1">
      <c r="A5" s="306"/>
      <c r="B5" s="279"/>
      <c r="C5" s="302"/>
      <c r="D5" s="279"/>
      <c r="E5" s="330"/>
    </row>
    <row r="6" spans="1:6" s="453" customFormat="1" ht="30" customHeight="1">
      <c r="A6" s="461" t="s">
        <v>500</v>
      </c>
      <c r="B6" s="462" t="s">
        <v>128</v>
      </c>
      <c r="C6" s="462" t="s">
        <v>129</v>
      </c>
      <c r="D6" s="463" t="s">
        <v>475</v>
      </c>
      <c r="E6" s="464" t="s">
        <v>66</v>
      </c>
    </row>
    <row r="7" spans="1:6" s="453" customFormat="1" ht="15" customHeight="1">
      <c r="A7" s="31" t="s">
        <v>476</v>
      </c>
      <c r="B7" s="543">
        <v>1222030.6826176001</v>
      </c>
      <c r="C7" s="544">
        <v>13828.2929</v>
      </c>
      <c r="D7" s="543">
        <v>1235858.9755176001</v>
      </c>
      <c r="E7" s="545">
        <v>0.28738245126118395</v>
      </c>
    </row>
    <row r="8" spans="1:6" s="453" customFormat="1" ht="15" customHeight="1">
      <c r="A8" s="31" t="s">
        <v>477</v>
      </c>
      <c r="B8" s="543">
        <v>21335.402050000001</v>
      </c>
      <c r="C8" s="544">
        <v>1134.4124199999999</v>
      </c>
      <c r="D8" s="543">
        <v>22469.814470000001</v>
      </c>
      <c r="E8" s="545">
        <v>5.2250543870251314E-3</v>
      </c>
    </row>
    <row r="9" spans="1:6" s="453" customFormat="1" ht="15" customHeight="1">
      <c r="A9" s="31" t="s">
        <v>478</v>
      </c>
      <c r="B9" s="543">
        <v>704.67507000000001</v>
      </c>
      <c r="C9" s="544">
        <v>0</v>
      </c>
      <c r="D9" s="543">
        <v>704.67507000000001</v>
      </c>
      <c r="E9" s="545">
        <v>1.6386274888235611E-4</v>
      </c>
    </row>
    <row r="10" spans="1:6" s="453" customFormat="1" ht="15" customHeight="1">
      <c r="A10" s="31" t="s">
        <v>479</v>
      </c>
      <c r="B10" s="543">
        <v>61489.051209999998</v>
      </c>
      <c r="C10" s="544">
        <v>7117.6007</v>
      </c>
      <c r="D10" s="543">
        <v>68606.65191</v>
      </c>
      <c r="E10" s="545">
        <v>1.5953557961951949E-2</v>
      </c>
    </row>
    <row r="11" spans="1:6" s="453" customFormat="1" ht="15" customHeight="1">
      <c r="A11" s="31" t="s">
        <v>480</v>
      </c>
      <c r="B11" s="543">
        <v>577919.2590964</v>
      </c>
      <c r="C11" s="544">
        <v>97775.456443599993</v>
      </c>
      <c r="D11" s="543">
        <v>675694.71554</v>
      </c>
      <c r="E11" s="545">
        <v>0.15712375562493797</v>
      </c>
    </row>
    <row r="12" spans="1:6" s="453" customFormat="1" ht="15" customHeight="1">
      <c r="A12" s="31" t="s">
        <v>481</v>
      </c>
      <c r="B12" s="543">
        <v>2013.5958000000001</v>
      </c>
      <c r="C12" s="544">
        <v>358.70335999999998</v>
      </c>
      <c r="D12" s="543">
        <v>2372.29916</v>
      </c>
      <c r="E12" s="545">
        <v>5.5164639431462266E-4</v>
      </c>
    </row>
    <row r="13" spans="1:6" s="453" customFormat="1" ht="15" customHeight="1">
      <c r="A13" s="31" t="s">
        <v>68</v>
      </c>
      <c r="B13" s="543">
        <v>217381.076329</v>
      </c>
      <c r="C13" s="544">
        <v>37053.683159999993</v>
      </c>
      <c r="D13" s="543">
        <v>254434.75948899999</v>
      </c>
      <c r="E13" s="545">
        <v>5.9165395337582576E-2</v>
      </c>
    </row>
    <row r="14" spans="1:6" s="453" customFormat="1" ht="15" customHeight="1">
      <c r="A14" s="31" t="s">
        <v>482</v>
      </c>
      <c r="B14" s="543">
        <v>844606.0726666</v>
      </c>
      <c r="C14" s="544">
        <v>169070.03667</v>
      </c>
      <c r="D14" s="543">
        <v>1013676.1093365999</v>
      </c>
      <c r="E14" s="545">
        <v>0.23571680172007081</v>
      </c>
    </row>
    <row r="15" spans="1:6" s="453" customFormat="1" ht="15" customHeight="1">
      <c r="A15" s="31" t="s">
        <v>483</v>
      </c>
      <c r="B15" s="543">
        <v>272336.83018500003</v>
      </c>
      <c r="C15" s="544">
        <v>43585.603861399999</v>
      </c>
      <c r="D15" s="543">
        <v>315922.43404640001</v>
      </c>
      <c r="E15" s="545">
        <v>7.3463530470076019E-2</v>
      </c>
    </row>
    <row r="16" spans="1:6" s="453" customFormat="1" ht="15" customHeight="1">
      <c r="A16" s="31" t="s">
        <v>484</v>
      </c>
      <c r="B16" s="543">
        <v>386886.53932320001</v>
      </c>
      <c r="C16" s="544">
        <v>40205.018353200001</v>
      </c>
      <c r="D16" s="543">
        <v>427091.5576764</v>
      </c>
      <c r="E16" s="545">
        <v>9.931442113498104E-2</v>
      </c>
    </row>
    <row r="17" spans="1:5" s="453" customFormat="1" ht="15" customHeight="1">
      <c r="A17" s="31" t="s">
        <v>485</v>
      </c>
      <c r="B17" s="543">
        <v>4982.1964875999993</v>
      </c>
      <c r="C17" s="544">
        <v>369.48566999999997</v>
      </c>
      <c r="D17" s="543">
        <v>5351.6821575999993</v>
      </c>
      <c r="E17" s="545">
        <v>1.2444620035855596E-3</v>
      </c>
    </row>
    <row r="18" spans="1:5" s="453" customFormat="1" ht="15" customHeight="1">
      <c r="A18" s="31" t="s">
        <v>486</v>
      </c>
      <c r="B18" s="543">
        <v>103240.7332532</v>
      </c>
      <c r="C18" s="544">
        <v>57396.592096400003</v>
      </c>
      <c r="D18" s="543">
        <v>160637.3253496</v>
      </c>
      <c r="E18" s="545">
        <v>3.7354058381680565E-2</v>
      </c>
    </row>
    <row r="19" spans="1:5" s="453" customFormat="1" ht="15" customHeight="1">
      <c r="A19" s="31" t="s">
        <v>487</v>
      </c>
      <c r="B19" s="543">
        <v>12446.248589999999</v>
      </c>
      <c r="C19" s="544">
        <v>516.20184000000006</v>
      </c>
      <c r="D19" s="543">
        <v>12962.450429999999</v>
      </c>
      <c r="E19" s="545">
        <v>3.014244224236681E-3</v>
      </c>
    </row>
    <row r="20" spans="1:5" s="453" customFormat="1" ht="15" customHeight="1">
      <c r="A20" s="31" t="s">
        <v>488</v>
      </c>
      <c r="B20" s="543">
        <v>13912.466960000002</v>
      </c>
      <c r="C20" s="544">
        <v>2985.3771099999999</v>
      </c>
      <c r="D20" s="543">
        <v>16897.844070000003</v>
      </c>
      <c r="E20" s="545">
        <v>3.9293673032815262E-3</v>
      </c>
    </row>
    <row r="21" spans="1:5" s="453" customFormat="1" ht="15" customHeight="1">
      <c r="A21" s="31" t="s">
        <v>489</v>
      </c>
      <c r="B21" s="543">
        <v>65162.641454199998</v>
      </c>
      <c r="C21" s="544">
        <v>13536.192105799999</v>
      </c>
      <c r="D21" s="543">
        <v>78698.833559999999</v>
      </c>
      <c r="E21" s="545">
        <v>1.8300359626709398E-2</v>
      </c>
    </row>
    <row r="22" spans="1:5" s="453" customFormat="1" ht="15" customHeight="1">
      <c r="A22" s="31" t="s">
        <v>490</v>
      </c>
      <c r="B22" s="543">
        <v>1372.55052</v>
      </c>
      <c r="C22" s="544">
        <v>26.402999999999999</v>
      </c>
      <c r="D22" s="543">
        <v>1398.95352</v>
      </c>
      <c r="E22" s="545">
        <v>3.2530790303940816E-4</v>
      </c>
    </row>
    <row r="23" spans="1:5" s="453" customFormat="1" ht="15" customHeight="1">
      <c r="A23" s="31" t="s">
        <v>491</v>
      </c>
      <c r="B23" s="543">
        <v>9.4881600000000006</v>
      </c>
      <c r="C23" s="544">
        <v>0</v>
      </c>
      <c r="D23" s="543">
        <v>9.4881600000000006</v>
      </c>
      <c r="E23" s="545">
        <v>2.2063445205115826E-6</v>
      </c>
    </row>
    <row r="24" spans="1:5" s="549" customFormat="1" ht="15" customHeight="1">
      <c r="A24" s="31" t="s">
        <v>492</v>
      </c>
      <c r="B24" s="546">
        <v>6794.5602900000004</v>
      </c>
      <c r="C24" s="547">
        <v>815.06816739999999</v>
      </c>
      <c r="D24" s="546">
        <v>7609.6284574000001</v>
      </c>
      <c r="E24" s="548">
        <v>1.7695171719399228E-3</v>
      </c>
    </row>
    <row r="25" spans="1:5" s="453" customFormat="1" ht="15" customHeight="1">
      <c r="A25" s="467" t="s">
        <v>493</v>
      </c>
      <c r="B25" s="550">
        <v>3814624.0700627998</v>
      </c>
      <c r="C25" s="550">
        <v>485774.12785779999</v>
      </c>
      <c r="D25" s="550">
        <v>4300398.1979206</v>
      </c>
      <c r="E25" s="551">
        <v>1</v>
      </c>
    </row>
    <row r="26" spans="1:5" s="453" customFormat="1" ht="15" customHeight="1">
      <c r="A26" s="469" t="s">
        <v>494</v>
      </c>
      <c r="B26" s="545">
        <v>0.8870397331826877</v>
      </c>
      <c r="C26" s="545">
        <v>0.1129602668173123</v>
      </c>
      <c r="D26" s="545">
        <v>1</v>
      </c>
      <c r="E26" s="545"/>
    </row>
    <row r="27" spans="1:5" s="453" customFormat="1" ht="15" customHeight="1" thickBot="1">
      <c r="A27" s="490"/>
      <c r="B27" s="491"/>
      <c r="C27" s="492"/>
      <c r="D27" s="491"/>
      <c r="E27" s="552"/>
    </row>
    <row r="28" spans="1:5" s="453" customFormat="1" ht="15" customHeight="1" thickTop="1">
      <c r="A28" s="493" t="s">
        <v>495</v>
      </c>
      <c r="B28" s="494"/>
      <c r="C28" s="466"/>
      <c r="D28" s="494"/>
      <c r="E28" s="494"/>
    </row>
    <row r="29" spans="1:5" s="453" customFormat="1" ht="15" customHeight="1">
      <c r="A29" s="553"/>
      <c r="B29" s="495"/>
      <c r="C29" s="465"/>
      <c r="D29" s="495"/>
      <c r="E29" s="494"/>
    </row>
    <row r="30" spans="1:5" s="453" customFormat="1" ht="15">
      <c r="A30" s="507"/>
    </row>
  </sheetData>
  <mergeCells count="4">
    <mergeCell ref="A1:E1"/>
    <mergeCell ref="A2:E2"/>
    <mergeCell ref="A3:E3"/>
    <mergeCell ref="A4:E4"/>
  </mergeCells>
  <hyperlinks>
    <hyperlink ref="F1" location="ÍNDICE!A1" display="ÍNDICE"/>
  </hyperlink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F29"/>
  <sheetViews>
    <sheetView zoomScaleNormal="100" workbookViewId="0">
      <selection activeCell="A3" sqref="A3:M3"/>
    </sheetView>
  </sheetViews>
  <sheetFormatPr baseColWidth="10" defaultColWidth="9.140625" defaultRowHeight="12.75"/>
  <cols>
    <col min="1" max="1" width="66.5703125" style="305" customWidth="1"/>
    <col min="2" max="5" width="15.7109375" style="304" customWidth="1"/>
    <col min="6" max="256" width="9.140625" style="304"/>
    <col min="257" max="257" width="66.5703125" style="304" customWidth="1"/>
    <col min="258" max="261" width="15.7109375" style="304" customWidth="1"/>
    <col min="262" max="512" width="9.140625" style="304"/>
    <col min="513" max="513" width="66.5703125" style="304" customWidth="1"/>
    <col min="514" max="517" width="15.7109375" style="304" customWidth="1"/>
    <col min="518" max="768" width="9.140625" style="304"/>
    <col min="769" max="769" width="66.5703125" style="304" customWidth="1"/>
    <col min="770" max="773" width="15.7109375" style="304" customWidth="1"/>
    <col min="774" max="1024" width="9.140625" style="304"/>
    <col min="1025" max="1025" width="66.5703125" style="304" customWidth="1"/>
    <col min="1026" max="1029" width="15.7109375" style="304" customWidth="1"/>
    <col min="1030" max="1280" width="9.140625" style="304"/>
    <col min="1281" max="1281" width="66.5703125" style="304" customWidth="1"/>
    <col min="1282" max="1285" width="15.7109375" style="304" customWidth="1"/>
    <col min="1286" max="1536" width="9.140625" style="304"/>
    <col min="1537" max="1537" width="66.5703125" style="304" customWidth="1"/>
    <col min="1538" max="1541" width="15.7109375" style="304" customWidth="1"/>
    <col min="1542" max="1792" width="9.140625" style="304"/>
    <col min="1793" max="1793" width="66.5703125" style="304" customWidth="1"/>
    <col min="1794" max="1797" width="15.7109375" style="304" customWidth="1"/>
    <col min="1798" max="2048" width="9.140625" style="304"/>
    <col min="2049" max="2049" width="66.5703125" style="304" customWidth="1"/>
    <col min="2050" max="2053" width="15.7109375" style="304" customWidth="1"/>
    <col min="2054" max="2304" width="9.140625" style="304"/>
    <col min="2305" max="2305" width="66.5703125" style="304" customWidth="1"/>
    <col min="2306" max="2309" width="15.7109375" style="304" customWidth="1"/>
    <col min="2310" max="2560" width="9.140625" style="304"/>
    <col min="2561" max="2561" width="66.5703125" style="304" customWidth="1"/>
    <col min="2562" max="2565" width="15.7109375" style="304" customWidth="1"/>
    <col min="2566" max="2816" width="9.140625" style="304"/>
    <col min="2817" max="2817" width="66.5703125" style="304" customWidth="1"/>
    <col min="2818" max="2821" width="15.7109375" style="304" customWidth="1"/>
    <col min="2822" max="3072" width="9.140625" style="304"/>
    <col min="3073" max="3073" width="66.5703125" style="304" customWidth="1"/>
    <col min="3074" max="3077" width="15.7109375" style="304" customWidth="1"/>
    <col min="3078" max="3328" width="9.140625" style="304"/>
    <col min="3329" max="3329" width="66.5703125" style="304" customWidth="1"/>
    <col min="3330" max="3333" width="15.7109375" style="304" customWidth="1"/>
    <col min="3334" max="3584" width="9.140625" style="304"/>
    <col min="3585" max="3585" width="66.5703125" style="304" customWidth="1"/>
    <col min="3586" max="3589" width="15.7109375" style="304" customWidth="1"/>
    <col min="3590" max="3840" width="9.140625" style="304"/>
    <col min="3841" max="3841" width="66.5703125" style="304" customWidth="1"/>
    <col min="3842" max="3845" width="15.7109375" style="304" customWidth="1"/>
    <col min="3846" max="4096" width="9.140625" style="304"/>
    <col min="4097" max="4097" width="66.5703125" style="304" customWidth="1"/>
    <col min="4098" max="4101" width="15.7109375" style="304" customWidth="1"/>
    <col min="4102" max="4352" width="9.140625" style="304"/>
    <col min="4353" max="4353" width="66.5703125" style="304" customWidth="1"/>
    <col min="4354" max="4357" width="15.7109375" style="304" customWidth="1"/>
    <col min="4358" max="4608" width="9.140625" style="304"/>
    <col min="4609" max="4609" width="66.5703125" style="304" customWidth="1"/>
    <col min="4610" max="4613" width="15.7109375" style="304" customWidth="1"/>
    <col min="4614" max="4864" width="9.140625" style="304"/>
    <col min="4865" max="4865" width="66.5703125" style="304" customWidth="1"/>
    <col min="4866" max="4869" width="15.7109375" style="304" customWidth="1"/>
    <col min="4870" max="5120" width="9.140625" style="304"/>
    <col min="5121" max="5121" width="66.5703125" style="304" customWidth="1"/>
    <col min="5122" max="5125" width="15.7109375" style="304" customWidth="1"/>
    <col min="5126" max="5376" width="9.140625" style="304"/>
    <col min="5377" max="5377" width="66.5703125" style="304" customWidth="1"/>
    <col min="5378" max="5381" width="15.7109375" style="304" customWidth="1"/>
    <col min="5382" max="5632" width="9.140625" style="304"/>
    <col min="5633" max="5633" width="66.5703125" style="304" customWidth="1"/>
    <col min="5634" max="5637" width="15.7109375" style="304" customWidth="1"/>
    <col min="5638" max="5888" width="9.140625" style="304"/>
    <col min="5889" max="5889" width="66.5703125" style="304" customWidth="1"/>
    <col min="5890" max="5893" width="15.7109375" style="304" customWidth="1"/>
    <col min="5894" max="6144" width="9.140625" style="304"/>
    <col min="6145" max="6145" width="66.5703125" style="304" customWidth="1"/>
    <col min="6146" max="6149" width="15.7109375" style="304" customWidth="1"/>
    <col min="6150" max="6400" width="9.140625" style="304"/>
    <col min="6401" max="6401" width="66.5703125" style="304" customWidth="1"/>
    <col min="6402" max="6405" width="15.7109375" style="304" customWidth="1"/>
    <col min="6406" max="6656" width="9.140625" style="304"/>
    <col min="6657" max="6657" width="66.5703125" style="304" customWidth="1"/>
    <col min="6658" max="6661" width="15.7109375" style="304" customWidth="1"/>
    <col min="6662" max="6912" width="9.140625" style="304"/>
    <col min="6913" max="6913" width="66.5703125" style="304" customWidth="1"/>
    <col min="6914" max="6917" width="15.7109375" style="304" customWidth="1"/>
    <col min="6918" max="7168" width="9.140625" style="304"/>
    <col min="7169" max="7169" width="66.5703125" style="304" customWidth="1"/>
    <col min="7170" max="7173" width="15.7109375" style="304" customWidth="1"/>
    <col min="7174" max="7424" width="9.140625" style="304"/>
    <col min="7425" max="7425" width="66.5703125" style="304" customWidth="1"/>
    <col min="7426" max="7429" width="15.7109375" style="304" customWidth="1"/>
    <col min="7430" max="7680" width="9.140625" style="304"/>
    <col min="7681" max="7681" width="66.5703125" style="304" customWidth="1"/>
    <col min="7682" max="7685" width="15.7109375" style="304" customWidth="1"/>
    <col min="7686" max="7936" width="9.140625" style="304"/>
    <col min="7937" max="7937" width="66.5703125" style="304" customWidth="1"/>
    <col min="7938" max="7941" width="15.7109375" style="304" customWidth="1"/>
    <col min="7942" max="8192" width="9.140625" style="304"/>
    <col min="8193" max="8193" width="66.5703125" style="304" customWidth="1"/>
    <col min="8194" max="8197" width="15.7109375" style="304" customWidth="1"/>
    <col min="8198" max="8448" width="9.140625" style="304"/>
    <col min="8449" max="8449" width="66.5703125" style="304" customWidth="1"/>
    <col min="8450" max="8453" width="15.7109375" style="304" customWidth="1"/>
    <col min="8454" max="8704" width="9.140625" style="304"/>
    <col min="8705" max="8705" width="66.5703125" style="304" customWidth="1"/>
    <col min="8706" max="8709" width="15.7109375" style="304" customWidth="1"/>
    <col min="8710" max="8960" width="9.140625" style="304"/>
    <col min="8961" max="8961" width="66.5703125" style="304" customWidth="1"/>
    <col min="8962" max="8965" width="15.7109375" style="304" customWidth="1"/>
    <col min="8966" max="9216" width="9.140625" style="304"/>
    <col min="9217" max="9217" width="66.5703125" style="304" customWidth="1"/>
    <col min="9218" max="9221" width="15.7109375" style="304" customWidth="1"/>
    <col min="9222" max="9472" width="9.140625" style="304"/>
    <col min="9473" max="9473" width="66.5703125" style="304" customWidth="1"/>
    <col min="9474" max="9477" width="15.7109375" style="304" customWidth="1"/>
    <col min="9478" max="9728" width="9.140625" style="304"/>
    <col min="9729" max="9729" width="66.5703125" style="304" customWidth="1"/>
    <col min="9730" max="9733" width="15.7109375" style="304" customWidth="1"/>
    <col min="9734" max="9984" width="9.140625" style="304"/>
    <col min="9985" max="9985" width="66.5703125" style="304" customWidth="1"/>
    <col min="9986" max="9989" width="15.7109375" style="304" customWidth="1"/>
    <col min="9990" max="10240" width="9.140625" style="304"/>
    <col min="10241" max="10241" width="66.5703125" style="304" customWidth="1"/>
    <col min="10242" max="10245" width="15.7109375" style="304" customWidth="1"/>
    <col min="10246" max="10496" width="9.140625" style="304"/>
    <col min="10497" max="10497" width="66.5703125" style="304" customWidth="1"/>
    <col min="10498" max="10501" width="15.7109375" style="304" customWidth="1"/>
    <col min="10502" max="10752" width="9.140625" style="304"/>
    <col min="10753" max="10753" width="66.5703125" style="304" customWidth="1"/>
    <col min="10754" max="10757" width="15.7109375" style="304" customWidth="1"/>
    <col min="10758" max="11008" width="9.140625" style="304"/>
    <col min="11009" max="11009" width="66.5703125" style="304" customWidth="1"/>
    <col min="11010" max="11013" width="15.7109375" style="304" customWidth="1"/>
    <col min="11014" max="11264" width="9.140625" style="304"/>
    <col min="11265" max="11265" width="66.5703125" style="304" customWidth="1"/>
    <col min="11266" max="11269" width="15.7109375" style="304" customWidth="1"/>
    <col min="11270" max="11520" width="9.140625" style="304"/>
    <col min="11521" max="11521" width="66.5703125" style="304" customWidth="1"/>
    <col min="11522" max="11525" width="15.7109375" style="304" customWidth="1"/>
    <col min="11526" max="11776" width="9.140625" style="304"/>
    <col min="11777" max="11777" width="66.5703125" style="304" customWidth="1"/>
    <col min="11778" max="11781" width="15.7109375" style="304" customWidth="1"/>
    <col min="11782" max="12032" width="9.140625" style="304"/>
    <col min="12033" max="12033" width="66.5703125" style="304" customWidth="1"/>
    <col min="12034" max="12037" width="15.7109375" style="304" customWidth="1"/>
    <col min="12038" max="12288" width="9.140625" style="304"/>
    <col min="12289" max="12289" width="66.5703125" style="304" customWidth="1"/>
    <col min="12290" max="12293" width="15.7109375" style="304" customWidth="1"/>
    <col min="12294" max="12544" width="9.140625" style="304"/>
    <col min="12545" max="12545" width="66.5703125" style="304" customWidth="1"/>
    <col min="12546" max="12549" width="15.7109375" style="304" customWidth="1"/>
    <col min="12550" max="12800" width="9.140625" style="304"/>
    <col min="12801" max="12801" width="66.5703125" style="304" customWidth="1"/>
    <col min="12802" max="12805" width="15.7109375" style="304" customWidth="1"/>
    <col min="12806" max="13056" width="9.140625" style="304"/>
    <col min="13057" max="13057" width="66.5703125" style="304" customWidth="1"/>
    <col min="13058" max="13061" width="15.7109375" style="304" customWidth="1"/>
    <col min="13062" max="13312" width="9.140625" style="304"/>
    <col min="13313" max="13313" width="66.5703125" style="304" customWidth="1"/>
    <col min="13314" max="13317" width="15.7109375" style="304" customWidth="1"/>
    <col min="13318" max="13568" width="9.140625" style="304"/>
    <col min="13569" max="13569" width="66.5703125" style="304" customWidth="1"/>
    <col min="13570" max="13573" width="15.7109375" style="304" customWidth="1"/>
    <col min="13574" max="13824" width="9.140625" style="304"/>
    <col min="13825" max="13825" width="66.5703125" style="304" customWidth="1"/>
    <col min="13826" max="13829" width="15.7109375" style="304" customWidth="1"/>
    <col min="13830" max="14080" width="9.140625" style="304"/>
    <col min="14081" max="14081" width="66.5703125" style="304" customWidth="1"/>
    <col min="14082" max="14085" width="15.7109375" style="304" customWidth="1"/>
    <col min="14086" max="14336" width="9.140625" style="304"/>
    <col min="14337" max="14337" width="66.5703125" style="304" customWidth="1"/>
    <col min="14338" max="14341" width="15.7109375" style="304" customWidth="1"/>
    <col min="14342" max="14592" width="9.140625" style="304"/>
    <col min="14593" max="14593" width="66.5703125" style="304" customWidth="1"/>
    <col min="14594" max="14597" width="15.7109375" style="304" customWidth="1"/>
    <col min="14598" max="14848" width="9.140625" style="304"/>
    <col min="14849" max="14849" width="66.5703125" style="304" customWidth="1"/>
    <col min="14850" max="14853" width="15.7109375" style="304" customWidth="1"/>
    <col min="14854" max="15104" width="9.140625" style="304"/>
    <col min="15105" max="15105" width="66.5703125" style="304" customWidth="1"/>
    <col min="15106" max="15109" width="15.7109375" style="304" customWidth="1"/>
    <col min="15110" max="15360" width="9.140625" style="304"/>
    <col min="15361" max="15361" width="66.5703125" style="304" customWidth="1"/>
    <col min="15362" max="15365" width="15.7109375" style="304" customWidth="1"/>
    <col min="15366" max="15616" width="9.140625" style="304"/>
    <col min="15617" max="15617" width="66.5703125" style="304" customWidth="1"/>
    <col min="15618" max="15621" width="15.7109375" style="304" customWidth="1"/>
    <col min="15622" max="15872" width="9.140625" style="304"/>
    <col min="15873" max="15873" width="66.5703125" style="304" customWidth="1"/>
    <col min="15874" max="15877" width="15.7109375" style="304" customWidth="1"/>
    <col min="15878" max="16128" width="9.140625" style="304"/>
    <col min="16129" max="16129" width="66.5703125" style="304" customWidth="1"/>
    <col min="16130" max="16133" width="15.7109375" style="304" customWidth="1"/>
    <col min="16134" max="16384" width="9.140625" style="304"/>
  </cols>
  <sheetData>
    <row r="1" spans="1:6" s="280" customFormat="1" ht="30" customHeight="1">
      <c r="A1" s="707" t="s">
        <v>127</v>
      </c>
      <c r="B1" s="707"/>
      <c r="C1" s="707"/>
      <c r="D1" s="707"/>
      <c r="E1" s="707"/>
      <c r="F1" s="604" t="s">
        <v>1158</v>
      </c>
    </row>
    <row r="2" spans="1:6" s="280" customFormat="1" ht="15" customHeight="1">
      <c r="A2" s="708" t="s">
        <v>496</v>
      </c>
      <c r="B2" s="708"/>
      <c r="C2" s="708"/>
      <c r="D2" s="708"/>
      <c r="E2" s="708"/>
    </row>
    <row r="3" spans="1:6" s="280" customFormat="1" ht="15" customHeight="1">
      <c r="A3" s="708" t="s">
        <v>1157</v>
      </c>
      <c r="B3" s="708"/>
      <c r="C3" s="708"/>
      <c r="D3" s="708"/>
      <c r="E3" s="708"/>
    </row>
    <row r="4" spans="1:6" s="280" customFormat="1" ht="30" customHeight="1">
      <c r="A4" s="709" t="s">
        <v>51</v>
      </c>
      <c r="B4" s="709"/>
      <c r="C4" s="709"/>
      <c r="D4" s="709"/>
      <c r="E4" s="709"/>
    </row>
    <row r="5" spans="1:6" ht="15" customHeight="1">
      <c r="A5" s="306"/>
      <c r="B5" s="279"/>
      <c r="C5" s="302"/>
      <c r="D5" s="279"/>
      <c r="E5" s="330"/>
    </row>
    <row r="6" spans="1:6" ht="30" customHeight="1">
      <c r="A6" s="461" t="s">
        <v>500</v>
      </c>
      <c r="B6" s="462" t="s">
        <v>128</v>
      </c>
      <c r="C6" s="462" t="s">
        <v>129</v>
      </c>
      <c r="D6" s="463" t="s">
        <v>475</v>
      </c>
      <c r="E6" s="464" t="s">
        <v>66</v>
      </c>
    </row>
    <row r="7" spans="1:6" ht="15" customHeight="1">
      <c r="A7" s="31" t="s">
        <v>476</v>
      </c>
      <c r="B7" s="465">
        <v>1197.2233799999999</v>
      </c>
      <c r="C7" s="465">
        <v>77.801829999999995</v>
      </c>
      <c r="D7" s="465">
        <v>1275.0252099999998</v>
      </c>
      <c r="E7" s="466">
        <v>1.9962934949061404E-2</v>
      </c>
    </row>
    <row r="8" spans="1:6" ht="15" customHeight="1">
      <c r="A8" s="31" t="s">
        <v>477</v>
      </c>
      <c r="B8" s="465">
        <v>14.43585</v>
      </c>
      <c r="C8" s="465">
        <v>0</v>
      </c>
      <c r="D8" s="465">
        <v>14.43585</v>
      </c>
      <c r="E8" s="466">
        <v>2.2602057765148671E-4</v>
      </c>
    </row>
    <row r="9" spans="1:6" ht="15" customHeight="1">
      <c r="A9" s="31" t="s">
        <v>478</v>
      </c>
      <c r="B9" s="465">
        <v>43.453510000000001</v>
      </c>
      <c r="C9" s="465">
        <v>0</v>
      </c>
      <c r="D9" s="465">
        <v>43.453510000000001</v>
      </c>
      <c r="E9" s="466">
        <v>6.8034701324720431E-4</v>
      </c>
    </row>
    <row r="10" spans="1:6" ht="15" customHeight="1">
      <c r="A10" s="31" t="s">
        <v>479</v>
      </c>
      <c r="B10" s="465">
        <v>348.24529999999999</v>
      </c>
      <c r="C10" s="465">
        <v>0</v>
      </c>
      <c r="D10" s="465">
        <v>348.24529999999999</v>
      </c>
      <c r="E10" s="466">
        <v>5.4524398542805082E-3</v>
      </c>
    </row>
    <row r="11" spans="1:6" ht="15" customHeight="1">
      <c r="A11" s="31" t="s">
        <v>480</v>
      </c>
      <c r="B11" s="465">
        <v>4441.4648499999994</v>
      </c>
      <c r="C11" s="465">
        <v>1701.0470700000001</v>
      </c>
      <c r="D11" s="465">
        <v>6142.511919999999</v>
      </c>
      <c r="E11" s="466">
        <v>9.617265989806921E-2</v>
      </c>
    </row>
    <row r="12" spans="1:6" ht="15" customHeight="1">
      <c r="A12" s="31" t="s">
        <v>481</v>
      </c>
      <c r="B12" s="465">
        <v>62.023129999999995</v>
      </c>
      <c r="C12" s="465">
        <v>0</v>
      </c>
      <c r="D12" s="465">
        <v>62.023129999999995</v>
      </c>
      <c r="E12" s="466">
        <v>9.7108959086948481E-4</v>
      </c>
    </row>
    <row r="13" spans="1:6" ht="15" customHeight="1">
      <c r="A13" s="31" t="s">
        <v>68</v>
      </c>
      <c r="B13" s="465">
        <v>2263.74946</v>
      </c>
      <c r="C13" s="465">
        <v>20373.614550000002</v>
      </c>
      <c r="D13" s="465">
        <v>22637.364010000001</v>
      </c>
      <c r="E13" s="466">
        <v>0.35443081564626783</v>
      </c>
    </row>
    <row r="14" spans="1:6" ht="15" customHeight="1">
      <c r="A14" s="31" t="s">
        <v>482</v>
      </c>
      <c r="B14" s="465">
        <v>8766.3242699999992</v>
      </c>
      <c r="C14" s="465">
        <v>5548.5060199999998</v>
      </c>
      <c r="D14" s="465">
        <v>14314.830289999998</v>
      </c>
      <c r="E14" s="466">
        <v>0.22412578484320622</v>
      </c>
    </row>
    <row r="15" spans="1:6" ht="15" customHeight="1">
      <c r="A15" s="31" t="s">
        <v>483</v>
      </c>
      <c r="B15" s="465">
        <v>2678.29277</v>
      </c>
      <c r="C15" s="465">
        <v>92.768219999999999</v>
      </c>
      <c r="D15" s="465">
        <v>2771.0609899999999</v>
      </c>
      <c r="E15" s="466">
        <v>4.3386209032879985E-2</v>
      </c>
    </row>
    <row r="16" spans="1:6" ht="15" customHeight="1">
      <c r="A16" s="31" t="s">
        <v>484</v>
      </c>
      <c r="B16" s="465">
        <v>4558.0379499999999</v>
      </c>
      <c r="C16" s="465">
        <v>286.26471899999996</v>
      </c>
      <c r="D16" s="465">
        <v>4844.3026689999997</v>
      </c>
      <c r="E16" s="466">
        <v>7.5846734869510185E-2</v>
      </c>
    </row>
    <row r="17" spans="1:5" ht="15" customHeight="1">
      <c r="A17" s="31" t="s">
        <v>485</v>
      </c>
      <c r="B17" s="465">
        <v>1190.1443400000001</v>
      </c>
      <c r="C17" s="465">
        <v>222.36175</v>
      </c>
      <c r="D17" s="465">
        <v>1412.5060900000001</v>
      </c>
      <c r="E17" s="466">
        <v>2.2115458556166964E-2</v>
      </c>
    </row>
    <row r="18" spans="1:5" ht="15" customHeight="1">
      <c r="A18" s="31" t="s">
        <v>486</v>
      </c>
      <c r="B18" s="465">
        <v>2984.3450499999999</v>
      </c>
      <c r="C18" s="465">
        <v>3173.0603900000001</v>
      </c>
      <c r="D18" s="465">
        <v>6157.4054400000005</v>
      </c>
      <c r="E18" s="466">
        <v>9.6405846166537246E-2</v>
      </c>
    </row>
    <row r="19" spans="1:5" ht="15" customHeight="1">
      <c r="A19" s="31" t="s">
        <v>487</v>
      </c>
      <c r="B19" s="465">
        <v>720.79145999999992</v>
      </c>
      <c r="C19" s="465">
        <v>19.084199999999999</v>
      </c>
      <c r="D19" s="465">
        <v>739.87565999999993</v>
      </c>
      <c r="E19" s="466">
        <v>1.1584155007393048E-2</v>
      </c>
    </row>
    <row r="20" spans="1:5" ht="15" customHeight="1">
      <c r="A20" s="31" t="s">
        <v>488</v>
      </c>
      <c r="B20" s="465">
        <v>490.85088999999999</v>
      </c>
      <c r="C20" s="465">
        <v>19.156549999999999</v>
      </c>
      <c r="D20" s="465">
        <v>510.00743999999997</v>
      </c>
      <c r="E20" s="466">
        <v>7.9851325827960205E-3</v>
      </c>
    </row>
    <row r="21" spans="1:5" ht="15" customHeight="1">
      <c r="A21" s="31" t="s">
        <v>489</v>
      </c>
      <c r="B21" s="465">
        <v>1829.1153700000002</v>
      </c>
      <c r="C21" s="465">
        <v>133.03723000000002</v>
      </c>
      <c r="D21" s="465">
        <v>1962.1526000000003</v>
      </c>
      <c r="E21" s="466">
        <v>3.0721215868297784E-2</v>
      </c>
    </row>
    <row r="22" spans="1:5" ht="15" customHeight="1">
      <c r="A22" s="31" t="s">
        <v>490</v>
      </c>
      <c r="B22" s="465">
        <v>97.898359999999997</v>
      </c>
      <c r="C22" s="465">
        <v>4.0466300000000004</v>
      </c>
      <c r="D22" s="465">
        <v>101.94498999999999</v>
      </c>
      <c r="E22" s="466">
        <v>1.5961419333447655E-3</v>
      </c>
    </row>
    <row r="23" spans="1:5" ht="15" customHeight="1">
      <c r="A23" s="31" t="s">
        <v>491</v>
      </c>
      <c r="B23" s="465">
        <v>1.5118399999999999</v>
      </c>
      <c r="C23" s="465">
        <v>0</v>
      </c>
      <c r="D23" s="465">
        <v>1.5118399999999999</v>
      </c>
      <c r="E23" s="466">
        <v>2.3670719085930072E-5</v>
      </c>
    </row>
    <row r="24" spans="1:5" s="313" customFormat="1" ht="15" customHeight="1">
      <c r="A24" s="31" t="s">
        <v>492</v>
      </c>
      <c r="B24" s="465">
        <v>448.65509000000003</v>
      </c>
      <c r="C24" s="465">
        <v>82.315020000000004</v>
      </c>
      <c r="D24" s="465">
        <v>530.97010999999998</v>
      </c>
      <c r="E24" s="466">
        <v>8.3133428913346585E-3</v>
      </c>
    </row>
    <row r="25" spans="1:5" ht="15" customHeight="1">
      <c r="A25" s="467" t="s">
        <v>497</v>
      </c>
      <c r="B25" s="468">
        <v>32136.562869999998</v>
      </c>
      <c r="C25" s="468">
        <v>31733.064179000008</v>
      </c>
      <c r="D25" s="468">
        <v>63869.627049000002</v>
      </c>
      <c r="E25" s="470">
        <v>1</v>
      </c>
    </row>
    <row r="26" spans="1:5" ht="15" customHeight="1">
      <c r="A26" s="469" t="s">
        <v>494</v>
      </c>
      <c r="B26" s="466">
        <v>0.50315876817857752</v>
      </c>
      <c r="C26" s="466">
        <v>0.49684123182142254</v>
      </c>
      <c r="D26" s="466">
        <v>1</v>
      </c>
      <c r="E26" s="466"/>
    </row>
    <row r="27" spans="1:5" ht="15" customHeight="1" thickBot="1">
      <c r="A27" s="490"/>
      <c r="B27" s="491"/>
      <c r="C27" s="492"/>
      <c r="D27" s="491"/>
      <c r="E27" s="552"/>
    </row>
    <row r="28" spans="1:5" ht="15" customHeight="1" thickTop="1">
      <c r="A28" s="493" t="s">
        <v>495</v>
      </c>
      <c r="B28" s="494"/>
      <c r="C28" s="466"/>
      <c r="D28" s="494"/>
      <c r="E28" s="494"/>
    </row>
    <row r="29" spans="1:5" ht="15" customHeight="1">
      <c r="A29" s="523"/>
      <c r="B29" s="495"/>
      <c r="C29" s="465"/>
      <c r="D29" s="495"/>
      <c r="E29" s="494"/>
    </row>
  </sheetData>
  <mergeCells count="4">
    <mergeCell ref="A1:E1"/>
    <mergeCell ref="A2:E2"/>
    <mergeCell ref="A3:E3"/>
    <mergeCell ref="A4:E4"/>
  </mergeCells>
  <hyperlinks>
    <hyperlink ref="F1" location="ÍNDICE!A1" display="ÍNDICE"/>
  </hyperlinks>
  <pageMargins left="0.93" right="0.74" top="0.73" bottom="0.67" header="0.5" footer="0.5"/>
  <pageSetup scale="61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F30"/>
  <sheetViews>
    <sheetView zoomScaleNormal="100" workbookViewId="0">
      <selection activeCell="A3" sqref="A3:M3"/>
    </sheetView>
  </sheetViews>
  <sheetFormatPr baseColWidth="10" defaultColWidth="9.140625" defaultRowHeight="12.75"/>
  <cols>
    <col min="1" max="1" width="53.5703125" style="305" customWidth="1"/>
    <col min="2" max="5" width="15.7109375" style="304" customWidth="1"/>
    <col min="6" max="256" width="9.140625" style="304"/>
    <col min="257" max="257" width="53.5703125" style="304" customWidth="1"/>
    <col min="258" max="261" width="15.7109375" style="304" customWidth="1"/>
    <col min="262" max="512" width="9.140625" style="304"/>
    <col min="513" max="513" width="53.5703125" style="304" customWidth="1"/>
    <col min="514" max="517" width="15.7109375" style="304" customWidth="1"/>
    <col min="518" max="768" width="9.140625" style="304"/>
    <col min="769" max="769" width="53.5703125" style="304" customWidth="1"/>
    <col min="770" max="773" width="15.7109375" style="304" customWidth="1"/>
    <col min="774" max="1024" width="9.140625" style="304"/>
    <col min="1025" max="1025" width="53.5703125" style="304" customWidth="1"/>
    <col min="1026" max="1029" width="15.7109375" style="304" customWidth="1"/>
    <col min="1030" max="1280" width="9.140625" style="304"/>
    <col min="1281" max="1281" width="53.5703125" style="304" customWidth="1"/>
    <col min="1282" max="1285" width="15.7109375" style="304" customWidth="1"/>
    <col min="1286" max="1536" width="9.140625" style="304"/>
    <col min="1537" max="1537" width="53.5703125" style="304" customWidth="1"/>
    <col min="1538" max="1541" width="15.7109375" style="304" customWidth="1"/>
    <col min="1542" max="1792" width="9.140625" style="304"/>
    <col min="1793" max="1793" width="53.5703125" style="304" customWidth="1"/>
    <col min="1794" max="1797" width="15.7109375" style="304" customWidth="1"/>
    <col min="1798" max="2048" width="9.140625" style="304"/>
    <col min="2049" max="2049" width="53.5703125" style="304" customWidth="1"/>
    <col min="2050" max="2053" width="15.7109375" style="304" customWidth="1"/>
    <col min="2054" max="2304" width="9.140625" style="304"/>
    <col min="2305" max="2305" width="53.5703125" style="304" customWidth="1"/>
    <col min="2306" max="2309" width="15.7109375" style="304" customWidth="1"/>
    <col min="2310" max="2560" width="9.140625" style="304"/>
    <col min="2561" max="2561" width="53.5703125" style="304" customWidth="1"/>
    <col min="2562" max="2565" width="15.7109375" style="304" customWidth="1"/>
    <col min="2566" max="2816" width="9.140625" style="304"/>
    <col min="2817" max="2817" width="53.5703125" style="304" customWidth="1"/>
    <col min="2818" max="2821" width="15.7109375" style="304" customWidth="1"/>
    <col min="2822" max="3072" width="9.140625" style="304"/>
    <col min="3073" max="3073" width="53.5703125" style="304" customWidth="1"/>
    <col min="3074" max="3077" width="15.7109375" style="304" customWidth="1"/>
    <col min="3078" max="3328" width="9.140625" style="304"/>
    <col min="3329" max="3329" width="53.5703125" style="304" customWidth="1"/>
    <col min="3330" max="3333" width="15.7109375" style="304" customWidth="1"/>
    <col min="3334" max="3584" width="9.140625" style="304"/>
    <col min="3585" max="3585" width="53.5703125" style="304" customWidth="1"/>
    <col min="3586" max="3589" width="15.7109375" style="304" customWidth="1"/>
    <col min="3590" max="3840" width="9.140625" style="304"/>
    <col min="3841" max="3841" width="53.5703125" style="304" customWidth="1"/>
    <col min="3842" max="3845" width="15.7109375" style="304" customWidth="1"/>
    <col min="3846" max="4096" width="9.140625" style="304"/>
    <col min="4097" max="4097" width="53.5703125" style="304" customWidth="1"/>
    <col min="4098" max="4101" width="15.7109375" style="304" customWidth="1"/>
    <col min="4102" max="4352" width="9.140625" style="304"/>
    <col min="4353" max="4353" width="53.5703125" style="304" customWidth="1"/>
    <col min="4354" max="4357" width="15.7109375" style="304" customWidth="1"/>
    <col min="4358" max="4608" width="9.140625" style="304"/>
    <col min="4609" max="4609" width="53.5703125" style="304" customWidth="1"/>
    <col min="4610" max="4613" width="15.7109375" style="304" customWidth="1"/>
    <col min="4614" max="4864" width="9.140625" style="304"/>
    <col min="4865" max="4865" width="53.5703125" style="304" customWidth="1"/>
    <col min="4866" max="4869" width="15.7109375" style="304" customWidth="1"/>
    <col min="4870" max="5120" width="9.140625" style="304"/>
    <col min="5121" max="5121" width="53.5703125" style="304" customWidth="1"/>
    <col min="5122" max="5125" width="15.7109375" style="304" customWidth="1"/>
    <col min="5126" max="5376" width="9.140625" style="304"/>
    <col min="5377" max="5377" width="53.5703125" style="304" customWidth="1"/>
    <col min="5378" max="5381" width="15.7109375" style="304" customWidth="1"/>
    <col min="5382" max="5632" width="9.140625" style="304"/>
    <col min="5633" max="5633" width="53.5703125" style="304" customWidth="1"/>
    <col min="5634" max="5637" width="15.7109375" style="304" customWidth="1"/>
    <col min="5638" max="5888" width="9.140625" style="304"/>
    <col min="5889" max="5889" width="53.5703125" style="304" customWidth="1"/>
    <col min="5890" max="5893" width="15.7109375" style="304" customWidth="1"/>
    <col min="5894" max="6144" width="9.140625" style="304"/>
    <col min="6145" max="6145" width="53.5703125" style="304" customWidth="1"/>
    <col min="6146" max="6149" width="15.7109375" style="304" customWidth="1"/>
    <col min="6150" max="6400" width="9.140625" style="304"/>
    <col min="6401" max="6401" width="53.5703125" style="304" customWidth="1"/>
    <col min="6402" max="6405" width="15.7109375" style="304" customWidth="1"/>
    <col min="6406" max="6656" width="9.140625" style="304"/>
    <col min="6657" max="6657" width="53.5703125" style="304" customWidth="1"/>
    <col min="6658" max="6661" width="15.7109375" style="304" customWidth="1"/>
    <col min="6662" max="6912" width="9.140625" style="304"/>
    <col min="6913" max="6913" width="53.5703125" style="304" customWidth="1"/>
    <col min="6914" max="6917" width="15.7109375" style="304" customWidth="1"/>
    <col min="6918" max="7168" width="9.140625" style="304"/>
    <col min="7169" max="7169" width="53.5703125" style="304" customWidth="1"/>
    <col min="7170" max="7173" width="15.7109375" style="304" customWidth="1"/>
    <col min="7174" max="7424" width="9.140625" style="304"/>
    <col min="7425" max="7425" width="53.5703125" style="304" customWidth="1"/>
    <col min="7426" max="7429" width="15.7109375" style="304" customWidth="1"/>
    <col min="7430" max="7680" width="9.140625" style="304"/>
    <col min="7681" max="7681" width="53.5703125" style="304" customWidth="1"/>
    <col min="7682" max="7685" width="15.7109375" style="304" customWidth="1"/>
    <col min="7686" max="7936" width="9.140625" style="304"/>
    <col min="7937" max="7937" width="53.5703125" style="304" customWidth="1"/>
    <col min="7938" max="7941" width="15.7109375" style="304" customWidth="1"/>
    <col min="7942" max="8192" width="9.140625" style="304"/>
    <col min="8193" max="8193" width="53.5703125" style="304" customWidth="1"/>
    <col min="8194" max="8197" width="15.7109375" style="304" customWidth="1"/>
    <col min="8198" max="8448" width="9.140625" style="304"/>
    <col min="8449" max="8449" width="53.5703125" style="304" customWidth="1"/>
    <col min="8450" max="8453" width="15.7109375" style="304" customWidth="1"/>
    <col min="8454" max="8704" width="9.140625" style="304"/>
    <col min="8705" max="8705" width="53.5703125" style="304" customWidth="1"/>
    <col min="8706" max="8709" width="15.7109375" style="304" customWidth="1"/>
    <col min="8710" max="8960" width="9.140625" style="304"/>
    <col min="8961" max="8961" width="53.5703125" style="304" customWidth="1"/>
    <col min="8962" max="8965" width="15.7109375" style="304" customWidth="1"/>
    <col min="8966" max="9216" width="9.140625" style="304"/>
    <col min="9217" max="9217" width="53.5703125" style="304" customWidth="1"/>
    <col min="9218" max="9221" width="15.7109375" style="304" customWidth="1"/>
    <col min="9222" max="9472" width="9.140625" style="304"/>
    <col min="9473" max="9473" width="53.5703125" style="304" customWidth="1"/>
    <col min="9474" max="9477" width="15.7109375" style="304" customWidth="1"/>
    <col min="9478" max="9728" width="9.140625" style="304"/>
    <col min="9729" max="9729" width="53.5703125" style="304" customWidth="1"/>
    <col min="9730" max="9733" width="15.7109375" style="304" customWidth="1"/>
    <col min="9734" max="9984" width="9.140625" style="304"/>
    <col min="9985" max="9985" width="53.5703125" style="304" customWidth="1"/>
    <col min="9986" max="9989" width="15.7109375" style="304" customWidth="1"/>
    <col min="9990" max="10240" width="9.140625" style="304"/>
    <col min="10241" max="10241" width="53.5703125" style="304" customWidth="1"/>
    <col min="10242" max="10245" width="15.7109375" style="304" customWidth="1"/>
    <col min="10246" max="10496" width="9.140625" style="304"/>
    <col min="10497" max="10497" width="53.5703125" style="304" customWidth="1"/>
    <col min="10498" max="10501" width="15.7109375" style="304" customWidth="1"/>
    <col min="10502" max="10752" width="9.140625" style="304"/>
    <col min="10753" max="10753" width="53.5703125" style="304" customWidth="1"/>
    <col min="10754" max="10757" width="15.7109375" style="304" customWidth="1"/>
    <col min="10758" max="11008" width="9.140625" style="304"/>
    <col min="11009" max="11009" width="53.5703125" style="304" customWidth="1"/>
    <col min="11010" max="11013" width="15.7109375" style="304" customWidth="1"/>
    <col min="11014" max="11264" width="9.140625" style="304"/>
    <col min="11265" max="11265" width="53.5703125" style="304" customWidth="1"/>
    <col min="11266" max="11269" width="15.7109375" style="304" customWidth="1"/>
    <col min="11270" max="11520" width="9.140625" style="304"/>
    <col min="11521" max="11521" width="53.5703125" style="304" customWidth="1"/>
    <col min="11522" max="11525" width="15.7109375" style="304" customWidth="1"/>
    <col min="11526" max="11776" width="9.140625" style="304"/>
    <col min="11777" max="11777" width="53.5703125" style="304" customWidth="1"/>
    <col min="11778" max="11781" width="15.7109375" style="304" customWidth="1"/>
    <col min="11782" max="12032" width="9.140625" style="304"/>
    <col min="12033" max="12033" width="53.5703125" style="304" customWidth="1"/>
    <col min="12034" max="12037" width="15.7109375" style="304" customWidth="1"/>
    <col min="12038" max="12288" width="9.140625" style="304"/>
    <col min="12289" max="12289" width="53.5703125" style="304" customWidth="1"/>
    <col min="12290" max="12293" width="15.7109375" style="304" customWidth="1"/>
    <col min="12294" max="12544" width="9.140625" style="304"/>
    <col min="12545" max="12545" width="53.5703125" style="304" customWidth="1"/>
    <col min="12546" max="12549" width="15.7109375" style="304" customWidth="1"/>
    <col min="12550" max="12800" width="9.140625" style="304"/>
    <col min="12801" max="12801" width="53.5703125" style="304" customWidth="1"/>
    <col min="12802" max="12805" width="15.7109375" style="304" customWidth="1"/>
    <col min="12806" max="13056" width="9.140625" style="304"/>
    <col min="13057" max="13057" width="53.5703125" style="304" customWidth="1"/>
    <col min="13058" max="13061" width="15.7109375" style="304" customWidth="1"/>
    <col min="13062" max="13312" width="9.140625" style="304"/>
    <col min="13313" max="13313" width="53.5703125" style="304" customWidth="1"/>
    <col min="13314" max="13317" width="15.7109375" style="304" customWidth="1"/>
    <col min="13318" max="13568" width="9.140625" style="304"/>
    <col min="13569" max="13569" width="53.5703125" style="304" customWidth="1"/>
    <col min="13570" max="13573" width="15.7109375" style="304" customWidth="1"/>
    <col min="13574" max="13824" width="9.140625" style="304"/>
    <col min="13825" max="13825" width="53.5703125" style="304" customWidth="1"/>
    <col min="13826" max="13829" width="15.7109375" style="304" customWidth="1"/>
    <col min="13830" max="14080" width="9.140625" style="304"/>
    <col min="14081" max="14081" width="53.5703125" style="304" customWidth="1"/>
    <col min="14082" max="14085" width="15.7109375" style="304" customWidth="1"/>
    <col min="14086" max="14336" width="9.140625" style="304"/>
    <col min="14337" max="14337" width="53.5703125" style="304" customWidth="1"/>
    <col min="14338" max="14341" width="15.7109375" style="304" customWidth="1"/>
    <col min="14342" max="14592" width="9.140625" style="304"/>
    <col min="14593" max="14593" width="53.5703125" style="304" customWidth="1"/>
    <col min="14594" max="14597" width="15.7109375" style="304" customWidth="1"/>
    <col min="14598" max="14848" width="9.140625" style="304"/>
    <col min="14849" max="14849" width="53.5703125" style="304" customWidth="1"/>
    <col min="14850" max="14853" width="15.7109375" style="304" customWidth="1"/>
    <col min="14854" max="15104" width="9.140625" style="304"/>
    <col min="15105" max="15105" width="53.5703125" style="304" customWidth="1"/>
    <col min="15106" max="15109" width="15.7109375" style="304" customWidth="1"/>
    <col min="15110" max="15360" width="9.140625" style="304"/>
    <col min="15361" max="15361" width="53.5703125" style="304" customWidth="1"/>
    <col min="15362" max="15365" width="15.7109375" style="304" customWidth="1"/>
    <col min="15366" max="15616" width="9.140625" style="304"/>
    <col min="15617" max="15617" width="53.5703125" style="304" customWidth="1"/>
    <col min="15618" max="15621" width="15.7109375" style="304" customWidth="1"/>
    <col min="15622" max="15872" width="9.140625" style="304"/>
    <col min="15873" max="15873" width="53.5703125" style="304" customWidth="1"/>
    <col min="15874" max="15877" width="15.7109375" style="304" customWidth="1"/>
    <col min="15878" max="16128" width="9.140625" style="304"/>
    <col min="16129" max="16129" width="53.5703125" style="304" customWidth="1"/>
    <col min="16130" max="16133" width="15.7109375" style="304" customWidth="1"/>
    <col min="16134" max="16384" width="9.140625" style="304"/>
  </cols>
  <sheetData>
    <row r="1" spans="1:6" s="280" customFormat="1" ht="30" customHeight="1">
      <c r="A1" s="707" t="s">
        <v>127</v>
      </c>
      <c r="B1" s="707"/>
      <c r="C1" s="707"/>
      <c r="D1" s="707"/>
      <c r="E1" s="707"/>
      <c r="F1" s="604" t="s">
        <v>1158</v>
      </c>
    </row>
    <row r="2" spans="1:6" s="280" customFormat="1" ht="15" customHeight="1">
      <c r="A2" s="708" t="s">
        <v>499</v>
      </c>
      <c r="B2" s="708"/>
      <c r="C2" s="708"/>
      <c r="D2" s="708"/>
      <c r="E2" s="708"/>
    </row>
    <row r="3" spans="1:6" s="280" customFormat="1" ht="15" customHeight="1">
      <c r="A3" s="708" t="s">
        <v>1157</v>
      </c>
      <c r="B3" s="708"/>
      <c r="C3" s="708"/>
      <c r="D3" s="708"/>
      <c r="E3" s="708"/>
    </row>
    <row r="4" spans="1:6" s="280" customFormat="1" ht="30" customHeight="1">
      <c r="A4" s="709" t="s">
        <v>51</v>
      </c>
      <c r="B4" s="709"/>
      <c r="C4" s="709"/>
      <c r="D4" s="709"/>
      <c r="E4" s="709"/>
    </row>
    <row r="5" spans="1:6" ht="15" customHeight="1">
      <c r="A5" s="306"/>
      <c r="B5" s="279"/>
      <c r="C5" s="302"/>
      <c r="D5" s="279"/>
      <c r="E5" s="330"/>
    </row>
    <row r="6" spans="1:6" ht="30" customHeight="1">
      <c r="A6" s="461" t="s">
        <v>500</v>
      </c>
      <c r="B6" s="462" t="s">
        <v>128</v>
      </c>
      <c r="C6" s="462" t="s">
        <v>129</v>
      </c>
      <c r="D6" s="463" t="s">
        <v>475</v>
      </c>
      <c r="E6" s="462" t="s">
        <v>66</v>
      </c>
    </row>
    <row r="7" spans="1:6" ht="15" customHeight="1">
      <c r="A7" s="31" t="s">
        <v>476</v>
      </c>
      <c r="B7" s="465">
        <v>1267113.3996300001</v>
      </c>
      <c r="C7" s="465">
        <v>15049.99841</v>
      </c>
      <c r="D7" s="465">
        <v>1282163.3980400001</v>
      </c>
      <c r="E7" s="466">
        <v>0.29814992449682914</v>
      </c>
    </row>
    <row r="8" spans="1:6" ht="15" customHeight="1">
      <c r="A8" s="31" t="s">
        <v>477</v>
      </c>
      <c r="B8" s="465">
        <v>19232.043149999998</v>
      </c>
      <c r="C8" s="465">
        <v>1086.3373200000001</v>
      </c>
      <c r="D8" s="465">
        <v>20318.380469999996</v>
      </c>
      <c r="E8" s="466">
        <v>4.7247672272417779E-3</v>
      </c>
    </row>
    <row r="9" spans="1:6" ht="15" customHeight="1">
      <c r="A9" s="31" t="s">
        <v>478</v>
      </c>
      <c r="B9" s="465">
        <v>66.546490000000006</v>
      </c>
      <c r="C9" s="465">
        <v>0</v>
      </c>
      <c r="D9" s="465">
        <v>66.546490000000006</v>
      </c>
      <c r="E9" s="466">
        <v>1.5474494903971684E-5</v>
      </c>
    </row>
    <row r="10" spans="1:6" ht="15" customHeight="1">
      <c r="A10" s="31" t="s">
        <v>479</v>
      </c>
      <c r="B10" s="465">
        <v>36031.998490000005</v>
      </c>
      <c r="C10" s="465">
        <v>7610.7034100000001</v>
      </c>
      <c r="D10" s="465">
        <v>43642.701900000007</v>
      </c>
      <c r="E10" s="466">
        <v>1.0148525762171758E-2</v>
      </c>
    </row>
    <row r="11" spans="1:6" ht="15" customHeight="1">
      <c r="A11" s="31" t="s">
        <v>480</v>
      </c>
      <c r="B11" s="465">
        <v>492628.70993999997</v>
      </c>
      <c r="C11" s="465">
        <v>77405.153349999993</v>
      </c>
      <c r="D11" s="465">
        <v>570033.86329000001</v>
      </c>
      <c r="E11" s="466">
        <v>0.13255373968743348</v>
      </c>
    </row>
    <row r="12" spans="1:6" ht="15" customHeight="1">
      <c r="A12" s="31" t="s">
        <v>481</v>
      </c>
      <c r="B12" s="465">
        <v>1278.7099099999998</v>
      </c>
      <c r="C12" s="465">
        <v>71.827759999999998</v>
      </c>
      <c r="D12" s="465">
        <v>1350.5376699999997</v>
      </c>
      <c r="E12" s="466">
        <v>3.1404944561368728E-4</v>
      </c>
    </row>
    <row r="13" spans="1:6" ht="15" customHeight="1">
      <c r="A13" s="31" t="s">
        <v>68</v>
      </c>
      <c r="B13" s="465">
        <v>306201.15275999997</v>
      </c>
      <c r="C13" s="465">
        <v>139811.33400999999</v>
      </c>
      <c r="D13" s="465">
        <v>446012.48676999996</v>
      </c>
      <c r="E13" s="466">
        <v>0.10371422976072971</v>
      </c>
    </row>
    <row r="14" spans="1:6" ht="15" customHeight="1">
      <c r="A14" s="31" t="s">
        <v>482</v>
      </c>
      <c r="B14" s="465">
        <v>896492.90527999995</v>
      </c>
      <c r="C14" s="465">
        <v>114294.41684000001</v>
      </c>
      <c r="D14" s="465">
        <v>1010787.3221199999</v>
      </c>
      <c r="E14" s="466">
        <v>0.23504505294186245</v>
      </c>
    </row>
    <row r="15" spans="1:6" ht="15" customHeight="1">
      <c r="A15" s="31" t="s">
        <v>483</v>
      </c>
      <c r="B15" s="465">
        <v>194398.32962</v>
      </c>
      <c r="C15" s="465">
        <v>25906.871340000002</v>
      </c>
      <c r="D15" s="465">
        <v>220305.20096000002</v>
      </c>
      <c r="E15" s="466">
        <v>5.1229023643079859E-2</v>
      </c>
    </row>
    <row r="16" spans="1:6" ht="15" customHeight="1">
      <c r="A16" s="31" t="s">
        <v>484</v>
      </c>
      <c r="B16" s="465">
        <v>404162.78147000005</v>
      </c>
      <c r="C16" s="465">
        <v>34724.783819999997</v>
      </c>
      <c r="D16" s="465">
        <v>438887.56529000006</v>
      </c>
      <c r="E16" s="466">
        <v>0.1020574247040925</v>
      </c>
    </row>
    <row r="17" spans="1:5" ht="15" customHeight="1">
      <c r="A17" s="31" t="s">
        <v>485</v>
      </c>
      <c r="B17" s="465">
        <v>4141.52261</v>
      </c>
      <c r="C17" s="465">
        <v>243.44033999999999</v>
      </c>
      <c r="D17" s="465">
        <v>4384.9629500000001</v>
      </c>
      <c r="E17" s="466">
        <v>1.0196644003895568E-3</v>
      </c>
    </row>
    <row r="18" spans="1:5" ht="15" customHeight="1">
      <c r="A18" s="31" t="s">
        <v>486</v>
      </c>
      <c r="B18" s="465">
        <v>136663.06450000001</v>
      </c>
      <c r="C18" s="465">
        <v>63063.340969999997</v>
      </c>
      <c r="D18" s="465">
        <v>199726.40547</v>
      </c>
      <c r="E18" s="466">
        <v>4.6443700391021324E-2</v>
      </c>
    </row>
    <row r="19" spans="1:5" ht="15" customHeight="1">
      <c r="A19" s="31" t="s">
        <v>487</v>
      </c>
      <c r="B19" s="465">
        <v>2986.1830099999997</v>
      </c>
      <c r="C19" s="465">
        <v>0</v>
      </c>
      <c r="D19" s="465">
        <v>2986.1830099999997</v>
      </c>
      <c r="E19" s="466">
        <v>6.943968610601673E-4</v>
      </c>
    </row>
    <row r="20" spans="1:5" ht="15" customHeight="1">
      <c r="A20" s="31" t="s">
        <v>488</v>
      </c>
      <c r="B20" s="465">
        <v>4521.9594999999999</v>
      </c>
      <c r="C20" s="465">
        <v>1855.4881599999999</v>
      </c>
      <c r="D20" s="465">
        <v>6377.4476599999998</v>
      </c>
      <c r="E20" s="466">
        <v>1.4829900317058964E-3</v>
      </c>
    </row>
    <row r="21" spans="1:5" ht="15" customHeight="1">
      <c r="A21" s="31" t="s">
        <v>489</v>
      </c>
      <c r="B21" s="465">
        <v>47141.167540000002</v>
      </c>
      <c r="C21" s="465">
        <v>4650.4321399999999</v>
      </c>
      <c r="D21" s="465">
        <v>51791.599679999999</v>
      </c>
      <c r="E21" s="466">
        <v>1.2043442791899337E-2</v>
      </c>
    </row>
    <row r="22" spans="1:5" ht="15" customHeight="1">
      <c r="A22" s="31" t="s">
        <v>490</v>
      </c>
      <c r="B22" s="465">
        <v>615.92687000000001</v>
      </c>
      <c r="C22" s="465">
        <v>0</v>
      </c>
      <c r="D22" s="465">
        <v>615.92687000000001</v>
      </c>
      <c r="E22" s="466">
        <v>1.4322554369184954E-4</v>
      </c>
    </row>
    <row r="23" spans="1:5" ht="15" customHeight="1">
      <c r="A23" s="31" t="s">
        <v>491</v>
      </c>
      <c r="B23" s="465">
        <v>9.4881600000000006</v>
      </c>
      <c r="C23" s="465">
        <v>0</v>
      </c>
      <c r="D23" s="465">
        <v>9.4881600000000006</v>
      </c>
      <c r="E23" s="466">
        <v>2.2063445204708462E-6</v>
      </c>
    </row>
    <row r="24" spans="1:5" ht="15" customHeight="1">
      <c r="A24" s="31" t="s">
        <v>492</v>
      </c>
      <c r="B24" s="465">
        <v>938.18119999999999</v>
      </c>
      <c r="C24" s="465">
        <v>0</v>
      </c>
      <c r="D24" s="465">
        <v>938.18119999999999</v>
      </c>
      <c r="E24" s="466">
        <v>2.1816147175308625E-4</v>
      </c>
    </row>
    <row r="25" spans="1:5" ht="15" customHeight="1">
      <c r="A25" s="467" t="s">
        <v>493</v>
      </c>
      <c r="B25" s="468">
        <v>3814624.0701299999</v>
      </c>
      <c r="C25" s="468">
        <v>485774.12787000003</v>
      </c>
      <c r="D25" s="468">
        <v>4300398.1979999999</v>
      </c>
      <c r="E25" s="470">
        <v>1</v>
      </c>
    </row>
    <row r="26" spans="1:5" ht="15" customHeight="1">
      <c r="A26" s="469" t="s">
        <v>494</v>
      </c>
      <c r="B26" s="466">
        <v>0.88703973318193641</v>
      </c>
      <c r="C26" s="466">
        <v>0.11296026681806363</v>
      </c>
      <c r="D26" s="466">
        <v>1</v>
      </c>
      <c r="E26" s="466"/>
    </row>
    <row r="27" spans="1:5" ht="15" customHeight="1" thickBot="1">
      <c r="A27" s="490"/>
      <c r="B27" s="491"/>
      <c r="C27" s="492"/>
      <c r="D27" s="491"/>
      <c r="E27" s="552"/>
    </row>
    <row r="28" spans="1:5" ht="15" customHeight="1" thickTop="1">
      <c r="A28" s="493" t="s">
        <v>495</v>
      </c>
      <c r="B28" s="494"/>
      <c r="C28" s="466"/>
      <c r="D28" s="494"/>
      <c r="E28" s="494"/>
    </row>
    <row r="29" spans="1:5" ht="15" customHeight="1">
      <c r="A29" s="553"/>
      <c r="B29" s="495"/>
      <c r="C29" s="465"/>
      <c r="D29" s="495"/>
      <c r="E29" s="494"/>
    </row>
    <row r="30" spans="1:5" ht="15" customHeight="1">
      <c r="A30" s="328"/>
      <c r="B30" s="279"/>
      <c r="C30" s="302"/>
      <c r="D30" s="279"/>
      <c r="E30" s="322"/>
    </row>
  </sheetData>
  <mergeCells count="4">
    <mergeCell ref="A1:E1"/>
    <mergeCell ref="A2:E2"/>
    <mergeCell ref="A3:E3"/>
    <mergeCell ref="A4:E4"/>
  </mergeCells>
  <hyperlinks>
    <hyperlink ref="F1" location="ÍNDICE!A1" display="ÍNDICE"/>
  </hyperlinks>
  <pageMargins left="0.93" right="0.25" top="0.73" bottom="0.71" header="0.5" footer="0.5"/>
  <pageSetup scale="63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F30"/>
  <sheetViews>
    <sheetView zoomScaleNormal="100" workbookViewId="0">
      <selection activeCell="A3" sqref="A3:M3"/>
    </sheetView>
  </sheetViews>
  <sheetFormatPr baseColWidth="10" defaultColWidth="9.140625" defaultRowHeight="12.75"/>
  <cols>
    <col min="1" max="1" width="63.85546875" style="305" customWidth="1"/>
    <col min="2" max="5" width="15.7109375" style="304" customWidth="1"/>
    <col min="6" max="256" width="9.140625" style="304"/>
    <col min="257" max="257" width="63.85546875" style="304" customWidth="1"/>
    <col min="258" max="261" width="15.7109375" style="304" customWidth="1"/>
    <col min="262" max="512" width="9.140625" style="304"/>
    <col min="513" max="513" width="63.85546875" style="304" customWidth="1"/>
    <col min="514" max="517" width="15.7109375" style="304" customWidth="1"/>
    <col min="518" max="768" width="9.140625" style="304"/>
    <col min="769" max="769" width="63.85546875" style="304" customWidth="1"/>
    <col min="770" max="773" width="15.7109375" style="304" customWidth="1"/>
    <col min="774" max="1024" width="9.140625" style="304"/>
    <col min="1025" max="1025" width="63.85546875" style="304" customWidth="1"/>
    <col min="1026" max="1029" width="15.7109375" style="304" customWidth="1"/>
    <col min="1030" max="1280" width="9.140625" style="304"/>
    <col min="1281" max="1281" width="63.85546875" style="304" customWidth="1"/>
    <col min="1282" max="1285" width="15.7109375" style="304" customWidth="1"/>
    <col min="1286" max="1536" width="9.140625" style="304"/>
    <col min="1537" max="1537" width="63.85546875" style="304" customWidth="1"/>
    <col min="1538" max="1541" width="15.7109375" style="304" customWidth="1"/>
    <col min="1542" max="1792" width="9.140625" style="304"/>
    <col min="1793" max="1793" width="63.85546875" style="304" customWidth="1"/>
    <col min="1794" max="1797" width="15.7109375" style="304" customWidth="1"/>
    <col min="1798" max="2048" width="9.140625" style="304"/>
    <col min="2049" max="2049" width="63.85546875" style="304" customWidth="1"/>
    <col min="2050" max="2053" width="15.7109375" style="304" customWidth="1"/>
    <col min="2054" max="2304" width="9.140625" style="304"/>
    <col min="2305" max="2305" width="63.85546875" style="304" customWidth="1"/>
    <col min="2306" max="2309" width="15.7109375" style="304" customWidth="1"/>
    <col min="2310" max="2560" width="9.140625" style="304"/>
    <col min="2561" max="2561" width="63.85546875" style="304" customWidth="1"/>
    <col min="2562" max="2565" width="15.7109375" style="304" customWidth="1"/>
    <col min="2566" max="2816" width="9.140625" style="304"/>
    <col min="2817" max="2817" width="63.85546875" style="304" customWidth="1"/>
    <col min="2818" max="2821" width="15.7109375" style="304" customWidth="1"/>
    <col min="2822" max="3072" width="9.140625" style="304"/>
    <col min="3073" max="3073" width="63.85546875" style="304" customWidth="1"/>
    <col min="3074" max="3077" width="15.7109375" style="304" customWidth="1"/>
    <col min="3078" max="3328" width="9.140625" style="304"/>
    <col min="3329" max="3329" width="63.85546875" style="304" customWidth="1"/>
    <col min="3330" max="3333" width="15.7109375" style="304" customWidth="1"/>
    <col min="3334" max="3584" width="9.140625" style="304"/>
    <col min="3585" max="3585" width="63.85546875" style="304" customWidth="1"/>
    <col min="3586" max="3589" width="15.7109375" style="304" customWidth="1"/>
    <col min="3590" max="3840" width="9.140625" style="304"/>
    <col min="3841" max="3841" width="63.85546875" style="304" customWidth="1"/>
    <col min="3842" max="3845" width="15.7109375" style="304" customWidth="1"/>
    <col min="3846" max="4096" width="9.140625" style="304"/>
    <col min="4097" max="4097" width="63.85546875" style="304" customWidth="1"/>
    <col min="4098" max="4101" width="15.7109375" style="304" customWidth="1"/>
    <col min="4102" max="4352" width="9.140625" style="304"/>
    <col min="4353" max="4353" width="63.85546875" style="304" customWidth="1"/>
    <col min="4354" max="4357" width="15.7109375" style="304" customWidth="1"/>
    <col min="4358" max="4608" width="9.140625" style="304"/>
    <col min="4609" max="4609" width="63.85546875" style="304" customWidth="1"/>
    <col min="4610" max="4613" width="15.7109375" style="304" customWidth="1"/>
    <col min="4614" max="4864" width="9.140625" style="304"/>
    <col min="4865" max="4865" width="63.85546875" style="304" customWidth="1"/>
    <col min="4866" max="4869" width="15.7109375" style="304" customWidth="1"/>
    <col min="4870" max="5120" width="9.140625" style="304"/>
    <col min="5121" max="5121" width="63.85546875" style="304" customWidth="1"/>
    <col min="5122" max="5125" width="15.7109375" style="304" customWidth="1"/>
    <col min="5126" max="5376" width="9.140625" style="304"/>
    <col min="5377" max="5377" width="63.85546875" style="304" customWidth="1"/>
    <col min="5378" max="5381" width="15.7109375" style="304" customWidth="1"/>
    <col min="5382" max="5632" width="9.140625" style="304"/>
    <col min="5633" max="5633" width="63.85546875" style="304" customWidth="1"/>
    <col min="5634" max="5637" width="15.7109375" style="304" customWidth="1"/>
    <col min="5638" max="5888" width="9.140625" style="304"/>
    <col min="5889" max="5889" width="63.85546875" style="304" customWidth="1"/>
    <col min="5890" max="5893" width="15.7109375" style="304" customWidth="1"/>
    <col min="5894" max="6144" width="9.140625" style="304"/>
    <col min="6145" max="6145" width="63.85546875" style="304" customWidth="1"/>
    <col min="6146" max="6149" width="15.7109375" style="304" customWidth="1"/>
    <col min="6150" max="6400" width="9.140625" style="304"/>
    <col min="6401" max="6401" width="63.85546875" style="304" customWidth="1"/>
    <col min="6402" max="6405" width="15.7109375" style="304" customWidth="1"/>
    <col min="6406" max="6656" width="9.140625" style="304"/>
    <col min="6657" max="6657" width="63.85546875" style="304" customWidth="1"/>
    <col min="6658" max="6661" width="15.7109375" style="304" customWidth="1"/>
    <col min="6662" max="6912" width="9.140625" style="304"/>
    <col min="6913" max="6913" width="63.85546875" style="304" customWidth="1"/>
    <col min="6914" max="6917" width="15.7109375" style="304" customWidth="1"/>
    <col min="6918" max="7168" width="9.140625" style="304"/>
    <col min="7169" max="7169" width="63.85546875" style="304" customWidth="1"/>
    <col min="7170" max="7173" width="15.7109375" style="304" customWidth="1"/>
    <col min="7174" max="7424" width="9.140625" style="304"/>
    <col min="7425" max="7425" width="63.85546875" style="304" customWidth="1"/>
    <col min="7426" max="7429" width="15.7109375" style="304" customWidth="1"/>
    <col min="7430" max="7680" width="9.140625" style="304"/>
    <col min="7681" max="7681" width="63.85546875" style="304" customWidth="1"/>
    <col min="7682" max="7685" width="15.7109375" style="304" customWidth="1"/>
    <col min="7686" max="7936" width="9.140625" style="304"/>
    <col min="7937" max="7937" width="63.85546875" style="304" customWidth="1"/>
    <col min="7938" max="7941" width="15.7109375" style="304" customWidth="1"/>
    <col min="7942" max="8192" width="9.140625" style="304"/>
    <col min="8193" max="8193" width="63.85546875" style="304" customWidth="1"/>
    <col min="8194" max="8197" width="15.7109375" style="304" customWidth="1"/>
    <col min="8198" max="8448" width="9.140625" style="304"/>
    <col min="8449" max="8449" width="63.85546875" style="304" customWidth="1"/>
    <col min="8450" max="8453" width="15.7109375" style="304" customWidth="1"/>
    <col min="8454" max="8704" width="9.140625" style="304"/>
    <col min="8705" max="8705" width="63.85546875" style="304" customWidth="1"/>
    <col min="8706" max="8709" width="15.7109375" style="304" customWidth="1"/>
    <col min="8710" max="8960" width="9.140625" style="304"/>
    <col min="8961" max="8961" width="63.85546875" style="304" customWidth="1"/>
    <col min="8962" max="8965" width="15.7109375" style="304" customWidth="1"/>
    <col min="8966" max="9216" width="9.140625" style="304"/>
    <col min="9217" max="9217" width="63.85546875" style="304" customWidth="1"/>
    <col min="9218" max="9221" width="15.7109375" style="304" customWidth="1"/>
    <col min="9222" max="9472" width="9.140625" style="304"/>
    <col min="9473" max="9473" width="63.85546875" style="304" customWidth="1"/>
    <col min="9474" max="9477" width="15.7109375" style="304" customWidth="1"/>
    <col min="9478" max="9728" width="9.140625" style="304"/>
    <col min="9729" max="9729" width="63.85546875" style="304" customWidth="1"/>
    <col min="9730" max="9733" width="15.7109375" style="304" customWidth="1"/>
    <col min="9734" max="9984" width="9.140625" style="304"/>
    <col min="9985" max="9985" width="63.85546875" style="304" customWidth="1"/>
    <col min="9986" max="9989" width="15.7109375" style="304" customWidth="1"/>
    <col min="9990" max="10240" width="9.140625" style="304"/>
    <col min="10241" max="10241" width="63.85546875" style="304" customWidth="1"/>
    <col min="10242" max="10245" width="15.7109375" style="304" customWidth="1"/>
    <col min="10246" max="10496" width="9.140625" style="304"/>
    <col min="10497" max="10497" width="63.85546875" style="304" customWidth="1"/>
    <col min="10498" max="10501" width="15.7109375" style="304" customWidth="1"/>
    <col min="10502" max="10752" width="9.140625" style="304"/>
    <col min="10753" max="10753" width="63.85546875" style="304" customWidth="1"/>
    <col min="10754" max="10757" width="15.7109375" style="304" customWidth="1"/>
    <col min="10758" max="11008" width="9.140625" style="304"/>
    <col min="11009" max="11009" width="63.85546875" style="304" customWidth="1"/>
    <col min="11010" max="11013" width="15.7109375" style="304" customWidth="1"/>
    <col min="11014" max="11264" width="9.140625" style="304"/>
    <col min="11265" max="11265" width="63.85546875" style="304" customWidth="1"/>
    <col min="11266" max="11269" width="15.7109375" style="304" customWidth="1"/>
    <col min="11270" max="11520" width="9.140625" style="304"/>
    <col min="11521" max="11521" width="63.85546875" style="304" customWidth="1"/>
    <col min="11522" max="11525" width="15.7109375" style="304" customWidth="1"/>
    <col min="11526" max="11776" width="9.140625" style="304"/>
    <col min="11777" max="11777" width="63.85546875" style="304" customWidth="1"/>
    <col min="11778" max="11781" width="15.7109375" style="304" customWidth="1"/>
    <col min="11782" max="12032" width="9.140625" style="304"/>
    <col min="12033" max="12033" width="63.85546875" style="304" customWidth="1"/>
    <col min="12034" max="12037" width="15.7109375" style="304" customWidth="1"/>
    <col min="12038" max="12288" width="9.140625" style="304"/>
    <col min="12289" max="12289" width="63.85546875" style="304" customWidth="1"/>
    <col min="12290" max="12293" width="15.7109375" style="304" customWidth="1"/>
    <col min="12294" max="12544" width="9.140625" style="304"/>
    <col min="12545" max="12545" width="63.85546875" style="304" customWidth="1"/>
    <col min="12546" max="12549" width="15.7109375" style="304" customWidth="1"/>
    <col min="12550" max="12800" width="9.140625" style="304"/>
    <col min="12801" max="12801" width="63.85546875" style="304" customWidth="1"/>
    <col min="12802" max="12805" width="15.7109375" style="304" customWidth="1"/>
    <col min="12806" max="13056" width="9.140625" style="304"/>
    <col min="13057" max="13057" width="63.85546875" style="304" customWidth="1"/>
    <col min="13058" max="13061" width="15.7109375" style="304" customWidth="1"/>
    <col min="13062" max="13312" width="9.140625" style="304"/>
    <col min="13313" max="13313" width="63.85546875" style="304" customWidth="1"/>
    <col min="13314" max="13317" width="15.7109375" style="304" customWidth="1"/>
    <col min="13318" max="13568" width="9.140625" style="304"/>
    <col min="13569" max="13569" width="63.85546875" style="304" customWidth="1"/>
    <col min="13570" max="13573" width="15.7109375" style="304" customWidth="1"/>
    <col min="13574" max="13824" width="9.140625" style="304"/>
    <col min="13825" max="13825" width="63.85546875" style="304" customWidth="1"/>
    <col min="13826" max="13829" width="15.7109375" style="304" customWidth="1"/>
    <col min="13830" max="14080" width="9.140625" style="304"/>
    <col min="14081" max="14081" width="63.85546875" style="304" customWidth="1"/>
    <col min="14082" max="14085" width="15.7109375" style="304" customWidth="1"/>
    <col min="14086" max="14336" width="9.140625" style="304"/>
    <col min="14337" max="14337" width="63.85546875" style="304" customWidth="1"/>
    <col min="14338" max="14341" width="15.7109375" style="304" customWidth="1"/>
    <col min="14342" max="14592" width="9.140625" style="304"/>
    <col min="14593" max="14593" width="63.85546875" style="304" customWidth="1"/>
    <col min="14594" max="14597" width="15.7109375" style="304" customWidth="1"/>
    <col min="14598" max="14848" width="9.140625" style="304"/>
    <col min="14849" max="14849" width="63.85546875" style="304" customWidth="1"/>
    <col min="14850" max="14853" width="15.7109375" style="304" customWidth="1"/>
    <col min="14854" max="15104" width="9.140625" style="304"/>
    <col min="15105" max="15105" width="63.85546875" style="304" customWidth="1"/>
    <col min="15106" max="15109" width="15.7109375" style="304" customWidth="1"/>
    <col min="15110" max="15360" width="9.140625" style="304"/>
    <col min="15361" max="15361" width="63.85546875" style="304" customWidth="1"/>
    <col min="15362" max="15365" width="15.7109375" style="304" customWidth="1"/>
    <col min="15366" max="15616" width="9.140625" style="304"/>
    <col min="15617" max="15617" width="63.85546875" style="304" customWidth="1"/>
    <col min="15618" max="15621" width="15.7109375" style="304" customWidth="1"/>
    <col min="15622" max="15872" width="9.140625" style="304"/>
    <col min="15873" max="15873" width="63.85546875" style="304" customWidth="1"/>
    <col min="15874" max="15877" width="15.7109375" style="304" customWidth="1"/>
    <col min="15878" max="16128" width="9.140625" style="304"/>
    <col min="16129" max="16129" width="63.85546875" style="304" customWidth="1"/>
    <col min="16130" max="16133" width="15.7109375" style="304" customWidth="1"/>
    <col min="16134" max="16384" width="9.140625" style="304"/>
  </cols>
  <sheetData>
    <row r="1" spans="1:6" s="280" customFormat="1" ht="30" customHeight="1">
      <c r="A1" s="707" t="s">
        <v>127</v>
      </c>
      <c r="B1" s="707"/>
      <c r="C1" s="707"/>
      <c r="D1" s="707"/>
      <c r="E1" s="707"/>
      <c r="F1" s="604" t="s">
        <v>1158</v>
      </c>
    </row>
    <row r="2" spans="1:6" s="280" customFormat="1" ht="15" customHeight="1">
      <c r="A2" s="708" t="s">
        <v>501</v>
      </c>
      <c r="B2" s="708"/>
      <c r="C2" s="708"/>
      <c r="D2" s="708"/>
      <c r="E2" s="708"/>
    </row>
    <row r="3" spans="1:6" s="280" customFormat="1" ht="15" customHeight="1">
      <c r="A3" s="708" t="s">
        <v>1157</v>
      </c>
      <c r="B3" s="708"/>
      <c r="C3" s="708"/>
      <c r="D3" s="708"/>
      <c r="E3" s="708"/>
    </row>
    <row r="4" spans="1:6" s="281" customFormat="1" ht="30" customHeight="1">
      <c r="A4" s="709" t="s">
        <v>51</v>
      </c>
      <c r="B4" s="709"/>
      <c r="C4" s="709"/>
      <c r="D4" s="709"/>
      <c r="E4" s="709"/>
    </row>
    <row r="5" spans="1:6" ht="15" customHeight="1">
      <c r="A5" s="306"/>
      <c r="B5" s="279"/>
      <c r="C5" s="279"/>
      <c r="D5" s="279"/>
      <c r="E5" s="279"/>
    </row>
    <row r="6" spans="1:6" s="453" customFormat="1" ht="30" customHeight="1">
      <c r="A6" s="461" t="s">
        <v>500</v>
      </c>
      <c r="B6" s="462" t="s">
        <v>128</v>
      </c>
      <c r="C6" s="462" t="s">
        <v>129</v>
      </c>
      <c r="D6" s="463" t="s">
        <v>475</v>
      </c>
      <c r="E6" s="464" t="s">
        <v>66</v>
      </c>
    </row>
    <row r="7" spans="1:6" s="453" customFormat="1" ht="15" customHeight="1">
      <c r="A7" s="31" t="s">
        <v>476</v>
      </c>
      <c r="B7" s="465">
        <v>1197.2233799999999</v>
      </c>
      <c r="C7" s="465">
        <v>0</v>
      </c>
      <c r="D7" s="465">
        <v>1197.2233799999999</v>
      </c>
      <c r="E7" s="466">
        <v>1.8744799919729608E-2</v>
      </c>
    </row>
    <row r="8" spans="1:6" s="453" customFormat="1" ht="15" customHeight="1">
      <c r="A8" s="31" t="s">
        <v>477</v>
      </c>
      <c r="B8" s="465">
        <v>14.43585</v>
      </c>
      <c r="C8" s="465">
        <v>0</v>
      </c>
      <c r="D8" s="465">
        <v>14.43585</v>
      </c>
      <c r="E8" s="466">
        <v>2.2602057764794796E-4</v>
      </c>
    </row>
    <row r="9" spans="1:6" s="453" customFormat="1" ht="15" customHeight="1">
      <c r="A9" s="31" t="s">
        <v>478</v>
      </c>
      <c r="B9" s="465">
        <v>43.453510000000001</v>
      </c>
      <c r="C9" s="465">
        <v>0</v>
      </c>
      <c r="D9" s="465">
        <v>43.453510000000001</v>
      </c>
      <c r="E9" s="466">
        <v>6.8034701323655225E-4</v>
      </c>
    </row>
    <row r="10" spans="1:6" s="453" customFormat="1" ht="15" customHeight="1">
      <c r="A10" s="31" t="s">
        <v>479</v>
      </c>
      <c r="B10" s="465">
        <v>348.24529999999999</v>
      </c>
      <c r="C10" s="465">
        <v>0</v>
      </c>
      <c r="D10" s="465">
        <v>348.24529999999999</v>
      </c>
      <c r="E10" s="466">
        <v>5.4524398541951407E-3</v>
      </c>
    </row>
    <row r="11" spans="1:6" s="453" customFormat="1" ht="15" customHeight="1">
      <c r="A11" s="31" t="s">
        <v>480</v>
      </c>
      <c r="B11" s="465">
        <v>4441.4648499999994</v>
      </c>
      <c r="C11" s="465">
        <v>1618.24062</v>
      </c>
      <c r="D11" s="465">
        <v>6059.705469999999</v>
      </c>
      <c r="E11" s="466">
        <v>9.4876168061169219E-2</v>
      </c>
    </row>
    <row r="12" spans="1:6" s="453" customFormat="1" ht="15" customHeight="1">
      <c r="A12" s="31" t="s">
        <v>481</v>
      </c>
      <c r="B12" s="465">
        <v>62.023129999999995</v>
      </c>
      <c r="C12" s="465">
        <v>0</v>
      </c>
      <c r="D12" s="465">
        <v>62.023129999999995</v>
      </c>
      <c r="E12" s="466">
        <v>9.7108959085428072E-4</v>
      </c>
    </row>
    <row r="13" spans="1:6" s="453" customFormat="1" ht="15" customHeight="1">
      <c r="A13" s="31" t="s">
        <v>68</v>
      </c>
      <c r="B13" s="465">
        <v>2263.74946</v>
      </c>
      <c r="C13" s="465">
        <v>20339.03357</v>
      </c>
      <c r="D13" s="465">
        <v>22602.783029999999</v>
      </c>
      <c r="E13" s="466">
        <v>0.35388938489190691</v>
      </c>
    </row>
    <row r="14" spans="1:6" s="453" customFormat="1" ht="15" customHeight="1">
      <c r="A14" s="31" t="s">
        <v>482</v>
      </c>
      <c r="B14" s="465">
        <v>8766.3242699999992</v>
      </c>
      <c r="C14" s="465">
        <v>6720.0276900000008</v>
      </c>
      <c r="D14" s="465">
        <v>15486.35196</v>
      </c>
      <c r="E14" s="466">
        <v>0.24246817580250771</v>
      </c>
    </row>
    <row r="15" spans="1:6" s="453" customFormat="1" ht="15" customHeight="1">
      <c r="A15" s="31" t="s">
        <v>483</v>
      </c>
      <c r="B15" s="465">
        <v>2678.29277</v>
      </c>
      <c r="C15" s="465">
        <v>20.38</v>
      </c>
      <c r="D15" s="465">
        <v>2698.6727700000001</v>
      </c>
      <c r="E15" s="466">
        <v>4.2252834322758115E-2</v>
      </c>
    </row>
    <row r="16" spans="1:6" s="453" customFormat="1" ht="15" customHeight="1">
      <c r="A16" s="31" t="s">
        <v>484</v>
      </c>
      <c r="B16" s="465">
        <v>4558.0379499999999</v>
      </c>
      <c r="C16" s="465">
        <v>145.7379</v>
      </c>
      <c r="D16" s="465">
        <v>4703.77585</v>
      </c>
      <c r="E16" s="466">
        <v>7.3646521316269378E-2</v>
      </c>
    </row>
    <row r="17" spans="1:5" s="453" customFormat="1" ht="15" customHeight="1">
      <c r="A17" s="31" t="s">
        <v>485</v>
      </c>
      <c r="B17" s="465">
        <v>1190.1443400000001</v>
      </c>
      <c r="C17" s="465">
        <v>220</v>
      </c>
      <c r="D17" s="465">
        <v>1410.1443400000001</v>
      </c>
      <c r="E17" s="466">
        <v>2.2078480885696673E-2</v>
      </c>
    </row>
    <row r="18" spans="1:5" s="453" customFormat="1" ht="15" customHeight="1">
      <c r="A18" s="31" t="s">
        <v>486</v>
      </c>
      <c r="B18" s="465">
        <v>2984.3450499999999</v>
      </c>
      <c r="C18" s="465">
        <v>2632.3741800000003</v>
      </c>
      <c r="D18" s="465">
        <v>5616.7192300000006</v>
      </c>
      <c r="E18" s="466">
        <v>8.794037932306982E-2</v>
      </c>
    </row>
    <row r="19" spans="1:5" s="453" customFormat="1" ht="15" customHeight="1">
      <c r="A19" s="31" t="s">
        <v>487</v>
      </c>
      <c r="B19" s="465">
        <v>720.79145999999992</v>
      </c>
      <c r="C19" s="465">
        <v>0</v>
      </c>
      <c r="D19" s="465">
        <v>720.79145999999992</v>
      </c>
      <c r="E19" s="466">
        <v>1.1285355704922657E-2</v>
      </c>
    </row>
    <row r="20" spans="1:5" s="453" customFormat="1" ht="15" customHeight="1">
      <c r="A20" s="31" t="s">
        <v>488</v>
      </c>
      <c r="B20" s="465">
        <v>490.85088999999999</v>
      </c>
      <c r="C20" s="465">
        <v>0</v>
      </c>
      <c r="D20" s="465">
        <v>490.85088999999999</v>
      </c>
      <c r="E20" s="466">
        <v>7.685200504079036E-3</v>
      </c>
    </row>
    <row r="21" spans="1:5" s="453" customFormat="1" ht="15" customHeight="1">
      <c r="A21" s="31" t="s">
        <v>489</v>
      </c>
      <c r="B21" s="465">
        <v>1829.1153700000002</v>
      </c>
      <c r="C21" s="465">
        <v>37.270220000000002</v>
      </c>
      <c r="D21" s="465">
        <v>1866.3855900000003</v>
      </c>
      <c r="E21" s="466">
        <v>2.9221801914373326E-2</v>
      </c>
    </row>
    <row r="22" spans="1:5" s="453" customFormat="1" ht="15" customHeight="1">
      <c r="A22" s="31" t="s">
        <v>490</v>
      </c>
      <c r="B22" s="465">
        <v>97.898359999999997</v>
      </c>
      <c r="C22" s="465">
        <v>0</v>
      </c>
      <c r="D22" s="465">
        <v>97.898359999999997</v>
      </c>
      <c r="E22" s="466">
        <v>1.5327842751197028E-3</v>
      </c>
    </row>
    <row r="23" spans="1:5" s="453" customFormat="1" ht="15" customHeight="1">
      <c r="A23" s="31" t="s">
        <v>491</v>
      </c>
      <c r="B23" s="465">
        <v>1.5118399999999999</v>
      </c>
      <c r="C23" s="465">
        <v>0</v>
      </c>
      <c r="D23" s="465">
        <v>1.5118399999999999</v>
      </c>
      <c r="E23" s="466">
        <v>2.3670719085559464E-5</v>
      </c>
    </row>
    <row r="24" spans="1:5" s="549" customFormat="1" ht="15" customHeight="1">
      <c r="A24" s="31" t="s">
        <v>492</v>
      </c>
      <c r="B24" s="465">
        <v>448.65509000000003</v>
      </c>
      <c r="C24" s="465">
        <v>0</v>
      </c>
      <c r="D24" s="465">
        <v>448.65509000000003</v>
      </c>
      <c r="E24" s="466">
        <v>7.0245453233784005E-3</v>
      </c>
    </row>
    <row r="25" spans="1:5" s="453" customFormat="1" ht="15" customHeight="1">
      <c r="A25" s="467" t="s">
        <v>497</v>
      </c>
      <c r="B25" s="468">
        <v>32136.562869999998</v>
      </c>
      <c r="C25" s="468">
        <v>31733.064179999998</v>
      </c>
      <c r="D25" s="468">
        <v>63869.627049999996</v>
      </c>
      <c r="E25" s="470">
        <v>1</v>
      </c>
    </row>
    <row r="26" spans="1:5" s="453" customFormat="1" ht="15" customHeight="1">
      <c r="A26" s="469" t="s">
        <v>494</v>
      </c>
      <c r="B26" s="466">
        <v>0.50315876817069971</v>
      </c>
      <c r="C26" s="466">
        <v>0.49684123182930029</v>
      </c>
      <c r="D26" s="466">
        <v>1</v>
      </c>
      <c r="E26" s="466"/>
    </row>
    <row r="27" spans="1:5" s="453" customFormat="1" ht="15" customHeight="1" thickBot="1">
      <c r="A27" s="490"/>
      <c r="B27" s="502"/>
      <c r="C27" s="492"/>
      <c r="D27" s="502"/>
      <c r="E27" s="503"/>
    </row>
    <row r="28" spans="1:5" s="453" customFormat="1" ht="15" customHeight="1" thickTop="1">
      <c r="A28" s="493" t="s">
        <v>495</v>
      </c>
      <c r="B28" s="494"/>
      <c r="C28" s="466"/>
      <c r="D28" s="494"/>
      <c r="E28" s="494"/>
    </row>
    <row r="29" spans="1:5" s="453" customFormat="1" ht="15" customHeight="1">
      <c r="A29" s="523"/>
      <c r="B29" s="495"/>
      <c r="C29" s="465"/>
      <c r="D29" s="495"/>
      <c r="E29" s="494"/>
    </row>
    <row r="30" spans="1:5" ht="15" customHeight="1">
      <c r="A30" s="331"/>
      <c r="B30" s="279"/>
      <c r="C30" s="302"/>
      <c r="D30" s="279"/>
      <c r="E30" s="322"/>
    </row>
  </sheetData>
  <mergeCells count="4">
    <mergeCell ref="A1:E1"/>
    <mergeCell ref="A2:E2"/>
    <mergeCell ref="A3:E3"/>
    <mergeCell ref="A4:E4"/>
  </mergeCells>
  <hyperlinks>
    <hyperlink ref="F1" location="ÍNDICE!A1" display="ÍNDICE"/>
  </hyperlink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30"/>
  <sheetViews>
    <sheetView zoomScale="70" zoomScaleNormal="70" workbookViewId="0">
      <selection activeCell="A3" sqref="A3:Y3"/>
    </sheetView>
  </sheetViews>
  <sheetFormatPr baseColWidth="10" defaultColWidth="9.140625" defaultRowHeight="15" customHeight="1"/>
  <cols>
    <col min="1" max="1" width="56.85546875" style="305" customWidth="1"/>
    <col min="2" max="2" width="9.28515625" style="304" bestFit="1" customWidth="1"/>
    <col min="3" max="3" width="27.7109375" style="344" customWidth="1"/>
    <col min="4" max="4" width="9.140625" style="304" bestFit="1" customWidth="1"/>
    <col min="5" max="5" width="27.7109375" style="304" customWidth="1"/>
    <col min="6" max="6" width="11.42578125" style="304" bestFit="1" customWidth="1"/>
    <col min="7" max="7" width="27.7109375" style="304" customWidth="1"/>
    <col min="8" max="8" width="14.140625" style="304" bestFit="1" customWidth="1"/>
    <col min="9" max="9" width="9.28515625" style="304" bestFit="1" customWidth="1"/>
    <col min="10" max="10" width="9" style="304" bestFit="1" customWidth="1"/>
    <col min="11" max="11" width="27.7109375" style="304" customWidth="1"/>
    <col min="12" max="12" width="9.140625" style="304" bestFit="1" customWidth="1"/>
    <col min="13" max="13" width="27.7109375" style="304" customWidth="1"/>
    <col min="14" max="14" width="11.42578125" style="304" bestFit="1" customWidth="1"/>
    <col min="15" max="15" width="27.7109375" style="304" customWidth="1"/>
    <col min="16" max="16" width="14.140625" style="304" bestFit="1" customWidth="1"/>
    <col min="17" max="17" width="7.7109375" style="304" bestFit="1" customWidth="1"/>
    <col min="18" max="18" width="9.28515625" style="304" bestFit="1" customWidth="1"/>
    <col min="19" max="19" width="27.7109375" style="304" customWidth="1"/>
    <col min="20" max="20" width="9.140625" style="304" bestFit="1" customWidth="1"/>
    <col min="21" max="21" width="27.7109375" style="304" customWidth="1"/>
    <col min="22" max="22" width="11.42578125" style="304" bestFit="1" customWidth="1"/>
    <col min="23" max="23" width="23" style="304" customWidth="1"/>
    <col min="24" max="24" width="14.140625" style="304" bestFit="1" customWidth="1"/>
    <col min="25" max="25" width="9.28515625" style="304" bestFit="1" customWidth="1"/>
    <col min="26" max="256" width="9.140625" style="304"/>
    <col min="257" max="257" width="5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4" width="15.7109375" style="304" customWidth="1"/>
    <col min="275" max="275" width="27.7109375" style="304" customWidth="1"/>
    <col min="276" max="276" width="15.7109375" style="304" customWidth="1"/>
    <col min="277" max="277" width="27.7109375" style="304" customWidth="1"/>
    <col min="278" max="278" width="15.7109375" style="304" customWidth="1"/>
    <col min="279" max="279" width="27.7109375" style="304" customWidth="1"/>
    <col min="280" max="281" width="15.7109375" style="304" customWidth="1"/>
    <col min="282" max="512" width="9.140625" style="304"/>
    <col min="513" max="513" width="5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30" width="15.7109375" style="304" customWidth="1"/>
    <col min="531" max="531" width="27.7109375" style="304" customWidth="1"/>
    <col min="532" max="532" width="15.7109375" style="304" customWidth="1"/>
    <col min="533" max="533" width="27.7109375" style="304" customWidth="1"/>
    <col min="534" max="534" width="15.7109375" style="304" customWidth="1"/>
    <col min="535" max="535" width="27.7109375" style="304" customWidth="1"/>
    <col min="536" max="537" width="15.7109375" style="304" customWidth="1"/>
    <col min="538" max="768" width="9.140625" style="304"/>
    <col min="769" max="769" width="5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6" width="15.7109375" style="304" customWidth="1"/>
    <col min="787" max="787" width="27.7109375" style="304" customWidth="1"/>
    <col min="788" max="788" width="15.7109375" style="304" customWidth="1"/>
    <col min="789" max="789" width="27.7109375" style="304" customWidth="1"/>
    <col min="790" max="790" width="15.7109375" style="304" customWidth="1"/>
    <col min="791" max="791" width="27.7109375" style="304" customWidth="1"/>
    <col min="792" max="793" width="15.7109375" style="304" customWidth="1"/>
    <col min="794" max="1024" width="9.140625" style="304"/>
    <col min="1025" max="1025" width="5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2" width="15.7109375" style="304" customWidth="1"/>
    <col min="1043" max="1043" width="27.7109375" style="304" customWidth="1"/>
    <col min="1044" max="1044" width="15.7109375" style="304" customWidth="1"/>
    <col min="1045" max="1045" width="27.7109375" style="304" customWidth="1"/>
    <col min="1046" max="1046" width="15.7109375" style="304" customWidth="1"/>
    <col min="1047" max="1047" width="27.7109375" style="304" customWidth="1"/>
    <col min="1048" max="1049" width="15.7109375" style="304" customWidth="1"/>
    <col min="1050" max="1280" width="9.140625" style="304"/>
    <col min="1281" max="1281" width="5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8" width="15.7109375" style="304" customWidth="1"/>
    <col min="1299" max="1299" width="27.7109375" style="304" customWidth="1"/>
    <col min="1300" max="1300" width="15.7109375" style="304" customWidth="1"/>
    <col min="1301" max="1301" width="27.7109375" style="304" customWidth="1"/>
    <col min="1302" max="1302" width="15.7109375" style="304" customWidth="1"/>
    <col min="1303" max="1303" width="27.7109375" style="304" customWidth="1"/>
    <col min="1304" max="1305" width="15.7109375" style="304" customWidth="1"/>
    <col min="1306" max="1536" width="9.140625" style="304"/>
    <col min="1537" max="1537" width="5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4" width="15.7109375" style="304" customWidth="1"/>
    <col min="1555" max="1555" width="27.7109375" style="304" customWidth="1"/>
    <col min="1556" max="1556" width="15.7109375" style="304" customWidth="1"/>
    <col min="1557" max="1557" width="27.7109375" style="304" customWidth="1"/>
    <col min="1558" max="1558" width="15.7109375" style="304" customWidth="1"/>
    <col min="1559" max="1559" width="27.7109375" style="304" customWidth="1"/>
    <col min="1560" max="1561" width="15.7109375" style="304" customWidth="1"/>
    <col min="1562" max="1792" width="9.140625" style="304"/>
    <col min="1793" max="1793" width="5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10" width="15.7109375" style="304" customWidth="1"/>
    <col min="1811" max="1811" width="27.7109375" style="304" customWidth="1"/>
    <col min="1812" max="1812" width="15.7109375" style="304" customWidth="1"/>
    <col min="1813" max="1813" width="27.7109375" style="304" customWidth="1"/>
    <col min="1814" max="1814" width="15.7109375" style="304" customWidth="1"/>
    <col min="1815" max="1815" width="27.7109375" style="304" customWidth="1"/>
    <col min="1816" max="1817" width="15.7109375" style="304" customWidth="1"/>
    <col min="1818" max="2048" width="9.140625" style="304"/>
    <col min="2049" max="2049" width="5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6" width="15.7109375" style="304" customWidth="1"/>
    <col min="2067" max="2067" width="27.7109375" style="304" customWidth="1"/>
    <col min="2068" max="2068" width="15.7109375" style="304" customWidth="1"/>
    <col min="2069" max="2069" width="27.7109375" style="304" customWidth="1"/>
    <col min="2070" max="2070" width="15.7109375" style="304" customWidth="1"/>
    <col min="2071" max="2071" width="27.7109375" style="304" customWidth="1"/>
    <col min="2072" max="2073" width="15.7109375" style="304" customWidth="1"/>
    <col min="2074" max="2304" width="9.140625" style="304"/>
    <col min="2305" max="2305" width="5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2" width="15.7109375" style="304" customWidth="1"/>
    <col min="2323" max="2323" width="27.7109375" style="304" customWidth="1"/>
    <col min="2324" max="2324" width="15.7109375" style="304" customWidth="1"/>
    <col min="2325" max="2325" width="27.7109375" style="304" customWidth="1"/>
    <col min="2326" max="2326" width="15.7109375" style="304" customWidth="1"/>
    <col min="2327" max="2327" width="27.7109375" style="304" customWidth="1"/>
    <col min="2328" max="2329" width="15.7109375" style="304" customWidth="1"/>
    <col min="2330" max="2560" width="9.140625" style="304"/>
    <col min="2561" max="2561" width="5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8" width="15.7109375" style="304" customWidth="1"/>
    <col min="2579" max="2579" width="27.7109375" style="304" customWidth="1"/>
    <col min="2580" max="2580" width="15.7109375" style="304" customWidth="1"/>
    <col min="2581" max="2581" width="27.7109375" style="304" customWidth="1"/>
    <col min="2582" max="2582" width="15.7109375" style="304" customWidth="1"/>
    <col min="2583" max="2583" width="27.7109375" style="304" customWidth="1"/>
    <col min="2584" max="2585" width="15.7109375" style="304" customWidth="1"/>
    <col min="2586" max="2816" width="9.140625" style="304"/>
    <col min="2817" max="2817" width="5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4" width="15.7109375" style="304" customWidth="1"/>
    <col min="2835" max="2835" width="27.7109375" style="304" customWidth="1"/>
    <col min="2836" max="2836" width="15.7109375" style="304" customWidth="1"/>
    <col min="2837" max="2837" width="27.7109375" style="304" customWidth="1"/>
    <col min="2838" max="2838" width="15.7109375" style="304" customWidth="1"/>
    <col min="2839" max="2839" width="27.7109375" style="304" customWidth="1"/>
    <col min="2840" max="2841" width="15.7109375" style="304" customWidth="1"/>
    <col min="2842" max="3072" width="9.140625" style="304"/>
    <col min="3073" max="3073" width="5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90" width="15.7109375" style="304" customWidth="1"/>
    <col min="3091" max="3091" width="27.7109375" style="304" customWidth="1"/>
    <col min="3092" max="3092" width="15.7109375" style="304" customWidth="1"/>
    <col min="3093" max="3093" width="27.7109375" style="304" customWidth="1"/>
    <col min="3094" max="3094" width="15.7109375" style="304" customWidth="1"/>
    <col min="3095" max="3095" width="27.7109375" style="304" customWidth="1"/>
    <col min="3096" max="3097" width="15.7109375" style="304" customWidth="1"/>
    <col min="3098" max="3328" width="9.140625" style="304"/>
    <col min="3329" max="3329" width="5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6" width="15.7109375" style="304" customWidth="1"/>
    <col min="3347" max="3347" width="27.7109375" style="304" customWidth="1"/>
    <col min="3348" max="3348" width="15.7109375" style="304" customWidth="1"/>
    <col min="3349" max="3349" width="27.7109375" style="304" customWidth="1"/>
    <col min="3350" max="3350" width="15.7109375" style="304" customWidth="1"/>
    <col min="3351" max="3351" width="27.7109375" style="304" customWidth="1"/>
    <col min="3352" max="3353" width="15.7109375" style="304" customWidth="1"/>
    <col min="3354" max="3584" width="9.140625" style="304"/>
    <col min="3585" max="3585" width="5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2" width="15.7109375" style="304" customWidth="1"/>
    <col min="3603" max="3603" width="27.7109375" style="304" customWidth="1"/>
    <col min="3604" max="3604" width="15.7109375" style="304" customWidth="1"/>
    <col min="3605" max="3605" width="27.7109375" style="304" customWidth="1"/>
    <col min="3606" max="3606" width="15.7109375" style="304" customWidth="1"/>
    <col min="3607" max="3607" width="27.7109375" style="304" customWidth="1"/>
    <col min="3608" max="3609" width="15.7109375" style="304" customWidth="1"/>
    <col min="3610" max="3840" width="9.140625" style="304"/>
    <col min="3841" max="3841" width="5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8" width="15.7109375" style="304" customWidth="1"/>
    <col min="3859" max="3859" width="27.7109375" style="304" customWidth="1"/>
    <col min="3860" max="3860" width="15.7109375" style="304" customWidth="1"/>
    <col min="3861" max="3861" width="27.7109375" style="304" customWidth="1"/>
    <col min="3862" max="3862" width="15.7109375" style="304" customWidth="1"/>
    <col min="3863" max="3863" width="27.7109375" style="304" customWidth="1"/>
    <col min="3864" max="3865" width="15.7109375" style="304" customWidth="1"/>
    <col min="3866" max="4096" width="9.140625" style="304"/>
    <col min="4097" max="4097" width="5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4" width="15.7109375" style="304" customWidth="1"/>
    <col min="4115" max="4115" width="27.7109375" style="304" customWidth="1"/>
    <col min="4116" max="4116" width="15.7109375" style="304" customWidth="1"/>
    <col min="4117" max="4117" width="27.7109375" style="304" customWidth="1"/>
    <col min="4118" max="4118" width="15.7109375" style="304" customWidth="1"/>
    <col min="4119" max="4119" width="27.7109375" style="304" customWidth="1"/>
    <col min="4120" max="4121" width="15.7109375" style="304" customWidth="1"/>
    <col min="4122" max="4352" width="9.140625" style="304"/>
    <col min="4353" max="4353" width="5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70" width="15.7109375" style="304" customWidth="1"/>
    <col min="4371" max="4371" width="27.7109375" style="304" customWidth="1"/>
    <col min="4372" max="4372" width="15.7109375" style="304" customWidth="1"/>
    <col min="4373" max="4373" width="27.7109375" style="304" customWidth="1"/>
    <col min="4374" max="4374" width="15.7109375" style="304" customWidth="1"/>
    <col min="4375" max="4375" width="27.7109375" style="304" customWidth="1"/>
    <col min="4376" max="4377" width="15.7109375" style="304" customWidth="1"/>
    <col min="4378" max="4608" width="9.140625" style="304"/>
    <col min="4609" max="4609" width="5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6" width="15.7109375" style="304" customWidth="1"/>
    <col min="4627" max="4627" width="27.7109375" style="304" customWidth="1"/>
    <col min="4628" max="4628" width="15.7109375" style="304" customWidth="1"/>
    <col min="4629" max="4629" width="27.7109375" style="304" customWidth="1"/>
    <col min="4630" max="4630" width="15.7109375" style="304" customWidth="1"/>
    <col min="4631" max="4631" width="27.7109375" style="304" customWidth="1"/>
    <col min="4632" max="4633" width="15.7109375" style="304" customWidth="1"/>
    <col min="4634" max="4864" width="9.140625" style="304"/>
    <col min="4865" max="4865" width="5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2" width="15.7109375" style="304" customWidth="1"/>
    <col min="4883" max="4883" width="27.7109375" style="304" customWidth="1"/>
    <col min="4884" max="4884" width="15.7109375" style="304" customWidth="1"/>
    <col min="4885" max="4885" width="27.7109375" style="304" customWidth="1"/>
    <col min="4886" max="4886" width="15.7109375" style="304" customWidth="1"/>
    <col min="4887" max="4887" width="27.7109375" style="304" customWidth="1"/>
    <col min="4888" max="4889" width="15.7109375" style="304" customWidth="1"/>
    <col min="4890" max="5120" width="9.140625" style="304"/>
    <col min="5121" max="5121" width="5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8" width="15.7109375" style="304" customWidth="1"/>
    <col min="5139" max="5139" width="27.7109375" style="304" customWidth="1"/>
    <col min="5140" max="5140" width="15.7109375" style="304" customWidth="1"/>
    <col min="5141" max="5141" width="27.7109375" style="304" customWidth="1"/>
    <col min="5142" max="5142" width="15.7109375" style="304" customWidth="1"/>
    <col min="5143" max="5143" width="27.7109375" style="304" customWidth="1"/>
    <col min="5144" max="5145" width="15.7109375" style="304" customWidth="1"/>
    <col min="5146" max="5376" width="9.140625" style="304"/>
    <col min="5377" max="5377" width="5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4" width="15.7109375" style="304" customWidth="1"/>
    <col min="5395" max="5395" width="27.7109375" style="304" customWidth="1"/>
    <col min="5396" max="5396" width="15.7109375" style="304" customWidth="1"/>
    <col min="5397" max="5397" width="27.7109375" style="304" customWidth="1"/>
    <col min="5398" max="5398" width="15.7109375" style="304" customWidth="1"/>
    <col min="5399" max="5399" width="27.7109375" style="304" customWidth="1"/>
    <col min="5400" max="5401" width="15.7109375" style="304" customWidth="1"/>
    <col min="5402" max="5632" width="9.140625" style="304"/>
    <col min="5633" max="5633" width="5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50" width="15.7109375" style="304" customWidth="1"/>
    <col min="5651" max="5651" width="27.7109375" style="304" customWidth="1"/>
    <col min="5652" max="5652" width="15.7109375" style="304" customWidth="1"/>
    <col min="5653" max="5653" width="27.7109375" style="304" customWidth="1"/>
    <col min="5654" max="5654" width="15.7109375" style="304" customWidth="1"/>
    <col min="5655" max="5655" width="27.7109375" style="304" customWidth="1"/>
    <col min="5656" max="5657" width="15.7109375" style="304" customWidth="1"/>
    <col min="5658" max="5888" width="9.140625" style="304"/>
    <col min="5889" max="5889" width="5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6" width="15.7109375" style="304" customWidth="1"/>
    <col min="5907" max="5907" width="27.7109375" style="304" customWidth="1"/>
    <col min="5908" max="5908" width="15.7109375" style="304" customWidth="1"/>
    <col min="5909" max="5909" width="27.7109375" style="304" customWidth="1"/>
    <col min="5910" max="5910" width="15.7109375" style="304" customWidth="1"/>
    <col min="5911" max="5911" width="27.7109375" style="304" customWidth="1"/>
    <col min="5912" max="5913" width="15.7109375" style="304" customWidth="1"/>
    <col min="5914" max="6144" width="9.140625" style="304"/>
    <col min="6145" max="6145" width="5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2" width="15.7109375" style="304" customWidth="1"/>
    <col min="6163" max="6163" width="27.7109375" style="304" customWidth="1"/>
    <col min="6164" max="6164" width="15.7109375" style="304" customWidth="1"/>
    <col min="6165" max="6165" width="27.7109375" style="304" customWidth="1"/>
    <col min="6166" max="6166" width="15.7109375" style="304" customWidth="1"/>
    <col min="6167" max="6167" width="27.7109375" style="304" customWidth="1"/>
    <col min="6168" max="6169" width="15.7109375" style="304" customWidth="1"/>
    <col min="6170" max="6400" width="9.140625" style="304"/>
    <col min="6401" max="6401" width="5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8" width="15.7109375" style="304" customWidth="1"/>
    <col min="6419" max="6419" width="27.7109375" style="304" customWidth="1"/>
    <col min="6420" max="6420" width="15.7109375" style="304" customWidth="1"/>
    <col min="6421" max="6421" width="27.7109375" style="304" customWidth="1"/>
    <col min="6422" max="6422" width="15.7109375" style="304" customWidth="1"/>
    <col min="6423" max="6423" width="27.7109375" style="304" customWidth="1"/>
    <col min="6424" max="6425" width="15.7109375" style="304" customWidth="1"/>
    <col min="6426" max="6656" width="9.140625" style="304"/>
    <col min="6657" max="6657" width="5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4" width="15.7109375" style="304" customWidth="1"/>
    <col min="6675" max="6675" width="27.7109375" style="304" customWidth="1"/>
    <col min="6676" max="6676" width="15.7109375" style="304" customWidth="1"/>
    <col min="6677" max="6677" width="27.7109375" style="304" customWidth="1"/>
    <col min="6678" max="6678" width="15.7109375" style="304" customWidth="1"/>
    <col min="6679" max="6679" width="27.7109375" style="304" customWidth="1"/>
    <col min="6680" max="6681" width="15.7109375" style="304" customWidth="1"/>
    <col min="6682" max="6912" width="9.140625" style="304"/>
    <col min="6913" max="6913" width="5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30" width="15.7109375" style="304" customWidth="1"/>
    <col min="6931" max="6931" width="27.7109375" style="304" customWidth="1"/>
    <col min="6932" max="6932" width="15.7109375" style="304" customWidth="1"/>
    <col min="6933" max="6933" width="27.7109375" style="304" customWidth="1"/>
    <col min="6934" max="6934" width="15.7109375" style="304" customWidth="1"/>
    <col min="6935" max="6935" width="27.7109375" style="304" customWidth="1"/>
    <col min="6936" max="6937" width="15.7109375" style="304" customWidth="1"/>
    <col min="6938" max="7168" width="9.140625" style="304"/>
    <col min="7169" max="7169" width="5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6" width="15.7109375" style="304" customWidth="1"/>
    <col min="7187" max="7187" width="27.7109375" style="304" customWidth="1"/>
    <col min="7188" max="7188" width="15.7109375" style="304" customWidth="1"/>
    <col min="7189" max="7189" width="27.7109375" style="304" customWidth="1"/>
    <col min="7190" max="7190" width="15.7109375" style="304" customWidth="1"/>
    <col min="7191" max="7191" width="27.7109375" style="304" customWidth="1"/>
    <col min="7192" max="7193" width="15.7109375" style="304" customWidth="1"/>
    <col min="7194" max="7424" width="9.140625" style="304"/>
    <col min="7425" max="7425" width="5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2" width="15.7109375" style="304" customWidth="1"/>
    <col min="7443" max="7443" width="27.7109375" style="304" customWidth="1"/>
    <col min="7444" max="7444" width="15.7109375" style="304" customWidth="1"/>
    <col min="7445" max="7445" width="27.7109375" style="304" customWidth="1"/>
    <col min="7446" max="7446" width="15.7109375" style="304" customWidth="1"/>
    <col min="7447" max="7447" width="27.7109375" style="304" customWidth="1"/>
    <col min="7448" max="7449" width="15.7109375" style="304" customWidth="1"/>
    <col min="7450" max="7680" width="9.140625" style="304"/>
    <col min="7681" max="7681" width="5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8" width="15.7109375" style="304" customWidth="1"/>
    <col min="7699" max="7699" width="27.7109375" style="304" customWidth="1"/>
    <col min="7700" max="7700" width="15.7109375" style="304" customWidth="1"/>
    <col min="7701" max="7701" width="27.7109375" style="304" customWidth="1"/>
    <col min="7702" max="7702" width="15.7109375" style="304" customWidth="1"/>
    <col min="7703" max="7703" width="27.7109375" style="304" customWidth="1"/>
    <col min="7704" max="7705" width="15.7109375" style="304" customWidth="1"/>
    <col min="7706" max="7936" width="9.140625" style="304"/>
    <col min="7937" max="7937" width="5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4" width="15.7109375" style="304" customWidth="1"/>
    <col min="7955" max="7955" width="27.7109375" style="304" customWidth="1"/>
    <col min="7956" max="7956" width="15.7109375" style="304" customWidth="1"/>
    <col min="7957" max="7957" width="27.7109375" style="304" customWidth="1"/>
    <col min="7958" max="7958" width="15.7109375" style="304" customWidth="1"/>
    <col min="7959" max="7959" width="27.7109375" style="304" customWidth="1"/>
    <col min="7960" max="7961" width="15.7109375" style="304" customWidth="1"/>
    <col min="7962" max="8192" width="9.140625" style="304"/>
    <col min="8193" max="8193" width="5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10" width="15.7109375" style="304" customWidth="1"/>
    <col min="8211" max="8211" width="27.7109375" style="304" customWidth="1"/>
    <col min="8212" max="8212" width="15.7109375" style="304" customWidth="1"/>
    <col min="8213" max="8213" width="27.7109375" style="304" customWidth="1"/>
    <col min="8214" max="8214" width="15.7109375" style="304" customWidth="1"/>
    <col min="8215" max="8215" width="27.7109375" style="304" customWidth="1"/>
    <col min="8216" max="8217" width="15.7109375" style="304" customWidth="1"/>
    <col min="8218" max="8448" width="9.140625" style="304"/>
    <col min="8449" max="8449" width="5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6" width="15.7109375" style="304" customWidth="1"/>
    <col min="8467" max="8467" width="27.7109375" style="304" customWidth="1"/>
    <col min="8468" max="8468" width="15.7109375" style="304" customWidth="1"/>
    <col min="8469" max="8469" width="27.7109375" style="304" customWidth="1"/>
    <col min="8470" max="8470" width="15.7109375" style="304" customWidth="1"/>
    <col min="8471" max="8471" width="27.7109375" style="304" customWidth="1"/>
    <col min="8472" max="8473" width="15.7109375" style="304" customWidth="1"/>
    <col min="8474" max="8704" width="9.140625" style="304"/>
    <col min="8705" max="8705" width="5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2" width="15.7109375" style="304" customWidth="1"/>
    <col min="8723" max="8723" width="27.7109375" style="304" customWidth="1"/>
    <col min="8724" max="8724" width="15.7109375" style="304" customWidth="1"/>
    <col min="8725" max="8725" width="27.7109375" style="304" customWidth="1"/>
    <col min="8726" max="8726" width="15.7109375" style="304" customWidth="1"/>
    <col min="8727" max="8727" width="27.7109375" style="304" customWidth="1"/>
    <col min="8728" max="8729" width="15.7109375" style="304" customWidth="1"/>
    <col min="8730" max="8960" width="9.140625" style="304"/>
    <col min="8961" max="8961" width="5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8" width="15.7109375" style="304" customWidth="1"/>
    <col min="8979" max="8979" width="27.7109375" style="304" customWidth="1"/>
    <col min="8980" max="8980" width="15.7109375" style="304" customWidth="1"/>
    <col min="8981" max="8981" width="27.7109375" style="304" customWidth="1"/>
    <col min="8982" max="8982" width="15.7109375" style="304" customWidth="1"/>
    <col min="8983" max="8983" width="27.7109375" style="304" customWidth="1"/>
    <col min="8984" max="8985" width="15.7109375" style="304" customWidth="1"/>
    <col min="8986" max="9216" width="9.140625" style="304"/>
    <col min="9217" max="9217" width="5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4" width="15.7109375" style="304" customWidth="1"/>
    <col min="9235" max="9235" width="27.7109375" style="304" customWidth="1"/>
    <col min="9236" max="9236" width="15.7109375" style="304" customWidth="1"/>
    <col min="9237" max="9237" width="27.7109375" style="304" customWidth="1"/>
    <col min="9238" max="9238" width="15.7109375" style="304" customWidth="1"/>
    <col min="9239" max="9239" width="27.7109375" style="304" customWidth="1"/>
    <col min="9240" max="9241" width="15.7109375" style="304" customWidth="1"/>
    <col min="9242" max="9472" width="9.140625" style="304"/>
    <col min="9473" max="9473" width="5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90" width="15.7109375" style="304" customWidth="1"/>
    <col min="9491" max="9491" width="27.7109375" style="304" customWidth="1"/>
    <col min="9492" max="9492" width="15.7109375" style="304" customWidth="1"/>
    <col min="9493" max="9493" width="27.7109375" style="304" customWidth="1"/>
    <col min="9494" max="9494" width="15.7109375" style="304" customWidth="1"/>
    <col min="9495" max="9495" width="27.7109375" style="304" customWidth="1"/>
    <col min="9496" max="9497" width="15.7109375" style="304" customWidth="1"/>
    <col min="9498" max="9728" width="9.140625" style="304"/>
    <col min="9729" max="9729" width="5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6" width="15.7109375" style="304" customWidth="1"/>
    <col min="9747" max="9747" width="27.7109375" style="304" customWidth="1"/>
    <col min="9748" max="9748" width="15.7109375" style="304" customWidth="1"/>
    <col min="9749" max="9749" width="27.7109375" style="304" customWidth="1"/>
    <col min="9750" max="9750" width="15.7109375" style="304" customWidth="1"/>
    <col min="9751" max="9751" width="27.7109375" style="304" customWidth="1"/>
    <col min="9752" max="9753" width="15.7109375" style="304" customWidth="1"/>
    <col min="9754" max="9984" width="9.140625" style="304"/>
    <col min="9985" max="9985" width="5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2" width="15.7109375" style="304" customWidth="1"/>
    <col min="10003" max="10003" width="27.7109375" style="304" customWidth="1"/>
    <col min="10004" max="10004" width="15.7109375" style="304" customWidth="1"/>
    <col min="10005" max="10005" width="27.7109375" style="304" customWidth="1"/>
    <col min="10006" max="10006" width="15.7109375" style="304" customWidth="1"/>
    <col min="10007" max="10007" width="27.7109375" style="304" customWidth="1"/>
    <col min="10008" max="10009" width="15.7109375" style="304" customWidth="1"/>
    <col min="10010" max="10240" width="9.140625" style="304"/>
    <col min="10241" max="10241" width="5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8" width="15.7109375" style="304" customWidth="1"/>
    <col min="10259" max="10259" width="27.7109375" style="304" customWidth="1"/>
    <col min="10260" max="10260" width="15.7109375" style="304" customWidth="1"/>
    <col min="10261" max="10261" width="27.7109375" style="304" customWidth="1"/>
    <col min="10262" max="10262" width="15.7109375" style="304" customWidth="1"/>
    <col min="10263" max="10263" width="27.7109375" style="304" customWidth="1"/>
    <col min="10264" max="10265" width="15.7109375" style="304" customWidth="1"/>
    <col min="10266" max="10496" width="9.140625" style="304"/>
    <col min="10497" max="10497" width="5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4" width="15.7109375" style="304" customWidth="1"/>
    <col min="10515" max="10515" width="27.7109375" style="304" customWidth="1"/>
    <col min="10516" max="10516" width="15.7109375" style="304" customWidth="1"/>
    <col min="10517" max="10517" width="27.7109375" style="304" customWidth="1"/>
    <col min="10518" max="10518" width="15.7109375" style="304" customWidth="1"/>
    <col min="10519" max="10519" width="27.7109375" style="304" customWidth="1"/>
    <col min="10520" max="10521" width="15.7109375" style="304" customWidth="1"/>
    <col min="10522" max="10752" width="9.140625" style="304"/>
    <col min="10753" max="10753" width="5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70" width="15.7109375" style="304" customWidth="1"/>
    <col min="10771" max="10771" width="27.7109375" style="304" customWidth="1"/>
    <col min="10772" max="10772" width="15.7109375" style="304" customWidth="1"/>
    <col min="10773" max="10773" width="27.7109375" style="304" customWidth="1"/>
    <col min="10774" max="10774" width="15.7109375" style="304" customWidth="1"/>
    <col min="10775" max="10775" width="27.7109375" style="304" customWidth="1"/>
    <col min="10776" max="10777" width="15.7109375" style="304" customWidth="1"/>
    <col min="10778" max="11008" width="9.140625" style="304"/>
    <col min="11009" max="11009" width="5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6" width="15.7109375" style="304" customWidth="1"/>
    <col min="11027" max="11027" width="27.7109375" style="304" customWidth="1"/>
    <col min="11028" max="11028" width="15.7109375" style="304" customWidth="1"/>
    <col min="11029" max="11029" width="27.7109375" style="304" customWidth="1"/>
    <col min="11030" max="11030" width="15.7109375" style="304" customWidth="1"/>
    <col min="11031" max="11031" width="27.7109375" style="304" customWidth="1"/>
    <col min="11032" max="11033" width="15.7109375" style="304" customWidth="1"/>
    <col min="11034" max="11264" width="9.140625" style="304"/>
    <col min="11265" max="11265" width="5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2" width="15.7109375" style="304" customWidth="1"/>
    <col min="11283" max="11283" width="27.7109375" style="304" customWidth="1"/>
    <col min="11284" max="11284" width="15.7109375" style="304" customWidth="1"/>
    <col min="11285" max="11285" width="27.7109375" style="304" customWidth="1"/>
    <col min="11286" max="11286" width="15.7109375" style="304" customWidth="1"/>
    <col min="11287" max="11287" width="27.7109375" style="304" customWidth="1"/>
    <col min="11288" max="11289" width="15.7109375" style="304" customWidth="1"/>
    <col min="11290" max="11520" width="9.140625" style="304"/>
    <col min="11521" max="11521" width="5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8" width="15.7109375" style="304" customWidth="1"/>
    <col min="11539" max="11539" width="27.7109375" style="304" customWidth="1"/>
    <col min="11540" max="11540" width="15.7109375" style="304" customWidth="1"/>
    <col min="11541" max="11541" width="27.7109375" style="304" customWidth="1"/>
    <col min="11542" max="11542" width="15.7109375" style="304" customWidth="1"/>
    <col min="11543" max="11543" width="27.7109375" style="304" customWidth="1"/>
    <col min="11544" max="11545" width="15.7109375" style="304" customWidth="1"/>
    <col min="11546" max="11776" width="9.140625" style="304"/>
    <col min="11777" max="11777" width="5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4" width="15.7109375" style="304" customWidth="1"/>
    <col min="11795" max="11795" width="27.7109375" style="304" customWidth="1"/>
    <col min="11796" max="11796" width="15.7109375" style="304" customWidth="1"/>
    <col min="11797" max="11797" width="27.7109375" style="304" customWidth="1"/>
    <col min="11798" max="11798" width="15.7109375" style="304" customWidth="1"/>
    <col min="11799" max="11799" width="27.7109375" style="304" customWidth="1"/>
    <col min="11800" max="11801" width="15.7109375" style="304" customWidth="1"/>
    <col min="11802" max="12032" width="9.140625" style="304"/>
    <col min="12033" max="12033" width="5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50" width="15.7109375" style="304" customWidth="1"/>
    <col min="12051" max="12051" width="27.7109375" style="304" customWidth="1"/>
    <col min="12052" max="12052" width="15.7109375" style="304" customWidth="1"/>
    <col min="12053" max="12053" width="27.7109375" style="304" customWidth="1"/>
    <col min="12054" max="12054" width="15.7109375" style="304" customWidth="1"/>
    <col min="12055" max="12055" width="27.7109375" style="304" customWidth="1"/>
    <col min="12056" max="12057" width="15.7109375" style="304" customWidth="1"/>
    <col min="12058" max="12288" width="9.140625" style="304"/>
    <col min="12289" max="12289" width="5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6" width="15.7109375" style="304" customWidth="1"/>
    <col min="12307" max="12307" width="27.7109375" style="304" customWidth="1"/>
    <col min="12308" max="12308" width="15.7109375" style="304" customWidth="1"/>
    <col min="12309" max="12309" width="27.7109375" style="304" customWidth="1"/>
    <col min="12310" max="12310" width="15.7109375" style="304" customWidth="1"/>
    <col min="12311" max="12311" width="27.7109375" style="304" customWidth="1"/>
    <col min="12312" max="12313" width="15.7109375" style="304" customWidth="1"/>
    <col min="12314" max="12544" width="9.140625" style="304"/>
    <col min="12545" max="12545" width="5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2" width="15.7109375" style="304" customWidth="1"/>
    <col min="12563" max="12563" width="27.7109375" style="304" customWidth="1"/>
    <col min="12564" max="12564" width="15.7109375" style="304" customWidth="1"/>
    <col min="12565" max="12565" width="27.7109375" style="304" customWidth="1"/>
    <col min="12566" max="12566" width="15.7109375" style="304" customWidth="1"/>
    <col min="12567" max="12567" width="27.7109375" style="304" customWidth="1"/>
    <col min="12568" max="12569" width="15.7109375" style="304" customWidth="1"/>
    <col min="12570" max="12800" width="9.140625" style="304"/>
    <col min="12801" max="12801" width="5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8" width="15.7109375" style="304" customWidth="1"/>
    <col min="12819" max="12819" width="27.7109375" style="304" customWidth="1"/>
    <col min="12820" max="12820" width="15.7109375" style="304" customWidth="1"/>
    <col min="12821" max="12821" width="27.7109375" style="304" customWidth="1"/>
    <col min="12822" max="12822" width="15.7109375" style="304" customWidth="1"/>
    <col min="12823" max="12823" width="27.7109375" style="304" customWidth="1"/>
    <col min="12824" max="12825" width="15.7109375" style="304" customWidth="1"/>
    <col min="12826" max="13056" width="9.140625" style="304"/>
    <col min="13057" max="13057" width="5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4" width="15.7109375" style="304" customWidth="1"/>
    <col min="13075" max="13075" width="27.7109375" style="304" customWidth="1"/>
    <col min="13076" max="13076" width="15.7109375" style="304" customWidth="1"/>
    <col min="13077" max="13077" width="27.7109375" style="304" customWidth="1"/>
    <col min="13078" max="13078" width="15.7109375" style="304" customWidth="1"/>
    <col min="13079" max="13079" width="27.7109375" style="304" customWidth="1"/>
    <col min="13080" max="13081" width="15.7109375" style="304" customWidth="1"/>
    <col min="13082" max="13312" width="9.140625" style="304"/>
    <col min="13313" max="13313" width="5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30" width="15.7109375" style="304" customWidth="1"/>
    <col min="13331" max="13331" width="27.7109375" style="304" customWidth="1"/>
    <col min="13332" max="13332" width="15.7109375" style="304" customWidth="1"/>
    <col min="13333" max="13333" width="27.7109375" style="304" customWidth="1"/>
    <col min="13334" max="13334" width="15.7109375" style="304" customWidth="1"/>
    <col min="13335" max="13335" width="27.7109375" style="304" customWidth="1"/>
    <col min="13336" max="13337" width="15.7109375" style="304" customWidth="1"/>
    <col min="13338" max="13568" width="9.140625" style="304"/>
    <col min="13569" max="13569" width="5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6" width="15.7109375" style="304" customWidth="1"/>
    <col min="13587" max="13587" width="27.7109375" style="304" customWidth="1"/>
    <col min="13588" max="13588" width="15.7109375" style="304" customWidth="1"/>
    <col min="13589" max="13589" width="27.7109375" style="304" customWidth="1"/>
    <col min="13590" max="13590" width="15.7109375" style="304" customWidth="1"/>
    <col min="13591" max="13591" width="27.7109375" style="304" customWidth="1"/>
    <col min="13592" max="13593" width="15.7109375" style="304" customWidth="1"/>
    <col min="13594" max="13824" width="9.140625" style="304"/>
    <col min="13825" max="13825" width="5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2" width="15.7109375" style="304" customWidth="1"/>
    <col min="13843" max="13843" width="27.7109375" style="304" customWidth="1"/>
    <col min="13844" max="13844" width="15.7109375" style="304" customWidth="1"/>
    <col min="13845" max="13845" width="27.7109375" style="304" customWidth="1"/>
    <col min="13846" max="13846" width="15.7109375" style="304" customWidth="1"/>
    <col min="13847" max="13847" width="27.7109375" style="304" customWidth="1"/>
    <col min="13848" max="13849" width="15.7109375" style="304" customWidth="1"/>
    <col min="13850" max="14080" width="9.140625" style="304"/>
    <col min="14081" max="14081" width="5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8" width="15.7109375" style="304" customWidth="1"/>
    <col min="14099" max="14099" width="27.7109375" style="304" customWidth="1"/>
    <col min="14100" max="14100" width="15.7109375" style="304" customWidth="1"/>
    <col min="14101" max="14101" width="27.7109375" style="304" customWidth="1"/>
    <col min="14102" max="14102" width="15.7109375" style="304" customWidth="1"/>
    <col min="14103" max="14103" width="27.7109375" style="304" customWidth="1"/>
    <col min="14104" max="14105" width="15.7109375" style="304" customWidth="1"/>
    <col min="14106" max="14336" width="9.140625" style="304"/>
    <col min="14337" max="14337" width="5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4" width="15.7109375" style="304" customWidth="1"/>
    <col min="14355" max="14355" width="27.7109375" style="304" customWidth="1"/>
    <col min="14356" max="14356" width="15.7109375" style="304" customWidth="1"/>
    <col min="14357" max="14357" width="27.7109375" style="304" customWidth="1"/>
    <col min="14358" max="14358" width="15.7109375" style="304" customWidth="1"/>
    <col min="14359" max="14359" width="27.7109375" style="304" customWidth="1"/>
    <col min="14360" max="14361" width="15.7109375" style="304" customWidth="1"/>
    <col min="14362" max="14592" width="9.140625" style="304"/>
    <col min="14593" max="14593" width="5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10" width="15.7109375" style="304" customWidth="1"/>
    <col min="14611" max="14611" width="27.7109375" style="304" customWidth="1"/>
    <col min="14612" max="14612" width="15.7109375" style="304" customWidth="1"/>
    <col min="14613" max="14613" width="27.7109375" style="304" customWidth="1"/>
    <col min="14614" max="14614" width="15.7109375" style="304" customWidth="1"/>
    <col min="14615" max="14615" width="27.7109375" style="304" customWidth="1"/>
    <col min="14616" max="14617" width="15.7109375" style="304" customWidth="1"/>
    <col min="14618" max="14848" width="9.140625" style="304"/>
    <col min="14849" max="14849" width="5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6" width="15.7109375" style="304" customWidth="1"/>
    <col min="14867" max="14867" width="27.7109375" style="304" customWidth="1"/>
    <col min="14868" max="14868" width="15.7109375" style="304" customWidth="1"/>
    <col min="14869" max="14869" width="27.7109375" style="304" customWidth="1"/>
    <col min="14870" max="14870" width="15.7109375" style="304" customWidth="1"/>
    <col min="14871" max="14871" width="27.7109375" style="304" customWidth="1"/>
    <col min="14872" max="14873" width="15.7109375" style="304" customWidth="1"/>
    <col min="14874" max="15104" width="9.140625" style="304"/>
    <col min="15105" max="15105" width="5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2" width="15.7109375" style="304" customWidth="1"/>
    <col min="15123" max="15123" width="27.7109375" style="304" customWidth="1"/>
    <col min="15124" max="15124" width="15.7109375" style="304" customWidth="1"/>
    <col min="15125" max="15125" width="27.7109375" style="304" customWidth="1"/>
    <col min="15126" max="15126" width="15.7109375" style="304" customWidth="1"/>
    <col min="15127" max="15127" width="27.7109375" style="304" customWidth="1"/>
    <col min="15128" max="15129" width="15.7109375" style="304" customWidth="1"/>
    <col min="15130" max="15360" width="9.140625" style="304"/>
    <col min="15361" max="15361" width="5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8" width="15.7109375" style="304" customWidth="1"/>
    <col min="15379" max="15379" width="27.7109375" style="304" customWidth="1"/>
    <col min="15380" max="15380" width="15.7109375" style="304" customWidth="1"/>
    <col min="15381" max="15381" width="27.7109375" style="304" customWidth="1"/>
    <col min="15382" max="15382" width="15.7109375" style="304" customWidth="1"/>
    <col min="15383" max="15383" width="27.7109375" style="304" customWidth="1"/>
    <col min="15384" max="15385" width="15.7109375" style="304" customWidth="1"/>
    <col min="15386" max="15616" width="9.140625" style="304"/>
    <col min="15617" max="15617" width="5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4" width="15.7109375" style="304" customWidth="1"/>
    <col min="15635" max="15635" width="27.7109375" style="304" customWidth="1"/>
    <col min="15636" max="15636" width="15.7109375" style="304" customWidth="1"/>
    <col min="15637" max="15637" width="27.7109375" style="304" customWidth="1"/>
    <col min="15638" max="15638" width="15.7109375" style="304" customWidth="1"/>
    <col min="15639" max="15639" width="27.7109375" style="304" customWidth="1"/>
    <col min="15640" max="15641" width="15.7109375" style="304" customWidth="1"/>
    <col min="15642" max="15872" width="9.140625" style="304"/>
    <col min="15873" max="15873" width="5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90" width="15.7109375" style="304" customWidth="1"/>
    <col min="15891" max="15891" width="27.7109375" style="304" customWidth="1"/>
    <col min="15892" max="15892" width="15.7109375" style="304" customWidth="1"/>
    <col min="15893" max="15893" width="27.7109375" style="304" customWidth="1"/>
    <col min="15894" max="15894" width="15.7109375" style="304" customWidth="1"/>
    <col min="15895" max="15895" width="27.7109375" style="304" customWidth="1"/>
    <col min="15896" max="15897" width="15.7109375" style="304" customWidth="1"/>
    <col min="15898" max="16128" width="9.140625" style="304"/>
    <col min="16129" max="16129" width="5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6" width="15.7109375" style="304" customWidth="1"/>
    <col min="16147" max="16147" width="27.7109375" style="304" customWidth="1"/>
    <col min="16148" max="16148" width="15.7109375" style="304" customWidth="1"/>
    <col min="16149" max="16149" width="27.7109375" style="304" customWidth="1"/>
    <col min="16150" max="16150" width="15.7109375" style="304" customWidth="1"/>
    <col min="16151" max="16151" width="27.7109375" style="304" customWidth="1"/>
    <col min="16152" max="16153" width="15.7109375" style="304" customWidth="1"/>
    <col min="16154" max="16384" width="9.140625" style="304"/>
  </cols>
  <sheetData>
    <row r="1" spans="1:26" s="332" customFormat="1" ht="30" customHeight="1">
      <c r="A1" s="707" t="s">
        <v>127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707"/>
      <c r="S1" s="707"/>
      <c r="T1" s="707"/>
      <c r="U1" s="707"/>
      <c r="V1" s="707"/>
      <c r="W1" s="707"/>
      <c r="X1" s="707"/>
      <c r="Y1" s="707"/>
      <c r="Z1" s="604" t="s">
        <v>1158</v>
      </c>
    </row>
    <row r="2" spans="1:26" s="332" customFormat="1" ht="15" customHeight="1">
      <c r="A2" s="708" t="s">
        <v>513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  <c r="S2" s="708"/>
      <c r="T2" s="708"/>
      <c r="U2" s="708"/>
      <c r="V2" s="708"/>
      <c r="W2" s="708"/>
      <c r="X2" s="708"/>
      <c r="Y2" s="708"/>
    </row>
    <row r="3" spans="1:26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708"/>
      <c r="S3" s="708"/>
      <c r="T3" s="708"/>
      <c r="U3" s="708"/>
      <c r="V3" s="708"/>
      <c r="W3" s="708"/>
      <c r="X3" s="708"/>
      <c r="Y3" s="708"/>
    </row>
    <row r="4" spans="1:26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  <c r="W4" s="709"/>
      <c r="X4" s="709"/>
      <c r="Y4" s="709"/>
    </row>
    <row r="5" spans="1:26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  <c r="R5" s="330"/>
      <c r="S5" s="279"/>
      <c r="T5" s="330"/>
      <c r="U5" s="330"/>
      <c r="V5" s="279"/>
      <c r="W5" s="279"/>
      <c r="X5" s="330"/>
      <c r="Y5" s="279"/>
    </row>
    <row r="6" spans="1:26" s="554" customFormat="1" ht="15" customHeight="1">
      <c r="A6" s="479"/>
      <c r="B6" s="711" t="s">
        <v>128</v>
      </c>
      <c r="C6" s="711"/>
      <c r="D6" s="711"/>
      <c r="E6" s="711"/>
      <c r="F6" s="711"/>
      <c r="G6" s="711"/>
      <c r="H6" s="711"/>
      <c r="I6" s="711"/>
      <c r="J6" s="711" t="s">
        <v>129</v>
      </c>
      <c r="K6" s="711"/>
      <c r="L6" s="711"/>
      <c r="M6" s="711"/>
      <c r="N6" s="711"/>
      <c r="O6" s="711"/>
      <c r="P6" s="711"/>
      <c r="Q6" s="711"/>
      <c r="R6" s="711" t="s">
        <v>475</v>
      </c>
      <c r="S6" s="711"/>
      <c r="T6" s="711"/>
      <c r="U6" s="711"/>
      <c r="V6" s="711"/>
      <c r="W6" s="711"/>
      <c r="X6" s="711"/>
      <c r="Y6" s="711"/>
    </row>
    <row r="7" spans="1:26" s="555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  <c r="R7" s="481" t="s">
        <v>69</v>
      </c>
      <c r="S7" s="481" t="s">
        <v>514</v>
      </c>
      <c r="T7" s="482" t="s">
        <v>515</v>
      </c>
      <c r="U7" s="481" t="s">
        <v>516</v>
      </c>
      <c r="V7" s="481" t="s">
        <v>517</v>
      </c>
      <c r="W7" s="481" t="s">
        <v>518</v>
      </c>
      <c r="X7" s="481" t="s">
        <v>519</v>
      </c>
      <c r="Y7" s="481" t="s">
        <v>67</v>
      </c>
    </row>
    <row r="8" spans="1:26" s="453" customFormat="1" ht="15" customHeight="1">
      <c r="A8" s="498" t="s">
        <v>476</v>
      </c>
      <c r="B8" s="214">
        <v>1003112.1296971999</v>
      </c>
      <c r="C8" s="214">
        <v>243259.35393119999</v>
      </c>
      <c r="D8" s="214">
        <v>9450.189339999999</v>
      </c>
      <c r="E8" s="214">
        <v>3142.8786700000001</v>
      </c>
      <c r="F8" s="214">
        <v>7039.1174840000003</v>
      </c>
      <c r="G8" s="214">
        <v>1109.7304856000001</v>
      </c>
      <c r="H8" s="214">
        <v>1197.2233799999999</v>
      </c>
      <c r="I8" s="214">
        <v>1268310.62301</v>
      </c>
      <c r="J8" s="214">
        <v>6266.2940699999999</v>
      </c>
      <c r="K8" s="214">
        <v>6677.6457</v>
      </c>
      <c r="L8" s="214">
        <v>0</v>
      </c>
      <c r="M8" s="214">
        <v>0</v>
      </c>
      <c r="N8" s="214">
        <v>482.77090999999996</v>
      </c>
      <c r="O8" s="214">
        <v>1623.28773</v>
      </c>
      <c r="P8" s="214">
        <v>0</v>
      </c>
      <c r="Q8" s="214">
        <v>15049.99841</v>
      </c>
      <c r="R8" s="214">
        <v>1009378.4237672</v>
      </c>
      <c r="S8" s="214">
        <v>249936.99963119999</v>
      </c>
      <c r="T8" s="214">
        <v>9450.189339999999</v>
      </c>
      <c r="U8" s="214">
        <v>3142.8786700000001</v>
      </c>
      <c r="V8" s="214">
        <v>7521.8883940000005</v>
      </c>
      <c r="W8" s="214">
        <v>2733.0182156000001</v>
      </c>
      <c r="X8" s="214">
        <v>1197.2233799999999</v>
      </c>
      <c r="Y8" s="214">
        <v>1283360.62142</v>
      </c>
    </row>
    <row r="9" spans="1:26" s="453" customFormat="1" ht="15" customHeight="1">
      <c r="A9" s="498" t="s">
        <v>477</v>
      </c>
      <c r="B9" s="484">
        <v>14843.00533</v>
      </c>
      <c r="C9" s="484">
        <v>3775.4859700000002</v>
      </c>
      <c r="D9" s="484">
        <v>299.83390999999995</v>
      </c>
      <c r="E9" s="484">
        <v>248.26888</v>
      </c>
      <c r="F9" s="484">
        <v>0</v>
      </c>
      <c r="G9" s="484">
        <v>65.449060000000003</v>
      </c>
      <c r="H9" s="484">
        <v>14.43585</v>
      </c>
      <c r="I9" s="484">
        <v>19246.478999999999</v>
      </c>
      <c r="J9" s="484">
        <v>39.211570000000002</v>
      </c>
      <c r="K9" s="484">
        <v>1047.1257499999999</v>
      </c>
      <c r="L9" s="214">
        <v>0</v>
      </c>
      <c r="M9" s="214">
        <v>0</v>
      </c>
      <c r="N9" s="214">
        <v>0</v>
      </c>
      <c r="O9" s="214">
        <v>0</v>
      </c>
      <c r="P9" s="214">
        <v>0</v>
      </c>
      <c r="Q9" s="214">
        <v>1086.3373200000001</v>
      </c>
      <c r="R9" s="484">
        <v>14882.216900000001</v>
      </c>
      <c r="S9" s="484">
        <v>4822.6117199999999</v>
      </c>
      <c r="T9" s="214">
        <v>299.83390999999995</v>
      </c>
      <c r="U9" s="214">
        <v>248.26888</v>
      </c>
      <c r="V9" s="214">
        <v>0</v>
      </c>
      <c r="W9" s="214">
        <v>65.449060000000003</v>
      </c>
      <c r="X9" s="214">
        <v>14.43585</v>
      </c>
      <c r="Y9" s="214">
        <v>20332.816320000002</v>
      </c>
    </row>
    <row r="10" spans="1:26" s="453" customFormat="1" ht="15" customHeight="1">
      <c r="A10" s="498" t="s">
        <v>478</v>
      </c>
      <c r="B10" s="484">
        <v>38.538290000000003</v>
      </c>
      <c r="C10" s="484">
        <v>0</v>
      </c>
      <c r="D10" s="484">
        <v>28.008200000000002</v>
      </c>
      <c r="E10" s="484">
        <v>0</v>
      </c>
      <c r="F10" s="484">
        <v>0</v>
      </c>
      <c r="G10" s="484">
        <v>0</v>
      </c>
      <c r="H10" s="484">
        <v>43.453510000000001</v>
      </c>
      <c r="I10" s="484">
        <v>110</v>
      </c>
      <c r="J10" s="484">
        <v>0</v>
      </c>
      <c r="K10" s="484">
        <v>0</v>
      </c>
      <c r="L10" s="214">
        <v>0</v>
      </c>
      <c r="M10" s="214">
        <v>0</v>
      </c>
      <c r="N10" s="214">
        <v>0</v>
      </c>
      <c r="O10" s="214">
        <v>0</v>
      </c>
      <c r="P10" s="214">
        <v>0</v>
      </c>
      <c r="Q10" s="214">
        <v>0</v>
      </c>
      <c r="R10" s="484">
        <v>38.538290000000003</v>
      </c>
      <c r="S10" s="484">
        <v>0</v>
      </c>
      <c r="T10" s="214">
        <v>28.008200000000002</v>
      </c>
      <c r="U10" s="214">
        <v>0</v>
      </c>
      <c r="V10" s="214">
        <v>0</v>
      </c>
      <c r="W10" s="214">
        <v>0</v>
      </c>
      <c r="X10" s="214">
        <v>43.453510000000001</v>
      </c>
      <c r="Y10" s="214">
        <v>110</v>
      </c>
    </row>
    <row r="11" spans="1:26" s="453" customFormat="1" ht="15" customHeight="1">
      <c r="A11" s="498" t="s">
        <v>479</v>
      </c>
      <c r="B11" s="214">
        <v>23597.048129999999</v>
      </c>
      <c r="C11" s="214">
        <v>11558.9303034</v>
      </c>
      <c r="D11" s="214">
        <v>209.87523999999999</v>
      </c>
      <c r="E11" s="214">
        <v>154.31601999999998</v>
      </c>
      <c r="F11" s="214">
        <v>376.61157000000003</v>
      </c>
      <c r="G11" s="214">
        <v>135.21723</v>
      </c>
      <c r="H11" s="214">
        <v>348.24529999999999</v>
      </c>
      <c r="I11" s="214">
        <v>36380.24379</v>
      </c>
      <c r="J11" s="214">
        <v>525.38558</v>
      </c>
      <c r="K11" s="214">
        <v>7085.3178269999999</v>
      </c>
      <c r="L11" s="214">
        <v>0</v>
      </c>
      <c r="M11" s="214">
        <v>0</v>
      </c>
      <c r="N11" s="214">
        <v>0</v>
      </c>
      <c r="O11" s="214">
        <v>0</v>
      </c>
      <c r="P11" s="214">
        <v>0</v>
      </c>
      <c r="Q11" s="214">
        <v>7610.7034100000001</v>
      </c>
      <c r="R11" s="214">
        <v>24122.433710000001</v>
      </c>
      <c r="S11" s="214">
        <v>18644.248130399999</v>
      </c>
      <c r="T11" s="214">
        <v>209.87523999999999</v>
      </c>
      <c r="U11" s="214">
        <v>154.31601999999998</v>
      </c>
      <c r="V11" s="214">
        <v>376.61157000000003</v>
      </c>
      <c r="W11" s="214">
        <v>135.21723</v>
      </c>
      <c r="X11" s="214">
        <v>348.24529999999999</v>
      </c>
      <c r="Y11" s="214">
        <v>43990.947200000002</v>
      </c>
    </row>
    <row r="12" spans="1:26" s="453" customFormat="1" ht="15" customHeight="1">
      <c r="A12" s="498" t="s">
        <v>480</v>
      </c>
      <c r="B12" s="214">
        <v>313716.88038779999</v>
      </c>
      <c r="C12" s="214">
        <v>156409.26643640001</v>
      </c>
      <c r="D12" s="214">
        <v>12022.470039999998</v>
      </c>
      <c r="E12" s="214">
        <v>5098.8391300000003</v>
      </c>
      <c r="F12" s="214">
        <v>3962.6619000000001</v>
      </c>
      <c r="G12" s="214">
        <v>1418.59205</v>
      </c>
      <c r="H12" s="214">
        <v>4441.4648499999994</v>
      </c>
      <c r="I12" s="214">
        <v>497070.17479000002</v>
      </c>
      <c r="J12" s="214">
        <v>30605.098275199998</v>
      </c>
      <c r="K12" s="214">
        <v>33443.526170000005</v>
      </c>
      <c r="L12" s="214">
        <v>39.066410000000005</v>
      </c>
      <c r="M12" s="214">
        <v>24.174119999999998</v>
      </c>
      <c r="N12" s="214">
        <v>3101.9210099999996</v>
      </c>
      <c r="O12" s="214">
        <v>10191.367359200001</v>
      </c>
      <c r="P12" s="214">
        <v>1618.24062</v>
      </c>
      <c r="Q12" s="214">
        <v>79023.393970000005</v>
      </c>
      <c r="R12" s="214">
        <v>344321.97866299999</v>
      </c>
      <c r="S12" s="214">
        <v>189852.79260640001</v>
      </c>
      <c r="T12" s="214">
        <v>12061.53645</v>
      </c>
      <c r="U12" s="214">
        <v>5123.01325</v>
      </c>
      <c r="V12" s="214">
        <v>7064.5829100000001</v>
      </c>
      <c r="W12" s="214">
        <v>11609.959409199999</v>
      </c>
      <c r="X12" s="214">
        <v>6059.7054699999999</v>
      </c>
      <c r="Y12" s="214">
        <v>576093.56875999994</v>
      </c>
    </row>
    <row r="13" spans="1:26" s="453" customFormat="1" ht="15" customHeight="1">
      <c r="A13" s="498" t="s">
        <v>481</v>
      </c>
      <c r="B13" s="214">
        <v>965.15430000000003</v>
      </c>
      <c r="C13" s="214">
        <v>245.75802999999999</v>
      </c>
      <c r="D13" s="214">
        <v>67.797579999999996</v>
      </c>
      <c r="E13" s="214">
        <v>0</v>
      </c>
      <c r="F13" s="214">
        <v>0</v>
      </c>
      <c r="G13" s="214">
        <v>0</v>
      </c>
      <c r="H13" s="214">
        <v>62.023129999999995</v>
      </c>
      <c r="I13" s="214">
        <v>1340.7330400000001</v>
      </c>
      <c r="J13" s="214">
        <v>71.827759999999998</v>
      </c>
      <c r="K13" s="214">
        <v>0</v>
      </c>
      <c r="L13" s="214">
        <v>0</v>
      </c>
      <c r="M13" s="214">
        <v>0</v>
      </c>
      <c r="N13" s="214">
        <v>0</v>
      </c>
      <c r="O13" s="214">
        <v>0</v>
      </c>
      <c r="P13" s="214">
        <v>0</v>
      </c>
      <c r="Q13" s="214">
        <v>71.827759999999998</v>
      </c>
      <c r="R13" s="214">
        <v>1036.98206</v>
      </c>
      <c r="S13" s="214">
        <v>245.75802999999999</v>
      </c>
      <c r="T13" s="214">
        <v>67.797579999999996</v>
      </c>
      <c r="U13" s="214">
        <v>0</v>
      </c>
      <c r="V13" s="214">
        <v>0</v>
      </c>
      <c r="W13" s="214">
        <v>0</v>
      </c>
      <c r="X13" s="214">
        <v>62.023129999999995</v>
      </c>
      <c r="Y13" s="214">
        <v>1412.5608</v>
      </c>
    </row>
    <row r="14" spans="1:26" s="453" customFormat="1" ht="15" customHeight="1">
      <c r="A14" s="498" t="s">
        <v>68</v>
      </c>
      <c r="B14" s="214">
        <v>190449.1636914</v>
      </c>
      <c r="C14" s="214">
        <v>99867.885926400006</v>
      </c>
      <c r="D14" s="214">
        <v>7899.9399699999994</v>
      </c>
      <c r="E14" s="214">
        <v>2741.9851400000002</v>
      </c>
      <c r="F14" s="214">
        <v>4195.5672000000004</v>
      </c>
      <c r="G14" s="214">
        <v>1046.6108100000001</v>
      </c>
      <c r="H14" s="214">
        <v>2263.74946</v>
      </c>
      <c r="I14" s="214">
        <v>308464.90222000005</v>
      </c>
      <c r="J14" s="214">
        <v>64202.240110600003</v>
      </c>
      <c r="K14" s="214">
        <v>57148.545139599999</v>
      </c>
      <c r="L14" s="214">
        <v>0</v>
      </c>
      <c r="M14" s="214">
        <v>636.30943000000002</v>
      </c>
      <c r="N14" s="214">
        <v>4782.5814700000001</v>
      </c>
      <c r="O14" s="214">
        <v>13041.65785</v>
      </c>
      <c r="P14" s="214">
        <v>20339.03357</v>
      </c>
      <c r="Q14" s="214">
        <v>160150.36758000002</v>
      </c>
      <c r="R14" s="214">
        <v>254651.40380199999</v>
      </c>
      <c r="S14" s="214">
        <v>157016.43106600002</v>
      </c>
      <c r="T14" s="214">
        <v>7899.9399699999994</v>
      </c>
      <c r="U14" s="214">
        <v>3378.29457</v>
      </c>
      <c r="V14" s="214">
        <v>8978.1486700000005</v>
      </c>
      <c r="W14" s="214">
        <v>14088.26866</v>
      </c>
      <c r="X14" s="214">
        <v>22602.783030000002</v>
      </c>
      <c r="Y14" s="214">
        <v>468615.26980000001</v>
      </c>
    </row>
    <row r="15" spans="1:26" s="453" customFormat="1" ht="15" customHeight="1">
      <c r="A15" s="498" t="s">
        <v>482</v>
      </c>
      <c r="B15" s="214">
        <v>586644.4075521999</v>
      </c>
      <c r="C15" s="214">
        <v>246203.3041372</v>
      </c>
      <c r="D15" s="214">
        <v>37598.887259999996</v>
      </c>
      <c r="E15" s="214">
        <v>12207.9814252</v>
      </c>
      <c r="F15" s="214">
        <v>11071.274336799999</v>
      </c>
      <c r="G15" s="214">
        <v>2767.0505400000002</v>
      </c>
      <c r="H15" s="214">
        <v>8766.3242699999992</v>
      </c>
      <c r="I15" s="214">
        <v>905259.22954999993</v>
      </c>
      <c r="J15" s="214">
        <v>62535.949878200001</v>
      </c>
      <c r="K15" s="214">
        <v>35359.405639199998</v>
      </c>
      <c r="L15" s="214">
        <v>23.650740000000003</v>
      </c>
      <c r="M15" s="214">
        <v>1000.50135</v>
      </c>
      <c r="N15" s="214">
        <v>3340.8193298000001</v>
      </c>
      <c r="O15" s="214">
        <v>12034.089893599999</v>
      </c>
      <c r="P15" s="214">
        <v>6720.0276900000008</v>
      </c>
      <c r="Q15" s="214">
        <v>121014.44453000001</v>
      </c>
      <c r="R15" s="214">
        <v>649180.35743039998</v>
      </c>
      <c r="S15" s="214">
        <v>281562.70977640001</v>
      </c>
      <c r="T15" s="214">
        <v>37622.538</v>
      </c>
      <c r="U15" s="214">
        <v>13208.4827752</v>
      </c>
      <c r="V15" s="214">
        <v>14412.0936666</v>
      </c>
      <c r="W15" s="214">
        <v>14801.1404336</v>
      </c>
      <c r="X15" s="214">
        <v>15486.351960000002</v>
      </c>
      <c r="Y15" s="214">
        <v>1026273.67408</v>
      </c>
    </row>
    <row r="16" spans="1:26" s="453" customFormat="1" ht="15" customHeight="1">
      <c r="A16" s="498" t="s">
        <v>483</v>
      </c>
      <c r="B16" s="214">
        <v>120793.2809694</v>
      </c>
      <c r="C16" s="214">
        <v>59805.062511600001</v>
      </c>
      <c r="D16" s="214">
        <v>9596.5501899999999</v>
      </c>
      <c r="E16" s="214">
        <v>2777.0269800000001</v>
      </c>
      <c r="F16" s="214">
        <v>986.54537000000005</v>
      </c>
      <c r="G16" s="214">
        <v>439.86359999999996</v>
      </c>
      <c r="H16" s="214">
        <v>2678.29277</v>
      </c>
      <c r="I16" s="214">
        <v>197076.62238999997</v>
      </c>
      <c r="J16" s="214">
        <v>6799.0928086000004</v>
      </c>
      <c r="K16" s="214">
        <v>8840.4173499999997</v>
      </c>
      <c r="L16" s="214">
        <v>0</v>
      </c>
      <c r="M16" s="214">
        <v>0</v>
      </c>
      <c r="N16" s="214">
        <v>4573.5620399999998</v>
      </c>
      <c r="O16" s="214">
        <v>5693.7991400000001</v>
      </c>
      <c r="P16" s="214">
        <v>20.38</v>
      </c>
      <c r="Q16" s="214">
        <v>25927.251339999999</v>
      </c>
      <c r="R16" s="214">
        <v>127592.37377799999</v>
      </c>
      <c r="S16" s="214">
        <v>68645.47986159999</v>
      </c>
      <c r="T16" s="214">
        <v>9596.5501899999999</v>
      </c>
      <c r="U16" s="214">
        <v>2777.0269800000001</v>
      </c>
      <c r="V16" s="214">
        <v>5560.1074100000005</v>
      </c>
      <c r="W16" s="214">
        <v>6133.6627400000007</v>
      </c>
      <c r="X16" s="214">
        <v>2698.6727700000001</v>
      </c>
      <c r="Y16" s="214">
        <v>223003.87372999999</v>
      </c>
    </row>
    <row r="17" spans="1:25" s="453" customFormat="1" ht="15" customHeight="1">
      <c r="A17" s="498" t="s">
        <v>484</v>
      </c>
      <c r="B17" s="214">
        <v>266797.0815728</v>
      </c>
      <c r="C17" s="214">
        <v>122279.87929119999</v>
      </c>
      <c r="D17" s="214">
        <v>7209.3647499999997</v>
      </c>
      <c r="E17" s="214">
        <v>3029.4630299999999</v>
      </c>
      <c r="F17" s="214">
        <v>4020.2720800000002</v>
      </c>
      <c r="G17" s="214">
        <v>826.72074999999995</v>
      </c>
      <c r="H17" s="214">
        <v>4558.0379499999999</v>
      </c>
      <c r="I17" s="214">
        <v>408720.81942000001</v>
      </c>
      <c r="J17" s="214">
        <v>16220.426230000001</v>
      </c>
      <c r="K17" s="214">
        <v>12922.05567</v>
      </c>
      <c r="L17" s="214">
        <v>3.86592</v>
      </c>
      <c r="M17" s="214">
        <v>321.87983000000003</v>
      </c>
      <c r="N17" s="214">
        <v>2965.8397099999997</v>
      </c>
      <c r="O17" s="214">
        <v>2290.7164600000001</v>
      </c>
      <c r="P17" s="214">
        <v>145.7379</v>
      </c>
      <c r="Q17" s="214">
        <v>34870.521719999997</v>
      </c>
      <c r="R17" s="214">
        <v>283017.50780279998</v>
      </c>
      <c r="S17" s="214">
        <v>135201.93496119999</v>
      </c>
      <c r="T17" s="214">
        <v>7213.2306699999999</v>
      </c>
      <c r="U17" s="214">
        <v>3351.3428599999997</v>
      </c>
      <c r="V17" s="214">
        <v>6986.1117899999999</v>
      </c>
      <c r="W17" s="214">
        <v>3117.4372100000001</v>
      </c>
      <c r="X17" s="214">
        <v>4703.77585</v>
      </c>
      <c r="Y17" s="214">
        <v>443591.34113999997</v>
      </c>
    </row>
    <row r="18" spans="1:25" s="453" customFormat="1" ht="15" customHeight="1">
      <c r="A18" s="498" t="s">
        <v>485</v>
      </c>
      <c r="B18" s="214">
        <v>3122.9947900000002</v>
      </c>
      <c r="C18" s="214">
        <v>735.07530000000008</v>
      </c>
      <c r="D18" s="214">
        <v>203.45251999999999</v>
      </c>
      <c r="E18" s="214">
        <v>0</v>
      </c>
      <c r="F18" s="214">
        <v>80</v>
      </c>
      <c r="G18" s="214">
        <v>0</v>
      </c>
      <c r="H18" s="214">
        <v>1190.1443400000001</v>
      </c>
      <c r="I18" s="214">
        <v>5331.6669499999998</v>
      </c>
      <c r="J18" s="214">
        <v>27</v>
      </c>
      <c r="K18" s="214">
        <v>216.44034020000001</v>
      </c>
      <c r="L18" s="214">
        <v>0</v>
      </c>
      <c r="M18" s="214">
        <v>0</v>
      </c>
      <c r="N18" s="214">
        <v>0</v>
      </c>
      <c r="O18" s="214">
        <v>0</v>
      </c>
      <c r="P18" s="214">
        <v>220</v>
      </c>
      <c r="Q18" s="214">
        <v>463.44034000000005</v>
      </c>
      <c r="R18" s="214">
        <v>3149.9947900000002</v>
      </c>
      <c r="S18" s="214">
        <v>951.51564020000001</v>
      </c>
      <c r="T18" s="214">
        <v>203.45251999999999</v>
      </c>
      <c r="U18" s="214">
        <v>0</v>
      </c>
      <c r="V18" s="214">
        <v>80</v>
      </c>
      <c r="W18" s="214">
        <v>0</v>
      </c>
      <c r="X18" s="214">
        <v>1410.1443400000001</v>
      </c>
      <c r="Y18" s="214">
        <v>5795.1072899999999</v>
      </c>
    </row>
    <row r="19" spans="1:25" s="453" customFormat="1" ht="15" customHeight="1">
      <c r="A19" s="498" t="s">
        <v>486</v>
      </c>
      <c r="B19" s="214">
        <v>84243.521963200008</v>
      </c>
      <c r="C19" s="214">
        <v>42712.670554999997</v>
      </c>
      <c r="D19" s="214">
        <v>4553.7089900000001</v>
      </c>
      <c r="E19" s="214">
        <v>1746.20902</v>
      </c>
      <c r="F19" s="214">
        <v>2931.5635499999999</v>
      </c>
      <c r="G19" s="214">
        <v>475.39042000000001</v>
      </c>
      <c r="H19" s="214">
        <v>2984.3450499999999</v>
      </c>
      <c r="I19" s="214">
        <v>139647.40955000001</v>
      </c>
      <c r="J19" s="214">
        <v>38304.651303400002</v>
      </c>
      <c r="K19" s="214">
        <v>15575.277886600001</v>
      </c>
      <c r="L19" s="214">
        <v>11.10802</v>
      </c>
      <c r="M19" s="214">
        <v>98.287610000000001</v>
      </c>
      <c r="N19" s="214">
        <v>3726.9642484000001</v>
      </c>
      <c r="O19" s="214">
        <v>5347.0519243999997</v>
      </c>
      <c r="P19" s="214">
        <v>2632.3741800000003</v>
      </c>
      <c r="Q19" s="214">
        <v>65695.715150000004</v>
      </c>
      <c r="R19" s="214">
        <v>122548.1732666</v>
      </c>
      <c r="S19" s="214">
        <v>58287.948441600005</v>
      </c>
      <c r="T19" s="214">
        <v>4564.8170099999998</v>
      </c>
      <c r="U19" s="214">
        <v>1844.4966299999999</v>
      </c>
      <c r="V19" s="214">
        <v>6658.5277983999995</v>
      </c>
      <c r="W19" s="214">
        <v>5822.4423443999995</v>
      </c>
      <c r="X19" s="214">
        <v>5616.7192300000006</v>
      </c>
      <c r="Y19" s="214">
        <v>205343.12469999999</v>
      </c>
    </row>
    <row r="20" spans="1:25" s="453" customFormat="1" ht="15" customHeight="1">
      <c r="A20" s="498" t="s">
        <v>487</v>
      </c>
      <c r="B20" s="214">
        <v>2612.11949</v>
      </c>
      <c r="C20" s="214">
        <v>217.92754000000002</v>
      </c>
      <c r="D20" s="214">
        <v>136.89541</v>
      </c>
      <c r="E20" s="214">
        <v>19.240569999999998</v>
      </c>
      <c r="F20" s="214">
        <v>0</v>
      </c>
      <c r="G20" s="214">
        <v>0</v>
      </c>
      <c r="H20" s="214">
        <v>720.79145999999992</v>
      </c>
      <c r="I20" s="214">
        <v>3706.9744700000001</v>
      </c>
      <c r="J20" s="214">
        <v>0</v>
      </c>
      <c r="K20" s="214">
        <v>0</v>
      </c>
      <c r="L20" s="214">
        <v>0</v>
      </c>
      <c r="M20" s="214">
        <v>0</v>
      </c>
      <c r="N20" s="214">
        <v>0</v>
      </c>
      <c r="O20" s="214">
        <v>0</v>
      </c>
      <c r="P20" s="214">
        <v>0</v>
      </c>
      <c r="Q20" s="214">
        <v>0</v>
      </c>
      <c r="R20" s="214">
        <v>2612.11949</v>
      </c>
      <c r="S20" s="214">
        <v>217.92754000000002</v>
      </c>
      <c r="T20" s="214">
        <v>136.89541</v>
      </c>
      <c r="U20" s="214">
        <v>19.240569999999998</v>
      </c>
      <c r="V20" s="214">
        <v>0</v>
      </c>
      <c r="W20" s="214">
        <v>0</v>
      </c>
      <c r="X20" s="214">
        <v>720.79145999999992</v>
      </c>
      <c r="Y20" s="214">
        <v>3706.9744700000001</v>
      </c>
    </row>
    <row r="21" spans="1:25" s="453" customFormat="1" ht="15" customHeight="1">
      <c r="A21" s="498" t="s">
        <v>488</v>
      </c>
      <c r="B21" s="214">
        <v>3370.0129500000003</v>
      </c>
      <c r="C21" s="214">
        <v>924.43881999999996</v>
      </c>
      <c r="D21" s="214">
        <v>171.29107999999999</v>
      </c>
      <c r="E21" s="214">
        <v>9.5895799999999998</v>
      </c>
      <c r="F21" s="214">
        <v>46.627069999999996</v>
      </c>
      <c r="G21" s="214">
        <v>0</v>
      </c>
      <c r="H21" s="214">
        <v>490.85088999999999</v>
      </c>
      <c r="I21" s="214">
        <v>5012.8103899999996</v>
      </c>
      <c r="J21" s="214">
        <v>1855.4881599999999</v>
      </c>
      <c r="K21" s="214">
        <v>0</v>
      </c>
      <c r="L21" s="214">
        <v>0</v>
      </c>
      <c r="M21" s="214">
        <v>0</v>
      </c>
      <c r="N21" s="214">
        <v>0</v>
      </c>
      <c r="O21" s="214">
        <v>0</v>
      </c>
      <c r="P21" s="214">
        <v>0</v>
      </c>
      <c r="Q21" s="214">
        <v>1855.4881599999999</v>
      </c>
      <c r="R21" s="214">
        <v>5225.5011100000002</v>
      </c>
      <c r="S21" s="214">
        <v>924.43881999999996</v>
      </c>
      <c r="T21" s="214">
        <v>171.29107999999999</v>
      </c>
      <c r="U21" s="214">
        <v>9.5895799999999998</v>
      </c>
      <c r="V21" s="214">
        <v>46.627069999999996</v>
      </c>
      <c r="W21" s="214">
        <v>0</v>
      </c>
      <c r="X21" s="214">
        <v>490.85088999999999</v>
      </c>
      <c r="Y21" s="214">
        <v>6868.2985499999995</v>
      </c>
    </row>
    <row r="22" spans="1:25" s="453" customFormat="1" ht="15" customHeight="1">
      <c r="A22" s="498" t="s">
        <v>489</v>
      </c>
      <c r="B22" s="214">
        <v>30228.131046999999</v>
      </c>
      <c r="C22" s="214">
        <v>13468.1610722</v>
      </c>
      <c r="D22" s="214">
        <v>1829.15527</v>
      </c>
      <c r="E22" s="214">
        <v>661.25611000000004</v>
      </c>
      <c r="F22" s="214">
        <v>830.11948559999996</v>
      </c>
      <c r="G22" s="214">
        <v>124.34455</v>
      </c>
      <c r="H22" s="214">
        <v>1829.1153700000002</v>
      </c>
      <c r="I22" s="214">
        <v>48970.282909999994</v>
      </c>
      <c r="J22" s="214">
        <v>3669.3074188000001</v>
      </c>
      <c r="K22" s="214">
        <v>855.321415</v>
      </c>
      <c r="L22" s="214">
        <v>0</v>
      </c>
      <c r="M22" s="214">
        <v>0</v>
      </c>
      <c r="N22" s="214">
        <v>125.80330000000001</v>
      </c>
      <c r="O22" s="214">
        <v>0</v>
      </c>
      <c r="P22" s="214">
        <v>37.270220000000002</v>
      </c>
      <c r="Q22" s="214">
        <v>4687.7023600000002</v>
      </c>
      <c r="R22" s="214">
        <v>33897.438465800005</v>
      </c>
      <c r="S22" s="214">
        <v>14323.482487199999</v>
      </c>
      <c r="T22" s="214">
        <v>1829.15527</v>
      </c>
      <c r="U22" s="214">
        <v>661.25611000000004</v>
      </c>
      <c r="V22" s="214">
        <v>955.9227856</v>
      </c>
      <c r="W22" s="214">
        <v>124.34455</v>
      </c>
      <c r="X22" s="214">
        <v>1866.3855900000001</v>
      </c>
      <c r="Y22" s="214">
        <v>53657.985270000005</v>
      </c>
    </row>
    <row r="23" spans="1:25" s="453" customFormat="1" ht="15" customHeight="1">
      <c r="A23" s="498" t="s">
        <v>490</v>
      </c>
      <c r="B23" s="214">
        <v>327.33940000000001</v>
      </c>
      <c r="C23" s="214">
        <v>208.69412</v>
      </c>
      <c r="D23" s="214">
        <v>60.211179999999999</v>
      </c>
      <c r="E23" s="214">
        <v>19.682169999999999</v>
      </c>
      <c r="F23" s="214">
        <v>0</v>
      </c>
      <c r="G23" s="214">
        <v>0</v>
      </c>
      <c r="H23" s="214">
        <v>97.898359999999997</v>
      </c>
      <c r="I23" s="214">
        <v>713.82523000000003</v>
      </c>
      <c r="J23" s="214">
        <v>0</v>
      </c>
      <c r="K23" s="214">
        <v>0</v>
      </c>
      <c r="L23" s="214">
        <v>0</v>
      </c>
      <c r="M23" s="214">
        <v>0</v>
      </c>
      <c r="N23" s="214">
        <v>0</v>
      </c>
      <c r="O23" s="214">
        <v>0</v>
      </c>
      <c r="P23" s="214">
        <v>0</v>
      </c>
      <c r="Q23" s="214">
        <v>0</v>
      </c>
      <c r="R23" s="214">
        <v>327.33940000000001</v>
      </c>
      <c r="S23" s="214">
        <v>208.69412</v>
      </c>
      <c r="T23" s="214">
        <v>60.211179999999999</v>
      </c>
      <c r="U23" s="214">
        <v>19.682169999999999</v>
      </c>
      <c r="V23" s="214">
        <v>0</v>
      </c>
      <c r="W23" s="214">
        <v>0</v>
      </c>
      <c r="X23" s="214">
        <v>97.898359999999997</v>
      </c>
      <c r="Y23" s="214">
        <v>713.82523000000003</v>
      </c>
    </row>
    <row r="24" spans="1:25" s="453" customFormat="1" ht="15" customHeight="1">
      <c r="A24" s="498" t="s">
        <v>491</v>
      </c>
      <c r="B24" s="214">
        <v>9.4881600000000006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1.5118399999999999</v>
      </c>
      <c r="I24" s="214">
        <v>11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0</v>
      </c>
      <c r="Q24" s="214">
        <v>0</v>
      </c>
      <c r="R24" s="214">
        <v>9.4881600000000006</v>
      </c>
      <c r="S24" s="214">
        <v>0</v>
      </c>
      <c r="T24" s="214">
        <v>0</v>
      </c>
      <c r="U24" s="214">
        <v>0</v>
      </c>
      <c r="V24" s="214">
        <v>0</v>
      </c>
      <c r="W24" s="214">
        <v>0</v>
      </c>
      <c r="X24" s="214">
        <v>1.5118399999999999</v>
      </c>
      <c r="Y24" s="214">
        <v>11</v>
      </c>
    </row>
    <row r="25" spans="1:25" s="549" customFormat="1" ht="15" customHeight="1">
      <c r="A25" s="498" t="s">
        <v>492</v>
      </c>
      <c r="B25" s="214">
        <v>925.20624999999995</v>
      </c>
      <c r="C25" s="214">
        <v>0</v>
      </c>
      <c r="D25" s="214">
        <v>12.974950000000002</v>
      </c>
      <c r="E25" s="214">
        <v>0</v>
      </c>
      <c r="F25" s="214">
        <v>0</v>
      </c>
      <c r="G25" s="214">
        <v>0</v>
      </c>
      <c r="H25" s="214">
        <v>448.65509000000003</v>
      </c>
      <c r="I25" s="214">
        <v>1386.83629</v>
      </c>
      <c r="J25" s="214">
        <v>0</v>
      </c>
      <c r="K25" s="214">
        <v>0</v>
      </c>
      <c r="L25" s="214">
        <v>0</v>
      </c>
      <c r="M25" s="214">
        <v>0</v>
      </c>
      <c r="N25" s="214">
        <v>0</v>
      </c>
      <c r="O25" s="214">
        <v>0</v>
      </c>
      <c r="P25" s="214">
        <v>0</v>
      </c>
      <c r="Q25" s="214">
        <v>0</v>
      </c>
      <c r="R25" s="214">
        <v>925.20624999999995</v>
      </c>
      <c r="S25" s="214">
        <v>0</v>
      </c>
      <c r="T25" s="214">
        <v>12.974950000000002</v>
      </c>
      <c r="U25" s="214">
        <v>0</v>
      </c>
      <c r="V25" s="214">
        <v>0</v>
      </c>
      <c r="W25" s="214">
        <v>0</v>
      </c>
      <c r="X25" s="214">
        <v>448.65509000000003</v>
      </c>
      <c r="Y25" s="214">
        <v>1386.83629</v>
      </c>
    </row>
    <row r="26" spans="1:25" s="549" customFormat="1" ht="15" customHeight="1">
      <c r="A26" s="478" t="s">
        <v>67</v>
      </c>
      <c r="B26" s="485">
        <v>2645795.5039709997</v>
      </c>
      <c r="C26" s="485">
        <v>1001671.8939446</v>
      </c>
      <c r="D26" s="485">
        <v>91350.605879999988</v>
      </c>
      <c r="E26" s="485">
        <v>31856.736725199997</v>
      </c>
      <c r="F26" s="485">
        <v>35540.360046400005</v>
      </c>
      <c r="G26" s="485">
        <v>8408.9694955999985</v>
      </c>
      <c r="H26" s="485">
        <v>32136.562869999998</v>
      </c>
      <c r="I26" s="485">
        <v>3846760.6330000004</v>
      </c>
      <c r="J26" s="485">
        <v>231121.97316479997</v>
      </c>
      <c r="K26" s="485">
        <v>179171.07888760002</v>
      </c>
      <c r="L26" s="485">
        <v>77.691090000000003</v>
      </c>
      <c r="M26" s="485">
        <v>2081.1523400000001</v>
      </c>
      <c r="N26" s="485">
        <v>23100.262018199999</v>
      </c>
      <c r="O26" s="485">
        <v>50221.970357200007</v>
      </c>
      <c r="P26" s="485">
        <v>31733.064179999998</v>
      </c>
      <c r="Q26" s="485">
        <v>517507.19205000007</v>
      </c>
      <c r="R26" s="485">
        <v>2876917.4771357998</v>
      </c>
      <c r="S26" s="485">
        <v>1180842.9728322001</v>
      </c>
      <c r="T26" s="485">
        <v>91428.296969999996</v>
      </c>
      <c r="U26" s="485">
        <v>33937.889065200005</v>
      </c>
      <c r="V26" s="485">
        <v>58640.6220646</v>
      </c>
      <c r="W26" s="485">
        <v>58630.939852799995</v>
      </c>
      <c r="X26" s="485">
        <v>63869.627049999996</v>
      </c>
      <c r="Y26" s="485">
        <v>4364267.8250500001</v>
      </c>
    </row>
    <row r="27" spans="1:25" s="453" customFormat="1" ht="15" customHeight="1" thickBot="1">
      <c r="A27" s="490"/>
      <c r="B27" s="491"/>
      <c r="C27" s="492"/>
      <c r="D27" s="492"/>
      <c r="E27" s="492"/>
      <c r="F27" s="492"/>
      <c r="G27" s="492"/>
      <c r="H27" s="492"/>
      <c r="I27" s="492"/>
      <c r="J27" s="492"/>
      <c r="K27" s="492"/>
      <c r="L27" s="491"/>
      <c r="M27" s="491"/>
      <c r="N27" s="491"/>
      <c r="O27" s="491"/>
      <c r="P27" s="491"/>
      <c r="Q27" s="491"/>
      <c r="R27" s="492"/>
      <c r="S27" s="492"/>
      <c r="T27" s="491"/>
      <c r="U27" s="491"/>
      <c r="V27" s="491"/>
      <c r="W27" s="491"/>
      <c r="X27" s="491"/>
      <c r="Y27" s="491"/>
    </row>
    <row r="28" spans="1:25" s="453" customFormat="1" ht="15" customHeight="1" thickTop="1">
      <c r="A28" s="493" t="s">
        <v>495</v>
      </c>
      <c r="B28" s="494"/>
      <c r="C28" s="466"/>
      <c r="D28" s="466"/>
      <c r="E28" s="466"/>
      <c r="F28" s="466"/>
      <c r="G28" s="466"/>
      <c r="H28" s="466"/>
      <c r="I28" s="466"/>
      <c r="J28" s="466"/>
      <c r="K28" s="466"/>
      <c r="L28" s="494"/>
      <c r="M28" s="494"/>
      <c r="N28" s="495"/>
      <c r="O28" s="495"/>
      <c r="P28" s="495"/>
      <c r="Q28" s="495"/>
      <c r="R28" s="466"/>
      <c r="S28" s="466"/>
      <c r="T28" s="494"/>
      <c r="U28" s="494"/>
      <c r="V28" s="495"/>
      <c r="W28" s="495"/>
      <c r="X28" s="495"/>
      <c r="Y28" s="495"/>
    </row>
    <row r="29" spans="1:25" s="453" customFormat="1" ht="15" customHeight="1">
      <c r="A29" s="509"/>
      <c r="B29" s="31"/>
      <c r="C29" s="465"/>
      <c r="D29" s="465"/>
      <c r="E29" s="465"/>
      <c r="F29" s="465"/>
      <c r="G29" s="465"/>
      <c r="H29" s="465"/>
      <c r="I29" s="465"/>
      <c r="J29" s="465"/>
      <c r="K29" s="465"/>
      <c r="L29" s="465"/>
      <c r="M29" s="31"/>
      <c r="N29" s="495"/>
      <c r="O29" s="495"/>
      <c r="P29" s="495"/>
      <c r="Q29" s="495"/>
      <c r="R29" s="465"/>
      <c r="S29" s="465"/>
      <c r="T29" s="465"/>
      <c r="U29" s="31"/>
      <c r="V29" s="495"/>
      <c r="W29" s="495"/>
      <c r="X29" s="495"/>
      <c r="Y29" s="495"/>
    </row>
    <row r="30" spans="1:25" s="453" customFormat="1" ht="15" customHeight="1">
      <c r="A30" s="507"/>
      <c r="C30" s="508"/>
    </row>
  </sheetData>
  <mergeCells count="7">
    <mergeCell ref="A1:Y1"/>
    <mergeCell ref="A2:Y2"/>
    <mergeCell ref="A3:Y3"/>
    <mergeCell ref="A4:Y4"/>
    <mergeCell ref="B6:I6"/>
    <mergeCell ref="J6:Q6"/>
    <mergeCell ref="R6:Y6"/>
  </mergeCells>
  <hyperlinks>
    <hyperlink ref="Z1" location="ÍNDICE!A1" display="ÍNDICE"/>
  </hyperlink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42"/>
  <sheetViews>
    <sheetView zoomScale="85" zoomScaleNormal="85" workbookViewId="0">
      <selection activeCell="A3" sqref="A3:Y3"/>
    </sheetView>
  </sheetViews>
  <sheetFormatPr baseColWidth="10" defaultColWidth="9.140625" defaultRowHeight="15" customHeight="1"/>
  <cols>
    <col min="1" max="1" width="73.7109375" style="305" customWidth="1"/>
    <col min="2" max="2" width="9.28515625" style="304" bestFit="1" customWidth="1"/>
    <col min="3" max="3" width="27.7109375" style="344" customWidth="1"/>
    <col min="4" max="4" width="9.140625" style="304" bestFit="1" customWidth="1"/>
    <col min="5" max="5" width="27.7109375" style="304" customWidth="1"/>
    <col min="6" max="6" width="11.42578125" style="304" bestFit="1" customWidth="1"/>
    <col min="7" max="7" width="27.7109375" style="304" customWidth="1"/>
    <col min="8" max="8" width="14.140625" style="304" bestFit="1" customWidth="1"/>
    <col min="9" max="9" width="9.28515625" style="304" bestFit="1" customWidth="1"/>
    <col min="10" max="10" width="9" style="304" bestFit="1" customWidth="1"/>
    <col min="11" max="11" width="27.7109375" style="304" customWidth="1"/>
    <col min="12" max="12" width="9.140625" style="304" bestFit="1" customWidth="1"/>
    <col min="13" max="13" width="27.7109375" style="304" customWidth="1"/>
    <col min="14" max="14" width="11.42578125" style="304" bestFit="1" customWidth="1"/>
    <col min="15" max="15" width="27.7109375" style="304" customWidth="1"/>
    <col min="16" max="16" width="14.140625" style="304" bestFit="1" customWidth="1"/>
    <col min="17" max="17" width="7.7109375" style="304" bestFit="1" customWidth="1"/>
    <col min="18" max="18" width="9.28515625" style="304" bestFit="1" customWidth="1"/>
    <col min="19" max="19" width="27.7109375" style="304" customWidth="1"/>
    <col min="20" max="20" width="9.140625" style="304" bestFit="1" customWidth="1"/>
    <col min="21" max="21" width="27.7109375" style="304" customWidth="1"/>
    <col min="22" max="22" width="11.42578125" style="304" bestFit="1" customWidth="1"/>
    <col min="23" max="23" width="27.7109375" style="304" customWidth="1"/>
    <col min="24" max="24" width="14.140625" style="304" bestFit="1" customWidth="1"/>
    <col min="25" max="25" width="9.28515625" style="304" bestFit="1" customWidth="1"/>
    <col min="26" max="256" width="9.140625" style="304"/>
    <col min="257" max="257" width="80.4257812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4" width="15.7109375" style="304" customWidth="1"/>
    <col min="275" max="275" width="27.7109375" style="304" customWidth="1"/>
    <col min="276" max="276" width="15.7109375" style="304" customWidth="1"/>
    <col min="277" max="277" width="27.7109375" style="304" customWidth="1"/>
    <col min="278" max="278" width="15.7109375" style="304" customWidth="1"/>
    <col min="279" max="279" width="27.7109375" style="304" customWidth="1"/>
    <col min="280" max="281" width="15.7109375" style="304" customWidth="1"/>
    <col min="282" max="512" width="9.140625" style="304"/>
    <col min="513" max="513" width="80.4257812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30" width="15.7109375" style="304" customWidth="1"/>
    <col min="531" max="531" width="27.7109375" style="304" customWidth="1"/>
    <col min="532" max="532" width="15.7109375" style="304" customWidth="1"/>
    <col min="533" max="533" width="27.7109375" style="304" customWidth="1"/>
    <col min="534" max="534" width="15.7109375" style="304" customWidth="1"/>
    <col min="535" max="535" width="27.7109375" style="304" customWidth="1"/>
    <col min="536" max="537" width="15.7109375" style="304" customWidth="1"/>
    <col min="538" max="768" width="9.140625" style="304"/>
    <col min="769" max="769" width="80.4257812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6" width="15.7109375" style="304" customWidth="1"/>
    <col min="787" max="787" width="27.7109375" style="304" customWidth="1"/>
    <col min="788" max="788" width="15.7109375" style="304" customWidth="1"/>
    <col min="789" max="789" width="27.7109375" style="304" customWidth="1"/>
    <col min="790" max="790" width="15.7109375" style="304" customWidth="1"/>
    <col min="791" max="791" width="27.7109375" style="304" customWidth="1"/>
    <col min="792" max="793" width="15.7109375" style="304" customWidth="1"/>
    <col min="794" max="1024" width="9.140625" style="304"/>
    <col min="1025" max="1025" width="80.4257812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2" width="15.7109375" style="304" customWidth="1"/>
    <col min="1043" max="1043" width="27.7109375" style="304" customWidth="1"/>
    <col min="1044" max="1044" width="15.7109375" style="304" customWidth="1"/>
    <col min="1045" max="1045" width="27.7109375" style="304" customWidth="1"/>
    <col min="1046" max="1046" width="15.7109375" style="304" customWidth="1"/>
    <col min="1047" max="1047" width="27.7109375" style="304" customWidth="1"/>
    <col min="1048" max="1049" width="15.7109375" style="304" customWidth="1"/>
    <col min="1050" max="1280" width="9.140625" style="304"/>
    <col min="1281" max="1281" width="80.4257812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8" width="15.7109375" style="304" customWidth="1"/>
    <col min="1299" max="1299" width="27.7109375" style="304" customWidth="1"/>
    <col min="1300" max="1300" width="15.7109375" style="304" customWidth="1"/>
    <col min="1301" max="1301" width="27.7109375" style="304" customWidth="1"/>
    <col min="1302" max="1302" width="15.7109375" style="304" customWidth="1"/>
    <col min="1303" max="1303" width="27.7109375" style="304" customWidth="1"/>
    <col min="1304" max="1305" width="15.7109375" style="304" customWidth="1"/>
    <col min="1306" max="1536" width="9.140625" style="304"/>
    <col min="1537" max="1537" width="80.4257812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4" width="15.7109375" style="304" customWidth="1"/>
    <col min="1555" max="1555" width="27.7109375" style="304" customWidth="1"/>
    <col min="1556" max="1556" width="15.7109375" style="304" customWidth="1"/>
    <col min="1557" max="1557" width="27.7109375" style="304" customWidth="1"/>
    <col min="1558" max="1558" width="15.7109375" style="304" customWidth="1"/>
    <col min="1559" max="1559" width="27.7109375" style="304" customWidth="1"/>
    <col min="1560" max="1561" width="15.7109375" style="304" customWidth="1"/>
    <col min="1562" max="1792" width="9.140625" style="304"/>
    <col min="1793" max="1793" width="80.4257812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10" width="15.7109375" style="304" customWidth="1"/>
    <col min="1811" max="1811" width="27.7109375" style="304" customWidth="1"/>
    <col min="1812" max="1812" width="15.7109375" style="304" customWidth="1"/>
    <col min="1813" max="1813" width="27.7109375" style="304" customWidth="1"/>
    <col min="1814" max="1814" width="15.7109375" style="304" customWidth="1"/>
    <col min="1815" max="1815" width="27.7109375" style="304" customWidth="1"/>
    <col min="1816" max="1817" width="15.7109375" style="304" customWidth="1"/>
    <col min="1818" max="2048" width="9.140625" style="304"/>
    <col min="2049" max="2049" width="80.4257812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6" width="15.7109375" style="304" customWidth="1"/>
    <col min="2067" max="2067" width="27.7109375" style="304" customWidth="1"/>
    <col min="2068" max="2068" width="15.7109375" style="304" customWidth="1"/>
    <col min="2069" max="2069" width="27.7109375" style="304" customWidth="1"/>
    <col min="2070" max="2070" width="15.7109375" style="304" customWidth="1"/>
    <col min="2071" max="2071" width="27.7109375" style="304" customWidth="1"/>
    <col min="2072" max="2073" width="15.7109375" style="304" customWidth="1"/>
    <col min="2074" max="2304" width="9.140625" style="304"/>
    <col min="2305" max="2305" width="80.4257812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2" width="15.7109375" style="304" customWidth="1"/>
    <col min="2323" max="2323" width="27.7109375" style="304" customWidth="1"/>
    <col min="2324" max="2324" width="15.7109375" style="304" customWidth="1"/>
    <col min="2325" max="2325" width="27.7109375" style="304" customWidth="1"/>
    <col min="2326" max="2326" width="15.7109375" style="304" customWidth="1"/>
    <col min="2327" max="2327" width="27.7109375" style="304" customWidth="1"/>
    <col min="2328" max="2329" width="15.7109375" style="304" customWidth="1"/>
    <col min="2330" max="2560" width="9.140625" style="304"/>
    <col min="2561" max="2561" width="80.4257812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8" width="15.7109375" style="304" customWidth="1"/>
    <col min="2579" max="2579" width="27.7109375" style="304" customWidth="1"/>
    <col min="2580" max="2580" width="15.7109375" style="304" customWidth="1"/>
    <col min="2581" max="2581" width="27.7109375" style="304" customWidth="1"/>
    <col min="2582" max="2582" width="15.7109375" style="304" customWidth="1"/>
    <col min="2583" max="2583" width="27.7109375" style="304" customWidth="1"/>
    <col min="2584" max="2585" width="15.7109375" style="304" customWidth="1"/>
    <col min="2586" max="2816" width="9.140625" style="304"/>
    <col min="2817" max="2817" width="80.4257812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4" width="15.7109375" style="304" customWidth="1"/>
    <col min="2835" max="2835" width="27.7109375" style="304" customWidth="1"/>
    <col min="2836" max="2836" width="15.7109375" style="304" customWidth="1"/>
    <col min="2837" max="2837" width="27.7109375" style="304" customWidth="1"/>
    <col min="2838" max="2838" width="15.7109375" style="304" customWidth="1"/>
    <col min="2839" max="2839" width="27.7109375" style="304" customWidth="1"/>
    <col min="2840" max="2841" width="15.7109375" style="304" customWidth="1"/>
    <col min="2842" max="3072" width="9.140625" style="304"/>
    <col min="3073" max="3073" width="80.4257812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90" width="15.7109375" style="304" customWidth="1"/>
    <col min="3091" max="3091" width="27.7109375" style="304" customWidth="1"/>
    <col min="3092" max="3092" width="15.7109375" style="304" customWidth="1"/>
    <col min="3093" max="3093" width="27.7109375" style="304" customWidth="1"/>
    <col min="3094" max="3094" width="15.7109375" style="304" customWidth="1"/>
    <col min="3095" max="3095" width="27.7109375" style="304" customWidth="1"/>
    <col min="3096" max="3097" width="15.7109375" style="304" customWidth="1"/>
    <col min="3098" max="3328" width="9.140625" style="304"/>
    <col min="3329" max="3329" width="80.4257812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6" width="15.7109375" style="304" customWidth="1"/>
    <col min="3347" max="3347" width="27.7109375" style="304" customWidth="1"/>
    <col min="3348" max="3348" width="15.7109375" style="304" customWidth="1"/>
    <col min="3349" max="3349" width="27.7109375" style="304" customWidth="1"/>
    <col min="3350" max="3350" width="15.7109375" style="304" customWidth="1"/>
    <col min="3351" max="3351" width="27.7109375" style="304" customWidth="1"/>
    <col min="3352" max="3353" width="15.7109375" style="304" customWidth="1"/>
    <col min="3354" max="3584" width="9.140625" style="304"/>
    <col min="3585" max="3585" width="80.4257812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2" width="15.7109375" style="304" customWidth="1"/>
    <col min="3603" max="3603" width="27.7109375" style="304" customWidth="1"/>
    <col min="3604" max="3604" width="15.7109375" style="304" customWidth="1"/>
    <col min="3605" max="3605" width="27.7109375" style="304" customWidth="1"/>
    <col min="3606" max="3606" width="15.7109375" style="304" customWidth="1"/>
    <col min="3607" max="3607" width="27.7109375" style="304" customWidth="1"/>
    <col min="3608" max="3609" width="15.7109375" style="304" customWidth="1"/>
    <col min="3610" max="3840" width="9.140625" style="304"/>
    <col min="3841" max="3841" width="80.4257812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8" width="15.7109375" style="304" customWidth="1"/>
    <col min="3859" max="3859" width="27.7109375" style="304" customWidth="1"/>
    <col min="3860" max="3860" width="15.7109375" style="304" customWidth="1"/>
    <col min="3861" max="3861" width="27.7109375" style="304" customWidth="1"/>
    <col min="3862" max="3862" width="15.7109375" style="304" customWidth="1"/>
    <col min="3863" max="3863" width="27.7109375" style="304" customWidth="1"/>
    <col min="3864" max="3865" width="15.7109375" style="304" customWidth="1"/>
    <col min="3866" max="4096" width="9.140625" style="304"/>
    <col min="4097" max="4097" width="80.4257812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4" width="15.7109375" style="304" customWidth="1"/>
    <col min="4115" max="4115" width="27.7109375" style="304" customWidth="1"/>
    <col min="4116" max="4116" width="15.7109375" style="304" customWidth="1"/>
    <col min="4117" max="4117" width="27.7109375" style="304" customWidth="1"/>
    <col min="4118" max="4118" width="15.7109375" style="304" customWidth="1"/>
    <col min="4119" max="4119" width="27.7109375" style="304" customWidth="1"/>
    <col min="4120" max="4121" width="15.7109375" style="304" customWidth="1"/>
    <col min="4122" max="4352" width="9.140625" style="304"/>
    <col min="4353" max="4353" width="80.4257812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70" width="15.7109375" style="304" customWidth="1"/>
    <col min="4371" max="4371" width="27.7109375" style="304" customWidth="1"/>
    <col min="4372" max="4372" width="15.7109375" style="304" customWidth="1"/>
    <col min="4373" max="4373" width="27.7109375" style="304" customWidth="1"/>
    <col min="4374" max="4374" width="15.7109375" style="304" customWidth="1"/>
    <col min="4375" max="4375" width="27.7109375" style="304" customWidth="1"/>
    <col min="4376" max="4377" width="15.7109375" style="304" customWidth="1"/>
    <col min="4378" max="4608" width="9.140625" style="304"/>
    <col min="4609" max="4609" width="80.4257812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6" width="15.7109375" style="304" customWidth="1"/>
    <col min="4627" max="4627" width="27.7109375" style="304" customWidth="1"/>
    <col min="4628" max="4628" width="15.7109375" style="304" customWidth="1"/>
    <col min="4629" max="4629" width="27.7109375" style="304" customWidth="1"/>
    <col min="4630" max="4630" width="15.7109375" style="304" customWidth="1"/>
    <col min="4631" max="4631" width="27.7109375" style="304" customWidth="1"/>
    <col min="4632" max="4633" width="15.7109375" style="304" customWidth="1"/>
    <col min="4634" max="4864" width="9.140625" style="304"/>
    <col min="4865" max="4865" width="80.4257812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2" width="15.7109375" style="304" customWidth="1"/>
    <col min="4883" max="4883" width="27.7109375" style="304" customWidth="1"/>
    <col min="4884" max="4884" width="15.7109375" style="304" customWidth="1"/>
    <col min="4885" max="4885" width="27.7109375" style="304" customWidth="1"/>
    <col min="4886" max="4886" width="15.7109375" style="304" customWidth="1"/>
    <col min="4887" max="4887" width="27.7109375" style="304" customWidth="1"/>
    <col min="4888" max="4889" width="15.7109375" style="304" customWidth="1"/>
    <col min="4890" max="5120" width="9.140625" style="304"/>
    <col min="5121" max="5121" width="80.4257812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8" width="15.7109375" style="304" customWidth="1"/>
    <col min="5139" max="5139" width="27.7109375" style="304" customWidth="1"/>
    <col min="5140" max="5140" width="15.7109375" style="304" customWidth="1"/>
    <col min="5141" max="5141" width="27.7109375" style="304" customWidth="1"/>
    <col min="5142" max="5142" width="15.7109375" style="304" customWidth="1"/>
    <col min="5143" max="5143" width="27.7109375" style="304" customWidth="1"/>
    <col min="5144" max="5145" width="15.7109375" style="304" customWidth="1"/>
    <col min="5146" max="5376" width="9.140625" style="304"/>
    <col min="5377" max="5377" width="80.4257812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4" width="15.7109375" style="304" customWidth="1"/>
    <col min="5395" max="5395" width="27.7109375" style="304" customWidth="1"/>
    <col min="5396" max="5396" width="15.7109375" style="304" customWidth="1"/>
    <col min="5397" max="5397" width="27.7109375" style="304" customWidth="1"/>
    <col min="5398" max="5398" width="15.7109375" style="304" customWidth="1"/>
    <col min="5399" max="5399" width="27.7109375" style="304" customWidth="1"/>
    <col min="5400" max="5401" width="15.7109375" style="304" customWidth="1"/>
    <col min="5402" max="5632" width="9.140625" style="304"/>
    <col min="5633" max="5633" width="80.4257812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50" width="15.7109375" style="304" customWidth="1"/>
    <col min="5651" max="5651" width="27.7109375" style="304" customWidth="1"/>
    <col min="5652" max="5652" width="15.7109375" style="304" customWidth="1"/>
    <col min="5653" max="5653" width="27.7109375" style="304" customWidth="1"/>
    <col min="5654" max="5654" width="15.7109375" style="304" customWidth="1"/>
    <col min="5655" max="5655" width="27.7109375" style="304" customWidth="1"/>
    <col min="5656" max="5657" width="15.7109375" style="304" customWidth="1"/>
    <col min="5658" max="5888" width="9.140625" style="304"/>
    <col min="5889" max="5889" width="80.4257812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6" width="15.7109375" style="304" customWidth="1"/>
    <col min="5907" max="5907" width="27.7109375" style="304" customWidth="1"/>
    <col min="5908" max="5908" width="15.7109375" style="304" customWidth="1"/>
    <col min="5909" max="5909" width="27.7109375" style="304" customWidth="1"/>
    <col min="5910" max="5910" width="15.7109375" style="304" customWidth="1"/>
    <col min="5911" max="5911" width="27.7109375" style="304" customWidth="1"/>
    <col min="5912" max="5913" width="15.7109375" style="304" customWidth="1"/>
    <col min="5914" max="6144" width="9.140625" style="304"/>
    <col min="6145" max="6145" width="80.4257812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2" width="15.7109375" style="304" customWidth="1"/>
    <col min="6163" max="6163" width="27.7109375" style="304" customWidth="1"/>
    <col min="6164" max="6164" width="15.7109375" style="304" customWidth="1"/>
    <col min="6165" max="6165" width="27.7109375" style="304" customWidth="1"/>
    <col min="6166" max="6166" width="15.7109375" style="304" customWidth="1"/>
    <col min="6167" max="6167" width="27.7109375" style="304" customWidth="1"/>
    <col min="6168" max="6169" width="15.7109375" style="304" customWidth="1"/>
    <col min="6170" max="6400" width="9.140625" style="304"/>
    <col min="6401" max="6401" width="80.4257812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8" width="15.7109375" style="304" customWidth="1"/>
    <col min="6419" max="6419" width="27.7109375" style="304" customWidth="1"/>
    <col min="6420" max="6420" width="15.7109375" style="304" customWidth="1"/>
    <col min="6421" max="6421" width="27.7109375" style="304" customWidth="1"/>
    <col min="6422" max="6422" width="15.7109375" style="304" customWidth="1"/>
    <col min="6423" max="6423" width="27.7109375" style="304" customWidth="1"/>
    <col min="6424" max="6425" width="15.7109375" style="304" customWidth="1"/>
    <col min="6426" max="6656" width="9.140625" style="304"/>
    <col min="6657" max="6657" width="80.4257812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4" width="15.7109375" style="304" customWidth="1"/>
    <col min="6675" max="6675" width="27.7109375" style="304" customWidth="1"/>
    <col min="6676" max="6676" width="15.7109375" style="304" customWidth="1"/>
    <col min="6677" max="6677" width="27.7109375" style="304" customWidth="1"/>
    <col min="6678" max="6678" width="15.7109375" style="304" customWidth="1"/>
    <col min="6679" max="6679" width="27.7109375" style="304" customWidth="1"/>
    <col min="6680" max="6681" width="15.7109375" style="304" customWidth="1"/>
    <col min="6682" max="6912" width="9.140625" style="304"/>
    <col min="6913" max="6913" width="80.4257812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30" width="15.7109375" style="304" customWidth="1"/>
    <col min="6931" max="6931" width="27.7109375" style="304" customWidth="1"/>
    <col min="6932" max="6932" width="15.7109375" style="304" customWidth="1"/>
    <col min="6933" max="6933" width="27.7109375" style="304" customWidth="1"/>
    <col min="6934" max="6934" width="15.7109375" style="304" customWidth="1"/>
    <col min="6935" max="6935" width="27.7109375" style="304" customWidth="1"/>
    <col min="6936" max="6937" width="15.7109375" style="304" customWidth="1"/>
    <col min="6938" max="7168" width="9.140625" style="304"/>
    <col min="7169" max="7169" width="80.4257812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6" width="15.7109375" style="304" customWidth="1"/>
    <col min="7187" max="7187" width="27.7109375" style="304" customWidth="1"/>
    <col min="7188" max="7188" width="15.7109375" style="304" customWidth="1"/>
    <col min="7189" max="7189" width="27.7109375" style="304" customWidth="1"/>
    <col min="7190" max="7190" width="15.7109375" style="304" customWidth="1"/>
    <col min="7191" max="7191" width="27.7109375" style="304" customWidth="1"/>
    <col min="7192" max="7193" width="15.7109375" style="304" customWidth="1"/>
    <col min="7194" max="7424" width="9.140625" style="304"/>
    <col min="7425" max="7425" width="80.4257812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2" width="15.7109375" style="304" customWidth="1"/>
    <col min="7443" max="7443" width="27.7109375" style="304" customWidth="1"/>
    <col min="7444" max="7444" width="15.7109375" style="304" customWidth="1"/>
    <col min="7445" max="7445" width="27.7109375" style="304" customWidth="1"/>
    <col min="7446" max="7446" width="15.7109375" style="304" customWidth="1"/>
    <col min="7447" max="7447" width="27.7109375" style="304" customWidth="1"/>
    <col min="7448" max="7449" width="15.7109375" style="304" customWidth="1"/>
    <col min="7450" max="7680" width="9.140625" style="304"/>
    <col min="7681" max="7681" width="80.4257812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8" width="15.7109375" style="304" customWidth="1"/>
    <col min="7699" max="7699" width="27.7109375" style="304" customWidth="1"/>
    <col min="7700" max="7700" width="15.7109375" style="304" customWidth="1"/>
    <col min="7701" max="7701" width="27.7109375" style="304" customWidth="1"/>
    <col min="7702" max="7702" width="15.7109375" style="304" customWidth="1"/>
    <col min="7703" max="7703" width="27.7109375" style="304" customWidth="1"/>
    <col min="7704" max="7705" width="15.7109375" style="304" customWidth="1"/>
    <col min="7706" max="7936" width="9.140625" style="304"/>
    <col min="7937" max="7937" width="80.4257812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4" width="15.7109375" style="304" customWidth="1"/>
    <col min="7955" max="7955" width="27.7109375" style="304" customWidth="1"/>
    <col min="7956" max="7956" width="15.7109375" style="304" customWidth="1"/>
    <col min="7957" max="7957" width="27.7109375" style="304" customWidth="1"/>
    <col min="7958" max="7958" width="15.7109375" style="304" customWidth="1"/>
    <col min="7959" max="7959" width="27.7109375" style="304" customWidth="1"/>
    <col min="7960" max="7961" width="15.7109375" style="304" customWidth="1"/>
    <col min="7962" max="8192" width="9.140625" style="304"/>
    <col min="8193" max="8193" width="80.4257812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10" width="15.7109375" style="304" customWidth="1"/>
    <col min="8211" max="8211" width="27.7109375" style="304" customWidth="1"/>
    <col min="8212" max="8212" width="15.7109375" style="304" customWidth="1"/>
    <col min="8213" max="8213" width="27.7109375" style="304" customWidth="1"/>
    <col min="8214" max="8214" width="15.7109375" style="304" customWidth="1"/>
    <col min="8215" max="8215" width="27.7109375" style="304" customWidth="1"/>
    <col min="8216" max="8217" width="15.7109375" style="304" customWidth="1"/>
    <col min="8218" max="8448" width="9.140625" style="304"/>
    <col min="8449" max="8449" width="80.4257812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6" width="15.7109375" style="304" customWidth="1"/>
    <col min="8467" max="8467" width="27.7109375" style="304" customWidth="1"/>
    <col min="8468" max="8468" width="15.7109375" style="304" customWidth="1"/>
    <col min="8469" max="8469" width="27.7109375" style="304" customWidth="1"/>
    <col min="8470" max="8470" width="15.7109375" style="304" customWidth="1"/>
    <col min="8471" max="8471" width="27.7109375" style="304" customWidth="1"/>
    <col min="8472" max="8473" width="15.7109375" style="304" customWidth="1"/>
    <col min="8474" max="8704" width="9.140625" style="304"/>
    <col min="8705" max="8705" width="80.4257812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2" width="15.7109375" style="304" customWidth="1"/>
    <col min="8723" max="8723" width="27.7109375" style="304" customWidth="1"/>
    <col min="8724" max="8724" width="15.7109375" style="304" customWidth="1"/>
    <col min="8725" max="8725" width="27.7109375" style="304" customWidth="1"/>
    <col min="8726" max="8726" width="15.7109375" style="304" customWidth="1"/>
    <col min="8727" max="8727" width="27.7109375" style="304" customWidth="1"/>
    <col min="8728" max="8729" width="15.7109375" style="304" customWidth="1"/>
    <col min="8730" max="8960" width="9.140625" style="304"/>
    <col min="8961" max="8961" width="80.4257812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8" width="15.7109375" style="304" customWidth="1"/>
    <col min="8979" max="8979" width="27.7109375" style="304" customWidth="1"/>
    <col min="8980" max="8980" width="15.7109375" style="304" customWidth="1"/>
    <col min="8981" max="8981" width="27.7109375" style="304" customWidth="1"/>
    <col min="8982" max="8982" width="15.7109375" style="304" customWidth="1"/>
    <col min="8983" max="8983" width="27.7109375" style="304" customWidth="1"/>
    <col min="8984" max="8985" width="15.7109375" style="304" customWidth="1"/>
    <col min="8986" max="9216" width="9.140625" style="304"/>
    <col min="9217" max="9217" width="80.4257812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4" width="15.7109375" style="304" customWidth="1"/>
    <col min="9235" max="9235" width="27.7109375" style="304" customWidth="1"/>
    <col min="9236" max="9236" width="15.7109375" style="304" customWidth="1"/>
    <col min="9237" max="9237" width="27.7109375" style="304" customWidth="1"/>
    <col min="9238" max="9238" width="15.7109375" style="304" customWidth="1"/>
    <col min="9239" max="9239" width="27.7109375" style="304" customWidth="1"/>
    <col min="9240" max="9241" width="15.7109375" style="304" customWidth="1"/>
    <col min="9242" max="9472" width="9.140625" style="304"/>
    <col min="9473" max="9473" width="80.4257812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90" width="15.7109375" style="304" customWidth="1"/>
    <col min="9491" max="9491" width="27.7109375" style="304" customWidth="1"/>
    <col min="9492" max="9492" width="15.7109375" style="304" customWidth="1"/>
    <col min="9493" max="9493" width="27.7109375" style="304" customWidth="1"/>
    <col min="9494" max="9494" width="15.7109375" style="304" customWidth="1"/>
    <col min="9495" max="9495" width="27.7109375" style="304" customWidth="1"/>
    <col min="9496" max="9497" width="15.7109375" style="304" customWidth="1"/>
    <col min="9498" max="9728" width="9.140625" style="304"/>
    <col min="9729" max="9729" width="80.4257812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6" width="15.7109375" style="304" customWidth="1"/>
    <col min="9747" max="9747" width="27.7109375" style="304" customWidth="1"/>
    <col min="9748" max="9748" width="15.7109375" style="304" customWidth="1"/>
    <col min="9749" max="9749" width="27.7109375" style="304" customWidth="1"/>
    <col min="9750" max="9750" width="15.7109375" style="304" customWidth="1"/>
    <col min="9751" max="9751" width="27.7109375" style="304" customWidth="1"/>
    <col min="9752" max="9753" width="15.7109375" style="304" customWidth="1"/>
    <col min="9754" max="9984" width="9.140625" style="304"/>
    <col min="9985" max="9985" width="80.4257812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2" width="15.7109375" style="304" customWidth="1"/>
    <col min="10003" max="10003" width="27.7109375" style="304" customWidth="1"/>
    <col min="10004" max="10004" width="15.7109375" style="304" customWidth="1"/>
    <col min="10005" max="10005" width="27.7109375" style="304" customWidth="1"/>
    <col min="10006" max="10006" width="15.7109375" style="304" customWidth="1"/>
    <col min="10007" max="10007" width="27.7109375" style="304" customWidth="1"/>
    <col min="10008" max="10009" width="15.7109375" style="304" customWidth="1"/>
    <col min="10010" max="10240" width="9.140625" style="304"/>
    <col min="10241" max="10241" width="80.4257812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8" width="15.7109375" style="304" customWidth="1"/>
    <col min="10259" max="10259" width="27.7109375" style="304" customWidth="1"/>
    <col min="10260" max="10260" width="15.7109375" style="304" customWidth="1"/>
    <col min="10261" max="10261" width="27.7109375" style="304" customWidth="1"/>
    <col min="10262" max="10262" width="15.7109375" style="304" customWidth="1"/>
    <col min="10263" max="10263" width="27.7109375" style="304" customWidth="1"/>
    <col min="10264" max="10265" width="15.7109375" style="304" customWidth="1"/>
    <col min="10266" max="10496" width="9.140625" style="304"/>
    <col min="10497" max="10497" width="80.4257812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4" width="15.7109375" style="304" customWidth="1"/>
    <col min="10515" max="10515" width="27.7109375" style="304" customWidth="1"/>
    <col min="10516" max="10516" width="15.7109375" style="304" customWidth="1"/>
    <col min="10517" max="10517" width="27.7109375" style="304" customWidth="1"/>
    <col min="10518" max="10518" width="15.7109375" style="304" customWidth="1"/>
    <col min="10519" max="10519" width="27.7109375" style="304" customWidth="1"/>
    <col min="10520" max="10521" width="15.7109375" style="304" customWidth="1"/>
    <col min="10522" max="10752" width="9.140625" style="304"/>
    <col min="10753" max="10753" width="80.4257812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70" width="15.7109375" style="304" customWidth="1"/>
    <col min="10771" max="10771" width="27.7109375" style="304" customWidth="1"/>
    <col min="10772" max="10772" width="15.7109375" style="304" customWidth="1"/>
    <col min="10773" max="10773" width="27.7109375" style="304" customWidth="1"/>
    <col min="10774" max="10774" width="15.7109375" style="304" customWidth="1"/>
    <col min="10775" max="10775" width="27.7109375" style="304" customWidth="1"/>
    <col min="10776" max="10777" width="15.7109375" style="304" customWidth="1"/>
    <col min="10778" max="11008" width="9.140625" style="304"/>
    <col min="11009" max="11009" width="80.4257812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6" width="15.7109375" style="304" customWidth="1"/>
    <col min="11027" max="11027" width="27.7109375" style="304" customWidth="1"/>
    <col min="11028" max="11028" width="15.7109375" style="304" customWidth="1"/>
    <col min="11029" max="11029" width="27.7109375" style="304" customWidth="1"/>
    <col min="11030" max="11030" width="15.7109375" style="304" customWidth="1"/>
    <col min="11031" max="11031" width="27.7109375" style="304" customWidth="1"/>
    <col min="11032" max="11033" width="15.7109375" style="304" customWidth="1"/>
    <col min="11034" max="11264" width="9.140625" style="304"/>
    <col min="11265" max="11265" width="80.4257812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2" width="15.7109375" style="304" customWidth="1"/>
    <col min="11283" max="11283" width="27.7109375" style="304" customWidth="1"/>
    <col min="11284" max="11284" width="15.7109375" style="304" customWidth="1"/>
    <col min="11285" max="11285" width="27.7109375" style="304" customWidth="1"/>
    <col min="11286" max="11286" width="15.7109375" style="304" customWidth="1"/>
    <col min="11287" max="11287" width="27.7109375" style="304" customWidth="1"/>
    <col min="11288" max="11289" width="15.7109375" style="304" customWidth="1"/>
    <col min="11290" max="11520" width="9.140625" style="304"/>
    <col min="11521" max="11521" width="80.4257812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8" width="15.7109375" style="304" customWidth="1"/>
    <col min="11539" max="11539" width="27.7109375" style="304" customWidth="1"/>
    <col min="11540" max="11540" width="15.7109375" style="304" customWidth="1"/>
    <col min="11541" max="11541" width="27.7109375" style="304" customWidth="1"/>
    <col min="11542" max="11542" width="15.7109375" style="304" customWidth="1"/>
    <col min="11543" max="11543" width="27.7109375" style="304" customWidth="1"/>
    <col min="11544" max="11545" width="15.7109375" style="304" customWidth="1"/>
    <col min="11546" max="11776" width="9.140625" style="304"/>
    <col min="11777" max="11777" width="80.4257812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4" width="15.7109375" style="304" customWidth="1"/>
    <col min="11795" max="11795" width="27.7109375" style="304" customWidth="1"/>
    <col min="11796" max="11796" width="15.7109375" style="304" customWidth="1"/>
    <col min="11797" max="11797" width="27.7109375" style="304" customWidth="1"/>
    <col min="11798" max="11798" width="15.7109375" style="304" customWidth="1"/>
    <col min="11799" max="11799" width="27.7109375" style="304" customWidth="1"/>
    <col min="11800" max="11801" width="15.7109375" style="304" customWidth="1"/>
    <col min="11802" max="12032" width="9.140625" style="304"/>
    <col min="12033" max="12033" width="80.4257812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50" width="15.7109375" style="304" customWidth="1"/>
    <col min="12051" max="12051" width="27.7109375" style="304" customWidth="1"/>
    <col min="12052" max="12052" width="15.7109375" style="304" customWidth="1"/>
    <col min="12053" max="12053" width="27.7109375" style="304" customWidth="1"/>
    <col min="12054" max="12054" width="15.7109375" style="304" customWidth="1"/>
    <col min="12055" max="12055" width="27.7109375" style="304" customWidth="1"/>
    <col min="12056" max="12057" width="15.7109375" style="304" customWidth="1"/>
    <col min="12058" max="12288" width="9.140625" style="304"/>
    <col min="12289" max="12289" width="80.4257812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6" width="15.7109375" style="304" customWidth="1"/>
    <col min="12307" max="12307" width="27.7109375" style="304" customWidth="1"/>
    <col min="12308" max="12308" width="15.7109375" style="304" customWidth="1"/>
    <col min="12309" max="12309" width="27.7109375" style="304" customWidth="1"/>
    <col min="12310" max="12310" width="15.7109375" style="304" customWidth="1"/>
    <col min="12311" max="12311" width="27.7109375" style="304" customWidth="1"/>
    <col min="12312" max="12313" width="15.7109375" style="304" customWidth="1"/>
    <col min="12314" max="12544" width="9.140625" style="304"/>
    <col min="12545" max="12545" width="80.4257812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2" width="15.7109375" style="304" customWidth="1"/>
    <col min="12563" max="12563" width="27.7109375" style="304" customWidth="1"/>
    <col min="12564" max="12564" width="15.7109375" style="304" customWidth="1"/>
    <col min="12565" max="12565" width="27.7109375" style="304" customWidth="1"/>
    <col min="12566" max="12566" width="15.7109375" style="304" customWidth="1"/>
    <col min="12567" max="12567" width="27.7109375" style="304" customWidth="1"/>
    <col min="12568" max="12569" width="15.7109375" style="304" customWidth="1"/>
    <col min="12570" max="12800" width="9.140625" style="304"/>
    <col min="12801" max="12801" width="80.4257812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8" width="15.7109375" style="304" customWidth="1"/>
    <col min="12819" max="12819" width="27.7109375" style="304" customWidth="1"/>
    <col min="12820" max="12820" width="15.7109375" style="304" customWidth="1"/>
    <col min="12821" max="12821" width="27.7109375" style="304" customWidth="1"/>
    <col min="12822" max="12822" width="15.7109375" style="304" customWidth="1"/>
    <col min="12823" max="12823" width="27.7109375" style="304" customWidth="1"/>
    <col min="12824" max="12825" width="15.7109375" style="304" customWidth="1"/>
    <col min="12826" max="13056" width="9.140625" style="304"/>
    <col min="13057" max="13057" width="80.4257812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4" width="15.7109375" style="304" customWidth="1"/>
    <col min="13075" max="13075" width="27.7109375" style="304" customWidth="1"/>
    <col min="13076" max="13076" width="15.7109375" style="304" customWidth="1"/>
    <col min="13077" max="13077" width="27.7109375" style="304" customWidth="1"/>
    <col min="13078" max="13078" width="15.7109375" style="304" customWidth="1"/>
    <col min="13079" max="13079" width="27.7109375" style="304" customWidth="1"/>
    <col min="13080" max="13081" width="15.7109375" style="304" customWidth="1"/>
    <col min="13082" max="13312" width="9.140625" style="304"/>
    <col min="13313" max="13313" width="80.4257812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30" width="15.7109375" style="304" customWidth="1"/>
    <col min="13331" max="13331" width="27.7109375" style="304" customWidth="1"/>
    <col min="13332" max="13332" width="15.7109375" style="304" customWidth="1"/>
    <col min="13333" max="13333" width="27.7109375" style="304" customWidth="1"/>
    <col min="13334" max="13334" width="15.7109375" style="304" customWidth="1"/>
    <col min="13335" max="13335" width="27.7109375" style="304" customWidth="1"/>
    <col min="13336" max="13337" width="15.7109375" style="304" customWidth="1"/>
    <col min="13338" max="13568" width="9.140625" style="304"/>
    <col min="13569" max="13569" width="80.4257812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6" width="15.7109375" style="304" customWidth="1"/>
    <col min="13587" max="13587" width="27.7109375" style="304" customWidth="1"/>
    <col min="13588" max="13588" width="15.7109375" style="304" customWidth="1"/>
    <col min="13589" max="13589" width="27.7109375" style="304" customWidth="1"/>
    <col min="13590" max="13590" width="15.7109375" style="304" customWidth="1"/>
    <col min="13591" max="13591" width="27.7109375" style="304" customWidth="1"/>
    <col min="13592" max="13593" width="15.7109375" style="304" customWidth="1"/>
    <col min="13594" max="13824" width="9.140625" style="304"/>
    <col min="13825" max="13825" width="80.4257812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2" width="15.7109375" style="304" customWidth="1"/>
    <col min="13843" max="13843" width="27.7109375" style="304" customWidth="1"/>
    <col min="13844" max="13844" width="15.7109375" style="304" customWidth="1"/>
    <col min="13845" max="13845" width="27.7109375" style="304" customWidth="1"/>
    <col min="13846" max="13846" width="15.7109375" style="304" customWidth="1"/>
    <col min="13847" max="13847" width="27.7109375" style="304" customWidth="1"/>
    <col min="13848" max="13849" width="15.7109375" style="304" customWidth="1"/>
    <col min="13850" max="14080" width="9.140625" style="304"/>
    <col min="14081" max="14081" width="80.4257812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8" width="15.7109375" style="304" customWidth="1"/>
    <col min="14099" max="14099" width="27.7109375" style="304" customWidth="1"/>
    <col min="14100" max="14100" width="15.7109375" style="304" customWidth="1"/>
    <col min="14101" max="14101" width="27.7109375" style="304" customWidth="1"/>
    <col min="14102" max="14102" width="15.7109375" style="304" customWidth="1"/>
    <col min="14103" max="14103" width="27.7109375" style="304" customWidth="1"/>
    <col min="14104" max="14105" width="15.7109375" style="304" customWidth="1"/>
    <col min="14106" max="14336" width="9.140625" style="304"/>
    <col min="14337" max="14337" width="80.4257812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4" width="15.7109375" style="304" customWidth="1"/>
    <col min="14355" max="14355" width="27.7109375" style="304" customWidth="1"/>
    <col min="14356" max="14356" width="15.7109375" style="304" customWidth="1"/>
    <col min="14357" max="14357" width="27.7109375" style="304" customWidth="1"/>
    <col min="14358" max="14358" width="15.7109375" style="304" customWidth="1"/>
    <col min="14359" max="14359" width="27.7109375" style="304" customWidth="1"/>
    <col min="14360" max="14361" width="15.7109375" style="304" customWidth="1"/>
    <col min="14362" max="14592" width="9.140625" style="304"/>
    <col min="14593" max="14593" width="80.4257812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10" width="15.7109375" style="304" customWidth="1"/>
    <col min="14611" max="14611" width="27.7109375" style="304" customWidth="1"/>
    <col min="14612" max="14612" width="15.7109375" style="304" customWidth="1"/>
    <col min="14613" max="14613" width="27.7109375" style="304" customWidth="1"/>
    <col min="14614" max="14614" width="15.7109375" style="304" customWidth="1"/>
    <col min="14615" max="14615" width="27.7109375" style="304" customWidth="1"/>
    <col min="14616" max="14617" width="15.7109375" style="304" customWidth="1"/>
    <col min="14618" max="14848" width="9.140625" style="304"/>
    <col min="14849" max="14849" width="80.4257812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6" width="15.7109375" style="304" customWidth="1"/>
    <col min="14867" max="14867" width="27.7109375" style="304" customWidth="1"/>
    <col min="14868" max="14868" width="15.7109375" style="304" customWidth="1"/>
    <col min="14869" max="14869" width="27.7109375" style="304" customWidth="1"/>
    <col min="14870" max="14870" width="15.7109375" style="304" customWidth="1"/>
    <col min="14871" max="14871" width="27.7109375" style="304" customWidth="1"/>
    <col min="14872" max="14873" width="15.7109375" style="304" customWidth="1"/>
    <col min="14874" max="15104" width="9.140625" style="304"/>
    <col min="15105" max="15105" width="80.4257812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2" width="15.7109375" style="304" customWidth="1"/>
    <col min="15123" max="15123" width="27.7109375" style="304" customWidth="1"/>
    <col min="15124" max="15124" width="15.7109375" style="304" customWidth="1"/>
    <col min="15125" max="15125" width="27.7109375" style="304" customWidth="1"/>
    <col min="15126" max="15126" width="15.7109375" style="304" customWidth="1"/>
    <col min="15127" max="15127" width="27.7109375" style="304" customWidth="1"/>
    <col min="15128" max="15129" width="15.7109375" style="304" customWidth="1"/>
    <col min="15130" max="15360" width="9.140625" style="304"/>
    <col min="15361" max="15361" width="80.4257812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8" width="15.7109375" style="304" customWidth="1"/>
    <col min="15379" max="15379" width="27.7109375" style="304" customWidth="1"/>
    <col min="15380" max="15380" width="15.7109375" style="304" customWidth="1"/>
    <col min="15381" max="15381" width="27.7109375" style="304" customWidth="1"/>
    <col min="15382" max="15382" width="15.7109375" style="304" customWidth="1"/>
    <col min="15383" max="15383" width="27.7109375" style="304" customWidth="1"/>
    <col min="15384" max="15385" width="15.7109375" style="304" customWidth="1"/>
    <col min="15386" max="15616" width="9.140625" style="304"/>
    <col min="15617" max="15617" width="80.4257812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4" width="15.7109375" style="304" customWidth="1"/>
    <col min="15635" max="15635" width="27.7109375" style="304" customWidth="1"/>
    <col min="15636" max="15636" width="15.7109375" style="304" customWidth="1"/>
    <col min="15637" max="15637" width="27.7109375" style="304" customWidth="1"/>
    <col min="15638" max="15638" width="15.7109375" style="304" customWidth="1"/>
    <col min="15639" max="15639" width="27.7109375" style="304" customWidth="1"/>
    <col min="15640" max="15641" width="15.7109375" style="304" customWidth="1"/>
    <col min="15642" max="15872" width="9.140625" style="304"/>
    <col min="15873" max="15873" width="80.4257812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90" width="15.7109375" style="304" customWidth="1"/>
    <col min="15891" max="15891" width="27.7109375" style="304" customWidth="1"/>
    <col min="15892" max="15892" width="15.7109375" style="304" customWidth="1"/>
    <col min="15893" max="15893" width="27.7109375" style="304" customWidth="1"/>
    <col min="15894" max="15894" width="15.7109375" style="304" customWidth="1"/>
    <col min="15895" max="15895" width="27.7109375" style="304" customWidth="1"/>
    <col min="15896" max="15897" width="15.7109375" style="304" customWidth="1"/>
    <col min="15898" max="16128" width="9.140625" style="304"/>
    <col min="16129" max="16129" width="80.4257812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6" width="15.7109375" style="304" customWidth="1"/>
    <col min="16147" max="16147" width="27.7109375" style="304" customWidth="1"/>
    <col min="16148" max="16148" width="15.7109375" style="304" customWidth="1"/>
    <col min="16149" max="16149" width="27.7109375" style="304" customWidth="1"/>
    <col min="16150" max="16150" width="15.7109375" style="304" customWidth="1"/>
    <col min="16151" max="16151" width="27.7109375" style="304" customWidth="1"/>
    <col min="16152" max="16153" width="15.7109375" style="304" customWidth="1"/>
    <col min="16154" max="16384" width="9.140625" style="304"/>
  </cols>
  <sheetData>
    <row r="1" spans="1:26" s="332" customFormat="1" ht="30" customHeight="1">
      <c r="A1" s="707" t="s">
        <v>127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707"/>
      <c r="S1" s="707"/>
      <c r="T1" s="707"/>
      <c r="U1" s="707"/>
      <c r="V1" s="707"/>
      <c r="W1" s="707"/>
      <c r="X1" s="707"/>
      <c r="Y1" s="707"/>
      <c r="Z1" s="604" t="s">
        <v>1158</v>
      </c>
    </row>
    <row r="2" spans="1:26" s="332" customFormat="1" ht="15" customHeight="1">
      <c r="A2" s="708" t="s">
        <v>533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  <c r="S2" s="708"/>
      <c r="T2" s="708"/>
      <c r="U2" s="708"/>
      <c r="V2" s="708"/>
      <c r="W2" s="708"/>
      <c r="X2" s="708"/>
      <c r="Y2" s="708"/>
    </row>
    <row r="3" spans="1:26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708"/>
      <c r="S3" s="708"/>
      <c r="T3" s="708"/>
      <c r="U3" s="708"/>
      <c r="V3" s="708"/>
      <c r="W3" s="708"/>
      <c r="X3" s="708"/>
      <c r="Y3" s="708"/>
    </row>
    <row r="4" spans="1:26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  <c r="W4" s="709"/>
      <c r="X4" s="709"/>
      <c r="Y4" s="709"/>
    </row>
    <row r="5" spans="1:26" ht="15" customHeight="1">
      <c r="A5" s="340"/>
      <c r="B5" s="341"/>
      <c r="C5" s="341"/>
      <c r="D5" s="282"/>
      <c r="E5" s="282"/>
      <c r="F5" s="341"/>
      <c r="G5" s="341"/>
      <c r="H5" s="341"/>
      <c r="I5" s="341"/>
      <c r="J5" s="341"/>
      <c r="K5" s="282"/>
      <c r="L5" s="341"/>
      <c r="M5" s="341"/>
      <c r="N5" s="282"/>
      <c r="O5" s="282"/>
      <c r="P5" s="341"/>
      <c r="Q5" s="282"/>
      <c r="R5" s="341"/>
      <c r="S5" s="282"/>
      <c r="T5" s="341"/>
      <c r="U5" s="341"/>
      <c r="V5" s="282"/>
      <c r="W5" s="282"/>
      <c r="X5" s="341"/>
      <c r="Y5" s="282"/>
    </row>
    <row r="6" spans="1:26" s="554" customFormat="1" ht="15" customHeight="1">
      <c r="A6" s="471"/>
      <c r="B6" s="710" t="s">
        <v>128</v>
      </c>
      <c r="C6" s="710"/>
      <c r="D6" s="710"/>
      <c r="E6" s="710"/>
      <c r="F6" s="710"/>
      <c r="G6" s="710"/>
      <c r="H6" s="710"/>
      <c r="I6" s="710"/>
      <c r="J6" s="710" t="s">
        <v>129</v>
      </c>
      <c r="K6" s="710"/>
      <c r="L6" s="710"/>
      <c r="M6" s="710"/>
      <c r="N6" s="710"/>
      <c r="O6" s="710"/>
      <c r="P6" s="710"/>
      <c r="Q6" s="710"/>
      <c r="R6" s="710" t="s">
        <v>475</v>
      </c>
      <c r="S6" s="710"/>
      <c r="T6" s="710"/>
      <c r="U6" s="710"/>
      <c r="V6" s="710"/>
      <c r="W6" s="710"/>
      <c r="X6" s="710"/>
      <c r="Y6" s="710"/>
    </row>
    <row r="7" spans="1:26" s="555" customFormat="1" ht="39.950000000000003" customHeight="1">
      <c r="A7" s="472" t="s">
        <v>295</v>
      </c>
      <c r="B7" s="473" t="s">
        <v>69</v>
      </c>
      <c r="C7" s="474" t="s">
        <v>514</v>
      </c>
      <c r="D7" s="473" t="s">
        <v>515</v>
      </c>
      <c r="E7" s="473" t="s">
        <v>516</v>
      </c>
      <c r="F7" s="474" t="s">
        <v>517</v>
      </c>
      <c r="G7" s="473" t="s">
        <v>518</v>
      </c>
      <c r="H7" s="473" t="s">
        <v>519</v>
      </c>
      <c r="I7" s="474" t="s">
        <v>67</v>
      </c>
      <c r="J7" s="473" t="s">
        <v>69</v>
      </c>
      <c r="K7" s="473" t="s">
        <v>514</v>
      </c>
      <c r="L7" s="474" t="s">
        <v>515</v>
      </c>
      <c r="M7" s="473" t="s">
        <v>516</v>
      </c>
      <c r="N7" s="473" t="s">
        <v>517</v>
      </c>
      <c r="O7" s="473" t="s">
        <v>518</v>
      </c>
      <c r="P7" s="473" t="s">
        <v>519</v>
      </c>
      <c r="Q7" s="473" t="s">
        <v>67</v>
      </c>
      <c r="R7" s="473" t="s">
        <v>69</v>
      </c>
      <c r="S7" s="473" t="s">
        <v>514</v>
      </c>
      <c r="T7" s="474" t="s">
        <v>515</v>
      </c>
      <c r="U7" s="473" t="s">
        <v>516</v>
      </c>
      <c r="V7" s="473" t="s">
        <v>517</v>
      </c>
      <c r="W7" s="473" t="s">
        <v>518</v>
      </c>
      <c r="X7" s="473" t="s">
        <v>519</v>
      </c>
      <c r="Y7" s="473" t="s">
        <v>67</v>
      </c>
    </row>
    <row r="8" spans="1:26" s="453" customFormat="1" ht="15" customHeight="1">
      <c r="A8" s="522" t="s">
        <v>80</v>
      </c>
      <c r="B8" s="465">
        <v>0</v>
      </c>
      <c r="C8" s="465">
        <v>0</v>
      </c>
      <c r="D8" s="465">
        <v>0</v>
      </c>
      <c r="E8" s="465">
        <v>0</v>
      </c>
      <c r="F8" s="465">
        <v>0</v>
      </c>
      <c r="G8" s="465">
        <v>0</v>
      </c>
      <c r="H8" s="465">
        <v>0</v>
      </c>
      <c r="I8" s="465">
        <v>0</v>
      </c>
      <c r="J8" s="465">
        <v>0</v>
      </c>
      <c r="K8" s="465">
        <v>1699.4008799999999</v>
      </c>
      <c r="L8" s="465">
        <v>0</v>
      </c>
      <c r="M8" s="465">
        <v>0</v>
      </c>
      <c r="N8" s="465">
        <v>0</v>
      </c>
      <c r="O8" s="465">
        <v>2749.5135191999998</v>
      </c>
      <c r="P8" s="465">
        <v>1699.7571599999999</v>
      </c>
      <c r="Q8" s="465">
        <v>6148.6715599999998</v>
      </c>
      <c r="R8" s="465">
        <v>0</v>
      </c>
      <c r="S8" s="465">
        <v>1699.4008799999999</v>
      </c>
      <c r="T8" s="465">
        <v>0</v>
      </c>
      <c r="U8" s="465">
        <v>0</v>
      </c>
      <c r="V8" s="465">
        <v>0</v>
      </c>
      <c r="W8" s="465">
        <v>2749.5135191999998</v>
      </c>
      <c r="X8" s="465">
        <v>1699.7571599999999</v>
      </c>
      <c r="Y8" s="465">
        <v>6148.6715599999998</v>
      </c>
    </row>
    <row r="9" spans="1:26" s="453" customFormat="1" ht="15" customHeight="1">
      <c r="A9" s="522" t="s">
        <v>81</v>
      </c>
      <c r="B9" s="465">
        <v>0</v>
      </c>
      <c r="C9" s="465">
        <v>0</v>
      </c>
      <c r="D9" s="465">
        <v>0</v>
      </c>
      <c r="E9" s="465">
        <v>0</v>
      </c>
      <c r="F9" s="465">
        <v>0</v>
      </c>
      <c r="G9" s="465">
        <v>0</v>
      </c>
      <c r="H9" s="465">
        <v>0</v>
      </c>
      <c r="I9" s="465">
        <v>0</v>
      </c>
      <c r="J9" s="465">
        <v>0</v>
      </c>
      <c r="K9" s="465">
        <v>0</v>
      </c>
      <c r="L9" s="465">
        <v>0</v>
      </c>
      <c r="M9" s="465">
        <v>0</v>
      </c>
      <c r="N9" s="465">
        <v>0</v>
      </c>
      <c r="O9" s="465">
        <v>0</v>
      </c>
      <c r="P9" s="465">
        <v>0</v>
      </c>
      <c r="Q9" s="465">
        <v>0</v>
      </c>
      <c r="R9" s="465">
        <v>0</v>
      </c>
      <c r="S9" s="465">
        <v>0</v>
      </c>
      <c r="T9" s="465">
        <v>0</v>
      </c>
      <c r="U9" s="465">
        <v>0</v>
      </c>
      <c r="V9" s="465">
        <v>0</v>
      </c>
      <c r="W9" s="465">
        <v>0</v>
      </c>
      <c r="X9" s="465">
        <v>0</v>
      </c>
      <c r="Y9" s="465">
        <v>0</v>
      </c>
    </row>
    <row r="10" spans="1:26" s="453" customFormat="1" ht="15" customHeight="1">
      <c r="A10" s="522" t="s">
        <v>82</v>
      </c>
      <c r="B10" s="465">
        <v>0</v>
      </c>
      <c r="C10" s="465">
        <v>0</v>
      </c>
      <c r="D10" s="465">
        <v>0</v>
      </c>
      <c r="E10" s="465">
        <v>0</v>
      </c>
      <c r="F10" s="465">
        <v>0</v>
      </c>
      <c r="G10" s="465">
        <v>0</v>
      </c>
      <c r="H10" s="465">
        <v>0</v>
      </c>
      <c r="I10" s="465">
        <v>0</v>
      </c>
      <c r="J10" s="465">
        <v>0</v>
      </c>
      <c r="K10" s="465">
        <v>0</v>
      </c>
      <c r="L10" s="465">
        <v>0</v>
      </c>
      <c r="M10" s="465">
        <v>0</v>
      </c>
      <c r="N10" s="465">
        <v>0</v>
      </c>
      <c r="O10" s="465">
        <v>0</v>
      </c>
      <c r="P10" s="465">
        <v>0</v>
      </c>
      <c r="Q10" s="465">
        <v>0</v>
      </c>
      <c r="R10" s="465">
        <v>0</v>
      </c>
      <c r="S10" s="465">
        <v>0</v>
      </c>
      <c r="T10" s="465">
        <v>0</v>
      </c>
      <c r="U10" s="465">
        <v>0</v>
      </c>
      <c r="V10" s="465">
        <v>0</v>
      </c>
      <c r="W10" s="465">
        <v>0</v>
      </c>
      <c r="X10" s="465">
        <v>0</v>
      </c>
      <c r="Y10" s="465">
        <v>0</v>
      </c>
    </row>
    <row r="11" spans="1:26" s="453" customFormat="1" ht="15" customHeight="1">
      <c r="A11" s="522" t="s">
        <v>1144</v>
      </c>
      <c r="B11" s="465">
        <v>0</v>
      </c>
      <c r="C11" s="465">
        <v>0</v>
      </c>
      <c r="D11" s="465">
        <v>0</v>
      </c>
      <c r="E11" s="465">
        <v>0</v>
      </c>
      <c r="F11" s="465">
        <v>0</v>
      </c>
      <c r="G11" s="465">
        <v>0</v>
      </c>
      <c r="H11" s="465">
        <v>0</v>
      </c>
      <c r="I11" s="465">
        <v>0</v>
      </c>
      <c r="J11" s="465">
        <v>0</v>
      </c>
      <c r="K11" s="465">
        <v>0</v>
      </c>
      <c r="L11" s="465">
        <v>0</v>
      </c>
      <c r="M11" s="465">
        <v>0</v>
      </c>
      <c r="N11" s="465">
        <v>0</v>
      </c>
      <c r="O11" s="465">
        <v>0</v>
      </c>
      <c r="P11" s="465">
        <v>0</v>
      </c>
      <c r="Q11" s="465">
        <v>0</v>
      </c>
      <c r="R11" s="465">
        <v>0</v>
      </c>
      <c r="S11" s="465">
        <v>0</v>
      </c>
      <c r="T11" s="465">
        <v>0</v>
      </c>
      <c r="U11" s="465">
        <v>0</v>
      </c>
      <c r="V11" s="465">
        <v>0</v>
      </c>
      <c r="W11" s="465">
        <v>0</v>
      </c>
      <c r="X11" s="465">
        <v>0</v>
      </c>
      <c r="Y11" s="465">
        <v>0</v>
      </c>
    </row>
    <row r="12" spans="1:26" s="453" customFormat="1" ht="15" customHeight="1">
      <c r="A12" s="522" t="s">
        <v>83</v>
      </c>
      <c r="B12" s="465">
        <v>40931.429101400005</v>
      </c>
      <c r="C12" s="465">
        <v>46038.4130028</v>
      </c>
      <c r="D12" s="465">
        <v>482.56827000000004</v>
      </c>
      <c r="E12" s="465">
        <v>558.16327000000001</v>
      </c>
      <c r="F12" s="465">
        <v>3208.9996700000002</v>
      </c>
      <c r="G12" s="465">
        <v>336.98783000000003</v>
      </c>
      <c r="H12" s="465">
        <v>0</v>
      </c>
      <c r="I12" s="465">
        <v>91556.561170000001</v>
      </c>
      <c r="J12" s="465">
        <v>23902.791637800001</v>
      </c>
      <c r="K12" s="465">
        <v>14999.6720458</v>
      </c>
      <c r="L12" s="465">
        <v>11.10802</v>
      </c>
      <c r="M12" s="465">
        <v>331.33332999999999</v>
      </c>
      <c r="N12" s="465">
        <v>3203.4195583999999</v>
      </c>
      <c r="O12" s="465">
        <v>2911.7590343999996</v>
      </c>
      <c r="P12" s="465">
        <v>0</v>
      </c>
      <c r="Q12" s="465">
        <v>45360.083630000001</v>
      </c>
      <c r="R12" s="465">
        <v>64834.220739200005</v>
      </c>
      <c r="S12" s="465">
        <v>61038.085048600005</v>
      </c>
      <c r="T12" s="465">
        <v>493.67628999999999</v>
      </c>
      <c r="U12" s="465">
        <v>889.49659999999994</v>
      </c>
      <c r="V12" s="465">
        <v>6412.4192284000001</v>
      </c>
      <c r="W12" s="465">
        <v>3248.7468644</v>
      </c>
      <c r="X12" s="465">
        <v>0</v>
      </c>
      <c r="Y12" s="465">
        <v>136916.64480000001</v>
      </c>
    </row>
    <row r="13" spans="1:26" s="453" customFormat="1" ht="15" customHeight="1">
      <c r="A13" s="522" t="s">
        <v>528</v>
      </c>
      <c r="B13" s="465">
        <v>35484.110970000002</v>
      </c>
      <c r="C13" s="465">
        <v>9584.6695999999993</v>
      </c>
      <c r="D13" s="465">
        <v>2180.5913999999998</v>
      </c>
      <c r="E13" s="465">
        <v>803.57578999999998</v>
      </c>
      <c r="F13" s="465">
        <v>308.65053</v>
      </c>
      <c r="G13" s="465">
        <v>203.41801999999998</v>
      </c>
      <c r="H13" s="465">
        <v>0</v>
      </c>
      <c r="I13" s="465">
        <v>48565.016309999999</v>
      </c>
      <c r="J13" s="465">
        <v>1114.4359899999999</v>
      </c>
      <c r="K13" s="465">
        <v>98.081320000000005</v>
      </c>
      <c r="L13" s="465">
        <v>0</v>
      </c>
      <c r="M13" s="465">
        <v>0</v>
      </c>
      <c r="N13" s="465">
        <v>0</v>
      </c>
      <c r="O13" s="465">
        <v>0</v>
      </c>
      <c r="P13" s="465">
        <v>0</v>
      </c>
      <c r="Q13" s="465">
        <v>1212.51731</v>
      </c>
      <c r="R13" s="465">
        <v>36598.54696</v>
      </c>
      <c r="S13" s="465">
        <v>9682.7509200000004</v>
      </c>
      <c r="T13" s="465">
        <v>2180.5913999999998</v>
      </c>
      <c r="U13" s="465">
        <v>803.57578999999998</v>
      </c>
      <c r="V13" s="465">
        <v>308.65053</v>
      </c>
      <c r="W13" s="465">
        <v>203.41801999999998</v>
      </c>
      <c r="X13" s="465">
        <v>0</v>
      </c>
      <c r="Y13" s="465">
        <v>49777.533619999995</v>
      </c>
    </row>
    <row r="14" spans="1:26" s="453" customFormat="1" ht="15" customHeight="1">
      <c r="A14" s="522" t="s">
        <v>529</v>
      </c>
      <c r="B14" s="465">
        <v>0</v>
      </c>
      <c r="C14" s="465">
        <v>0</v>
      </c>
      <c r="D14" s="465">
        <v>0</v>
      </c>
      <c r="E14" s="465">
        <v>0</v>
      </c>
      <c r="F14" s="465">
        <v>0</v>
      </c>
      <c r="G14" s="465">
        <v>0</v>
      </c>
      <c r="H14" s="465">
        <v>0</v>
      </c>
      <c r="I14" s="465">
        <v>0</v>
      </c>
      <c r="J14" s="465">
        <v>0</v>
      </c>
      <c r="K14" s="465">
        <v>0</v>
      </c>
      <c r="L14" s="465">
        <v>0</v>
      </c>
      <c r="M14" s="465">
        <v>0</v>
      </c>
      <c r="N14" s="465">
        <v>0</v>
      </c>
      <c r="O14" s="465">
        <v>0</v>
      </c>
      <c r="P14" s="465">
        <v>0</v>
      </c>
      <c r="Q14" s="465">
        <v>0</v>
      </c>
      <c r="R14" s="465">
        <v>0</v>
      </c>
      <c r="S14" s="465">
        <v>0</v>
      </c>
      <c r="T14" s="465">
        <v>0</v>
      </c>
      <c r="U14" s="465">
        <v>0</v>
      </c>
      <c r="V14" s="465">
        <v>0</v>
      </c>
      <c r="W14" s="465">
        <v>0</v>
      </c>
      <c r="X14" s="465">
        <v>0</v>
      </c>
      <c r="Y14" s="465">
        <v>0</v>
      </c>
    </row>
    <row r="15" spans="1:26" s="453" customFormat="1" ht="15" customHeight="1">
      <c r="A15" s="522" t="s">
        <v>530</v>
      </c>
      <c r="B15" s="465">
        <v>4840.6527800000003</v>
      </c>
      <c r="C15" s="465">
        <v>3800.3126699999998</v>
      </c>
      <c r="D15" s="465">
        <v>0</v>
      </c>
      <c r="E15" s="465">
        <v>0</v>
      </c>
      <c r="F15" s="465">
        <v>147.81379000000001</v>
      </c>
      <c r="G15" s="465">
        <v>0</v>
      </c>
      <c r="H15" s="465">
        <v>0</v>
      </c>
      <c r="I15" s="465">
        <v>8788.7792399999998</v>
      </c>
      <c r="J15" s="465">
        <v>1121.15672</v>
      </c>
      <c r="K15" s="465">
        <v>0</v>
      </c>
      <c r="L15" s="465">
        <v>0</v>
      </c>
      <c r="M15" s="465">
        <v>0</v>
      </c>
      <c r="N15" s="465">
        <v>0</v>
      </c>
      <c r="O15" s="465">
        <v>0</v>
      </c>
      <c r="P15" s="465">
        <v>0</v>
      </c>
      <c r="Q15" s="465">
        <v>1121.15672</v>
      </c>
      <c r="R15" s="465">
        <v>5961.8095000000003</v>
      </c>
      <c r="S15" s="465">
        <v>3800.3126699999998</v>
      </c>
      <c r="T15" s="465">
        <v>0</v>
      </c>
      <c r="U15" s="465">
        <v>0</v>
      </c>
      <c r="V15" s="465">
        <v>147.81379000000001</v>
      </c>
      <c r="W15" s="465">
        <v>0</v>
      </c>
      <c r="X15" s="465">
        <v>0</v>
      </c>
      <c r="Y15" s="465">
        <v>9909.9359600000007</v>
      </c>
    </row>
    <row r="16" spans="1:26" s="453" customFormat="1" ht="15" customHeight="1">
      <c r="A16" s="522" t="s">
        <v>84</v>
      </c>
      <c r="B16" s="465">
        <v>0</v>
      </c>
      <c r="C16" s="465">
        <v>0</v>
      </c>
      <c r="D16" s="465">
        <v>0</v>
      </c>
      <c r="E16" s="465">
        <v>0</v>
      </c>
      <c r="F16" s="465">
        <v>0</v>
      </c>
      <c r="G16" s="465">
        <v>0</v>
      </c>
      <c r="H16" s="465">
        <v>0</v>
      </c>
      <c r="I16" s="465">
        <v>0</v>
      </c>
      <c r="J16" s="465">
        <v>0</v>
      </c>
      <c r="K16" s="465">
        <v>0</v>
      </c>
      <c r="L16" s="465">
        <v>0</v>
      </c>
      <c r="M16" s="465">
        <v>0</v>
      </c>
      <c r="N16" s="465">
        <v>0</v>
      </c>
      <c r="O16" s="465">
        <v>0</v>
      </c>
      <c r="P16" s="465">
        <v>0</v>
      </c>
      <c r="Q16" s="465">
        <v>0</v>
      </c>
      <c r="R16" s="465">
        <v>0</v>
      </c>
      <c r="S16" s="465">
        <v>0</v>
      </c>
      <c r="T16" s="465">
        <v>0</v>
      </c>
      <c r="U16" s="465">
        <v>0</v>
      </c>
      <c r="V16" s="465">
        <v>0</v>
      </c>
      <c r="W16" s="465">
        <v>0</v>
      </c>
      <c r="X16" s="465">
        <v>0</v>
      </c>
      <c r="Y16" s="465">
        <v>0</v>
      </c>
    </row>
    <row r="17" spans="1:25" s="453" customFormat="1" ht="15" customHeight="1">
      <c r="A17" s="522" t="s">
        <v>85</v>
      </c>
      <c r="B17" s="465">
        <v>507852.27363999997</v>
      </c>
      <c r="C17" s="465">
        <v>298555.66338639997</v>
      </c>
      <c r="D17" s="465">
        <v>23996.399659999999</v>
      </c>
      <c r="E17" s="465">
        <v>10380.60031</v>
      </c>
      <c r="F17" s="465">
        <v>9160.4090999999989</v>
      </c>
      <c r="G17" s="465">
        <v>2940.6760600000002</v>
      </c>
      <c r="H17" s="465">
        <v>0</v>
      </c>
      <c r="I17" s="465">
        <v>852886.02215999993</v>
      </c>
      <c r="J17" s="465">
        <v>23989.1881254</v>
      </c>
      <c r="K17" s="465">
        <v>14401.020369999998</v>
      </c>
      <c r="L17" s="465">
        <v>42.93233</v>
      </c>
      <c r="M17" s="465">
        <v>284.15638999999999</v>
      </c>
      <c r="N17" s="465">
        <v>1986.8189298</v>
      </c>
      <c r="O17" s="465">
        <v>1377.7338500000001</v>
      </c>
      <c r="P17" s="465">
        <v>13.72</v>
      </c>
      <c r="Q17" s="465">
        <v>42095.57</v>
      </c>
      <c r="R17" s="465">
        <v>531841.46176540002</v>
      </c>
      <c r="S17" s="465">
        <v>312956.68375640002</v>
      </c>
      <c r="T17" s="465">
        <v>24039.331989999999</v>
      </c>
      <c r="U17" s="465">
        <v>10664.7567</v>
      </c>
      <c r="V17" s="465">
        <v>11147.228029800001</v>
      </c>
      <c r="W17" s="465">
        <v>4318.4099100000003</v>
      </c>
      <c r="X17" s="465">
        <v>13.72</v>
      </c>
      <c r="Y17" s="465">
        <v>894981.59216</v>
      </c>
    </row>
    <row r="18" spans="1:25" s="453" customFormat="1" ht="15" customHeight="1">
      <c r="A18" s="522" t="s">
        <v>87</v>
      </c>
      <c r="B18" s="465">
        <v>506327.29207999998</v>
      </c>
      <c r="C18" s="465">
        <v>86656.598849999995</v>
      </c>
      <c r="D18" s="465">
        <v>31966.142789999998</v>
      </c>
      <c r="E18" s="465">
        <v>8890.8109700000005</v>
      </c>
      <c r="F18" s="465">
        <v>3858.1077200000004</v>
      </c>
      <c r="G18" s="465">
        <v>1074.51035</v>
      </c>
      <c r="H18" s="465">
        <v>0</v>
      </c>
      <c r="I18" s="465">
        <v>638773.46276000002</v>
      </c>
      <c r="J18" s="465">
        <v>384.01090999999997</v>
      </c>
      <c r="K18" s="465">
        <v>64.315129999999996</v>
      </c>
      <c r="L18" s="465">
        <v>0</v>
      </c>
      <c r="M18" s="465">
        <v>0</v>
      </c>
      <c r="N18" s="465">
        <v>0</v>
      </c>
      <c r="O18" s="465">
        <v>0</v>
      </c>
      <c r="P18" s="465">
        <v>0</v>
      </c>
      <c r="Q18" s="465">
        <v>448.32603999999998</v>
      </c>
      <c r="R18" s="465">
        <v>506711.30299</v>
      </c>
      <c r="S18" s="465">
        <v>86720.913979999998</v>
      </c>
      <c r="T18" s="465">
        <v>31966.142789999998</v>
      </c>
      <c r="U18" s="465">
        <v>8890.8109700000005</v>
      </c>
      <c r="V18" s="465">
        <v>3858.1077200000004</v>
      </c>
      <c r="W18" s="465">
        <v>1074.51035</v>
      </c>
      <c r="X18" s="465">
        <v>0</v>
      </c>
      <c r="Y18" s="465">
        <v>639221.78879999998</v>
      </c>
    </row>
    <row r="19" spans="1:25" s="453" customFormat="1" ht="15" customHeight="1">
      <c r="A19" s="522" t="s">
        <v>88</v>
      </c>
      <c r="B19" s="465">
        <v>175636.72392759999</v>
      </c>
      <c r="C19" s="465">
        <v>174382.6539608</v>
      </c>
      <c r="D19" s="465">
        <v>827.02708999999993</v>
      </c>
      <c r="E19" s="465">
        <v>1113.6222352</v>
      </c>
      <c r="F19" s="465">
        <v>7601.3729324000005</v>
      </c>
      <c r="G19" s="465">
        <v>1684.6087399999999</v>
      </c>
      <c r="H19" s="465">
        <v>0</v>
      </c>
      <c r="I19" s="465">
        <v>361246.00891000003</v>
      </c>
      <c r="J19" s="465">
        <v>92055.208431999999</v>
      </c>
      <c r="K19" s="465">
        <v>110961.96454099999</v>
      </c>
      <c r="L19" s="465">
        <v>0</v>
      </c>
      <c r="M19" s="465">
        <v>1465.6626200000001</v>
      </c>
      <c r="N19" s="465">
        <v>5666.8204699999997</v>
      </c>
      <c r="O19" s="465">
        <v>17347.626196600002</v>
      </c>
      <c r="P19" s="465">
        <v>14159.012909999999</v>
      </c>
      <c r="Q19" s="465">
        <v>241656.29517</v>
      </c>
      <c r="R19" s="465">
        <v>267691.93235960003</v>
      </c>
      <c r="S19" s="465">
        <v>285344.6185018</v>
      </c>
      <c r="T19" s="465">
        <v>827.02708999999993</v>
      </c>
      <c r="U19" s="465">
        <v>2579.2848552</v>
      </c>
      <c r="V19" s="465">
        <v>13268.1934024</v>
      </c>
      <c r="W19" s="465">
        <v>19032.234936599998</v>
      </c>
      <c r="X19" s="465">
        <v>14159.012909999999</v>
      </c>
      <c r="Y19" s="465">
        <v>602902.30408000003</v>
      </c>
    </row>
    <row r="20" spans="1:25" s="453" customFormat="1" ht="15" customHeight="1">
      <c r="A20" s="522" t="s">
        <v>527</v>
      </c>
      <c r="B20" s="465">
        <v>0</v>
      </c>
      <c r="C20" s="465">
        <v>0</v>
      </c>
      <c r="D20" s="465">
        <v>0</v>
      </c>
      <c r="E20" s="465">
        <v>0</v>
      </c>
      <c r="F20" s="465">
        <v>0</v>
      </c>
      <c r="G20" s="465">
        <v>0</v>
      </c>
      <c r="H20" s="465">
        <v>0</v>
      </c>
      <c r="I20" s="465">
        <v>0</v>
      </c>
      <c r="J20" s="465">
        <v>0</v>
      </c>
      <c r="K20" s="465">
        <v>0</v>
      </c>
      <c r="L20" s="465">
        <v>0</v>
      </c>
      <c r="M20" s="465">
        <v>0</v>
      </c>
      <c r="N20" s="465">
        <v>0</v>
      </c>
      <c r="O20" s="465">
        <v>0</v>
      </c>
      <c r="P20" s="465">
        <v>0</v>
      </c>
      <c r="Q20" s="465">
        <v>0</v>
      </c>
      <c r="R20" s="465">
        <v>0</v>
      </c>
      <c r="S20" s="465">
        <v>0</v>
      </c>
      <c r="T20" s="465">
        <v>0</v>
      </c>
      <c r="U20" s="465">
        <v>0</v>
      </c>
      <c r="V20" s="465">
        <v>0</v>
      </c>
      <c r="W20" s="465">
        <v>0</v>
      </c>
      <c r="X20" s="465">
        <v>0</v>
      </c>
      <c r="Y20" s="465">
        <v>0</v>
      </c>
    </row>
    <row r="21" spans="1:25" s="453" customFormat="1" ht="15" customHeight="1">
      <c r="A21" s="522" t="s">
        <v>89</v>
      </c>
      <c r="B21" s="465">
        <v>0</v>
      </c>
      <c r="C21" s="465">
        <v>0</v>
      </c>
      <c r="D21" s="465">
        <v>0</v>
      </c>
      <c r="E21" s="465">
        <v>0</v>
      </c>
      <c r="F21" s="465">
        <v>0</v>
      </c>
      <c r="G21" s="465">
        <v>0</v>
      </c>
      <c r="H21" s="465">
        <v>0</v>
      </c>
      <c r="I21" s="465">
        <v>0</v>
      </c>
      <c r="J21" s="465">
        <v>0</v>
      </c>
      <c r="K21" s="465">
        <v>0</v>
      </c>
      <c r="L21" s="465">
        <v>0</v>
      </c>
      <c r="M21" s="465">
        <v>0</v>
      </c>
      <c r="N21" s="465">
        <v>0</v>
      </c>
      <c r="O21" s="465">
        <v>0</v>
      </c>
      <c r="P21" s="465">
        <v>0</v>
      </c>
      <c r="Q21" s="465">
        <v>0</v>
      </c>
      <c r="R21" s="465">
        <v>0</v>
      </c>
      <c r="S21" s="465">
        <v>0</v>
      </c>
      <c r="T21" s="465">
        <v>0</v>
      </c>
      <c r="U21" s="465">
        <v>0</v>
      </c>
      <c r="V21" s="465">
        <v>0</v>
      </c>
      <c r="W21" s="465">
        <v>0</v>
      </c>
      <c r="X21" s="465">
        <v>0</v>
      </c>
      <c r="Y21" s="465">
        <v>0</v>
      </c>
    </row>
    <row r="22" spans="1:25" s="453" customFormat="1" ht="15" customHeight="1">
      <c r="A22" s="522" t="s">
        <v>90</v>
      </c>
      <c r="B22" s="476">
        <v>0</v>
      </c>
      <c r="C22" s="476">
        <v>0</v>
      </c>
      <c r="D22" s="476">
        <v>0</v>
      </c>
      <c r="E22" s="476">
        <v>0</v>
      </c>
      <c r="F22" s="476">
        <v>0</v>
      </c>
      <c r="G22" s="476">
        <v>0</v>
      </c>
      <c r="H22" s="476">
        <v>0</v>
      </c>
      <c r="I22" s="476">
        <v>0</v>
      </c>
      <c r="J22" s="476">
        <v>0</v>
      </c>
      <c r="K22" s="476">
        <v>0</v>
      </c>
      <c r="L22" s="465">
        <v>0</v>
      </c>
      <c r="M22" s="465">
        <v>0</v>
      </c>
      <c r="N22" s="465">
        <v>0</v>
      </c>
      <c r="O22" s="465">
        <v>0</v>
      </c>
      <c r="P22" s="465">
        <v>0</v>
      </c>
      <c r="Q22" s="465">
        <v>0</v>
      </c>
      <c r="R22" s="476">
        <v>0</v>
      </c>
      <c r="S22" s="476">
        <v>0</v>
      </c>
      <c r="T22" s="465">
        <v>0</v>
      </c>
      <c r="U22" s="465">
        <v>0</v>
      </c>
      <c r="V22" s="465">
        <v>0</v>
      </c>
      <c r="W22" s="465">
        <v>0</v>
      </c>
      <c r="X22" s="465">
        <v>0</v>
      </c>
      <c r="Y22" s="465">
        <v>0</v>
      </c>
    </row>
    <row r="23" spans="1:25" s="453" customFormat="1" ht="15" customHeight="1">
      <c r="A23" s="522" t="s">
        <v>91</v>
      </c>
      <c r="B23" s="476">
        <v>0</v>
      </c>
      <c r="C23" s="476">
        <v>0</v>
      </c>
      <c r="D23" s="476">
        <v>0</v>
      </c>
      <c r="E23" s="476">
        <v>0</v>
      </c>
      <c r="F23" s="476">
        <v>0</v>
      </c>
      <c r="G23" s="476">
        <v>0</v>
      </c>
      <c r="H23" s="476">
        <v>0</v>
      </c>
      <c r="I23" s="476">
        <v>0</v>
      </c>
      <c r="J23" s="476">
        <v>0</v>
      </c>
      <c r="K23" s="476">
        <v>0</v>
      </c>
      <c r="L23" s="465">
        <v>0</v>
      </c>
      <c r="M23" s="465">
        <v>0</v>
      </c>
      <c r="N23" s="465">
        <v>0</v>
      </c>
      <c r="O23" s="465">
        <v>0</v>
      </c>
      <c r="P23" s="465">
        <v>0</v>
      </c>
      <c r="Q23" s="465">
        <v>0</v>
      </c>
      <c r="R23" s="476">
        <v>0</v>
      </c>
      <c r="S23" s="476">
        <v>0</v>
      </c>
      <c r="T23" s="465">
        <v>0</v>
      </c>
      <c r="U23" s="465">
        <v>0</v>
      </c>
      <c r="V23" s="465">
        <v>0</v>
      </c>
      <c r="W23" s="465">
        <v>0</v>
      </c>
      <c r="X23" s="465">
        <v>0</v>
      </c>
      <c r="Y23" s="465">
        <v>0</v>
      </c>
    </row>
    <row r="24" spans="1:25" s="453" customFormat="1" ht="15" customHeight="1">
      <c r="A24" s="522" t="s">
        <v>1145</v>
      </c>
      <c r="B24" s="476">
        <v>875416.35815740004</v>
      </c>
      <c r="C24" s="476">
        <v>167926.16647200001</v>
      </c>
      <c r="D24" s="476">
        <v>8504.5846000000001</v>
      </c>
      <c r="E24" s="476">
        <v>2982.4091600000002</v>
      </c>
      <c r="F24" s="476">
        <v>2015.1618999999998</v>
      </c>
      <c r="G24" s="476">
        <v>387.35806000000002</v>
      </c>
      <c r="H24" s="476">
        <v>0</v>
      </c>
      <c r="I24" s="476">
        <v>1057232.0383600001</v>
      </c>
      <c r="J24" s="476">
        <v>316.13213000000002</v>
      </c>
      <c r="K24" s="476">
        <v>601.87712999999997</v>
      </c>
      <c r="L24" s="465">
        <v>0</v>
      </c>
      <c r="M24" s="465">
        <v>0</v>
      </c>
      <c r="N24" s="465">
        <v>155.58598999999998</v>
      </c>
      <c r="O24" s="465">
        <v>0</v>
      </c>
      <c r="P24" s="465">
        <v>0</v>
      </c>
      <c r="Q24" s="465">
        <v>1073.5952500000001</v>
      </c>
      <c r="R24" s="476">
        <v>875732.49028739997</v>
      </c>
      <c r="S24" s="476">
        <v>168528.04360199999</v>
      </c>
      <c r="T24" s="465">
        <v>8504.5846000000001</v>
      </c>
      <c r="U24" s="465">
        <v>2982.4091600000002</v>
      </c>
      <c r="V24" s="465">
        <v>2170.7478900000001</v>
      </c>
      <c r="W24" s="465">
        <v>387.35806000000002</v>
      </c>
      <c r="X24" s="465">
        <v>0</v>
      </c>
      <c r="Y24" s="465">
        <v>1058305.6336099999</v>
      </c>
    </row>
    <row r="25" spans="1:25" s="453" customFormat="1" ht="15" customHeight="1">
      <c r="A25" s="522" t="s">
        <v>1146</v>
      </c>
      <c r="B25" s="476">
        <v>119322.83860439999</v>
      </c>
      <c r="C25" s="476">
        <v>72318.351779799996</v>
      </c>
      <c r="D25" s="476">
        <v>510.61778999999996</v>
      </c>
      <c r="E25" s="476">
        <v>121.81043</v>
      </c>
      <c r="F25" s="476">
        <v>3595.7377340000003</v>
      </c>
      <c r="G25" s="476">
        <v>787.82148559999996</v>
      </c>
      <c r="H25" s="476">
        <v>0</v>
      </c>
      <c r="I25" s="476">
        <v>196657.17783999999</v>
      </c>
      <c r="J25" s="476">
        <v>2310.63589</v>
      </c>
      <c r="K25" s="476">
        <v>4479.5090700000001</v>
      </c>
      <c r="L25" s="465">
        <v>0</v>
      </c>
      <c r="M25" s="465">
        <v>0</v>
      </c>
      <c r="N25" s="465">
        <v>327.18491999999998</v>
      </c>
      <c r="O25" s="465">
        <v>1623.28773</v>
      </c>
      <c r="P25" s="465">
        <v>0</v>
      </c>
      <c r="Q25" s="465">
        <v>8740.6176099999993</v>
      </c>
      <c r="R25" s="476">
        <v>121633.4744944</v>
      </c>
      <c r="S25" s="476">
        <v>76797.86084980001</v>
      </c>
      <c r="T25" s="465">
        <v>510.61778999999996</v>
      </c>
      <c r="U25" s="465">
        <v>121.81043</v>
      </c>
      <c r="V25" s="465">
        <v>3922.922654</v>
      </c>
      <c r="W25" s="465">
        <v>2411.1092156000004</v>
      </c>
      <c r="X25" s="465">
        <v>0</v>
      </c>
      <c r="Y25" s="465">
        <v>205397.79544999998</v>
      </c>
    </row>
    <row r="26" spans="1:25" s="453" customFormat="1" ht="15" customHeight="1">
      <c r="A26" s="522" t="s">
        <v>1147</v>
      </c>
      <c r="B26" s="476">
        <v>2520.20766</v>
      </c>
      <c r="C26" s="476">
        <v>0</v>
      </c>
      <c r="D26" s="476">
        <v>0</v>
      </c>
      <c r="E26" s="476">
        <v>0</v>
      </c>
      <c r="F26" s="476">
        <v>0</v>
      </c>
      <c r="G26" s="476">
        <v>0</v>
      </c>
      <c r="H26" s="476">
        <v>0</v>
      </c>
      <c r="I26" s="476">
        <v>2520.20766</v>
      </c>
      <c r="J26" s="476">
        <v>0</v>
      </c>
      <c r="K26" s="476">
        <v>0</v>
      </c>
      <c r="L26" s="465">
        <v>0</v>
      </c>
      <c r="M26" s="465">
        <v>0</v>
      </c>
      <c r="N26" s="465">
        <v>0</v>
      </c>
      <c r="O26" s="465">
        <v>0</v>
      </c>
      <c r="P26" s="465">
        <v>0</v>
      </c>
      <c r="Q26" s="465">
        <v>0</v>
      </c>
      <c r="R26" s="476">
        <v>2520.20766</v>
      </c>
      <c r="S26" s="476">
        <v>0</v>
      </c>
      <c r="T26" s="465">
        <v>0</v>
      </c>
      <c r="U26" s="465">
        <v>0</v>
      </c>
      <c r="V26" s="465">
        <v>0</v>
      </c>
      <c r="W26" s="465">
        <v>0</v>
      </c>
      <c r="X26" s="465">
        <v>0</v>
      </c>
      <c r="Y26" s="465">
        <v>2520.20766</v>
      </c>
    </row>
    <row r="27" spans="1:25" s="453" customFormat="1" ht="15" customHeight="1">
      <c r="A27" s="522" t="s">
        <v>92</v>
      </c>
      <c r="B27" s="476">
        <v>210660.63593000002</v>
      </c>
      <c r="C27" s="476">
        <v>67363.510680000007</v>
      </c>
      <c r="D27" s="476">
        <v>11679.869839999999</v>
      </c>
      <c r="E27" s="476">
        <v>4094.92589</v>
      </c>
      <c r="F27" s="476">
        <v>1313.3957600000001</v>
      </c>
      <c r="G27" s="476">
        <v>590.43793999999991</v>
      </c>
      <c r="H27" s="476">
        <v>31107.158420000003</v>
      </c>
      <c r="I27" s="476">
        <v>326809.93445999996</v>
      </c>
      <c r="J27" s="476">
        <v>18947.3204056</v>
      </c>
      <c r="K27" s="476">
        <v>1368.84593</v>
      </c>
      <c r="L27" s="465">
        <v>23.650740000000003</v>
      </c>
      <c r="M27" s="465">
        <v>0</v>
      </c>
      <c r="N27" s="465">
        <v>1159.7869599999999</v>
      </c>
      <c r="O27" s="465">
        <v>96.233449999999991</v>
      </c>
      <c r="P27" s="465">
        <v>1802.6895</v>
      </c>
      <c r="Q27" s="465">
        <v>23398.526979999999</v>
      </c>
      <c r="R27" s="476">
        <v>229607.9563356</v>
      </c>
      <c r="S27" s="476">
        <v>68732.356610000003</v>
      </c>
      <c r="T27" s="465">
        <v>11703.52058</v>
      </c>
      <c r="U27" s="465">
        <v>4094.92589</v>
      </c>
      <c r="V27" s="465">
        <v>2473.1827200000002</v>
      </c>
      <c r="W27" s="465">
        <v>686.67138999999997</v>
      </c>
      <c r="X27" s="465">
        <v>32909.84792</v>
      </c>
      <c r="Y27" s="465">
        <v>350208.46143999998</v>
      </c>
    </row>
    <row r="28" spans="1:25" s="453" customFormat="1" ht="15" customHeight="1">
      <c r="A28" s="522" t="s">
        <v>93</v>
      </c>
      <c r="B28" s="476">
        <v>115918.21049879999</v>
      </c>
      <c r="C28" s="476">
        <v>29979.60038</v>
      </c>
      <c r="D28" s="476">
        <v>11112.033539999999</v>
      </c>
      <c r="E28" s="476">
        <v>2817.2979100000002</v>
      </c>
      <c r="F28" s="476">
        <v>632.92755</v>
      </c>
      <c r="G28" s="476">
        <v>227.31053</v>
      </c>
      <c r="H28" s="476">
        <v>1029.40445</v>
      </c>
      <c r="I28" s="476">
        <v>161716.78486000001</v>
      </c>
      <c r="J28" s="476">
        <v>781.52258999999992</v>
      </c>
      <c r="K28" s="476">
        <v>0</v>
      </c>
      <c r="L28" s="465">
        <v>0</v>
      </c>
      <c r="M28" s="465">
        <v>0</v>
      </c>
      <c r="N28" s="465">
        <v>0</v>
      </c>
      <c r="O28" s="465">
        <v>0</v>
      </c>
      <c r="P28" s="465">
        <v>0</v>
      </c>
      <c r="Q28" s="465">
        <v>781.52258999999992</v>
      </c>
      <c r="R28" s="476">
        <v>116699.7330888</v>
      </c>
      <c r="S28" s="476">
        <v>29979.60038</v>
      </c>
      <c r="T28" s="465">
        <v>11112.033539999999</v>
      </c>
      <c r="U28" s="465">
        <v>2817.2979100000002</v>
      </c>
      <c r="V28" s="465">
        <v>632.92755</v>
      </c>
      <c r="W28" s="465">
        <v>227.31053</v>
      </c>
      <c r="X28" s="465">
        <v>1029.40445</v>
      </c>
      <c r="Y28" s="465">
        <v>162498.30744999999</v>
      </c>
    </row>
    <row r="29" spans="1:25" s="453" customFormat="1" ht="15" customHeight="1">
      <c r="A29" s="522" t="s">
        <v>94</v>
      </c>
      <c r="B29" s="476">
        <v>25956.864890000001</v>
      </c>
      <c r="C29" s="476">
        <v>28576.822673399998</v>
      </c>
      <c r="D29" s="476">
        <v>90.770899999999997</v>
      </c>
      <c r="E29" s="476">
        <v>93.520759999999996</v>
      </c>
      <c r="F29" s="476">
        <v>2269.5655099999999</v>
      </c>
      <c r="G29" s="476">
        <v>175.84048000000001</v>
      </c>
      <c r="H29" s="476">
        <v>0</v>
      </c>
      <c r="I29" s="476">
        <v>57163.38521</v>
      </c>
      <c r="J29" s="476">
        <v>17168.8987552</v>
      </c>
      <c r="K29" s="476">
        <v>6572.6365986000001</v>
      </c>
      <c r="L29" s="465">
        <v>0</v>
      </c>
      <c r="M29" s="465">
        <v>0</v>
      </c>
      <c r="N29" s="465">
        <v>963.97337000000005</v>
      </c>
      <c r="O29" s="465">
        <v>147.62692000000001</v>
      </c>
      <c r="P29" s="465">
        <v>0</v>
      </c>
      <c r="Q29" s="465">
        <v>24853.13564</v>
      </c>
      <c r="R29" s="476">
        <v>43125.763645200001</v>
      </c>
      <c r="S29" s="476">
        <v>35149.459272</v>
      </c>
      <c r="T29" s="465">
        <v>90.770899999999997</v>
      </c>
      <c r="U29" s="465">
        <v>93.520759999999996</v>
      </c>
      <c r="V29" s="465">
        <v>3233.5388800000001</v>
      </c>
      <c r="W29" s="465">
        <v>323.4674</v>
      </c>
      <c r="X29" s="465">
        <v>0</v>
      </c>
      <c r="Y29" s="465">
        <v>82016.520850000001</v>
      </c>
    </row>
    <row r="30" spans="1:25" s="453" customFormat="1" ht="15" customHeight="1">
      <c r="A30" s="522" t="s">
        <v>334</v>
      </c>
      <c r="B30" s="476">
        <v>0</v>
      </c>
      <c r="C30" s="476">
        <v>0</v>
      </c>
      <c r="D30" s="476">
        <v>0</v>
      </c>
      <c r="E30" s="476">
        <v>0</v>
      </c>
      <c r="F30" s="476">
        <v>0</v>
      </c>
      <c r="G30" s="476">
        <v>0</v>
      </c>
      <c r="H30" s="476">
        <v>0</v>
      </c>
      <c r="I30" s="476">
        <v>0</v>
      </c>
      <c r="J30" s="476">
        <v>0</v>
      </c>
      <c r="K30" s="476">
        <v>0</v>
      </c>
      <c r="L30" s="465">
        <v>0</v>
      </c>
      <c r="M30" s="465">
        <v>0</v>
      </c>
      <c r="N30" s="465">
        <v>0</v>
      </c>
      <c r="O30" s="465">
        <v>0</v>
      </c>
      <c r="P30" s="465">
        <v>0</v>
      </c>
      <c r="Q30" s="465">
        <v>0</v>
      </c>
      <c r="R30" s="476">
        <v>0</v>
      </c>
      <c r="S30" s="476">
        <v>0</v>
      </c>
      <c r="T30" s="465">
        <v>0</v>
      </c>
      <c r="U30" s="465">
        <v>0</v>
      </c>
      <c r="V30" s="465">
        <v>0</v>
      </c>
      <c r="W30" s="465">
        <v>0</v>
      </c>
      <c r="X30" s="465">
        <v>0</v>
      </c>
      <c r="Y30" s="465">
        <v>0</v>
      </c>
    </row>
    <row r="31" spans="1:25" s="453" customFormat="1" ht="15" customHeight="1">
      <c r="A31" s="522" t="s">
        <v>95</v>
      </c>
      <c r="B31" s="465">
        <v>0</v>
      </c>
      <c r="C31" s="465">
        <v>0</v>
      </c>
      <c r="D31" s="465">
        <v>0</v>
      </c>
      <c r="E31" s="465">
        <v>0</v>
      </c>
      <c r="F31" s="465">
        <v>0</v>
      </c>
      <c r="G31" s="465">
        <v>0</v>
      </c>
      <c r="H31" s="465">
        <v>0</v>
      </c>
      <c r="I31" s="465">
        <v>0</v>
      </c>
      <c r="J31" s="465">
        <v>0</v>
      </c>
      <c r="K31" s="465">
        <v>4456.5136600000005</v>
      </c>
      <c r="L31" s="465">
        <v>0</v>
      </c>
      <c r="M31" s="465">
        <v>0</v>
      </c>
      <c r="N31" s="465">
        <v>0</v>
      </c>
      <c r="O31" s="465">
        <v>14093.198470000001</v>
      </c>
      <c r="P31" s="465">
        <v>0</v>
      </c>
      <c r="Q31" s="465">
        <v>18549.71213</v>
      </c>
      <c r="R31" s="465">
        <v>0</v>
      </c>
      <c r="S31" s="465">
        <v>4456.5136600000005</v>
      </c>
      <c r="T31" s="465">
        <v>0</v>
      </c>
      <c r="U31" s="465">
        <v>0</v>
      </c>
      <c r="V31" s="465">
        <v>0</v>
      </c>
      <c r="W31" s="465">
        <v>14093.198470000001</v>
      </c>
      <c r="X31" s="465">
        <v>0</v>
      </c>
      <c r="Y31" s="465">
        <v>18549.71213</v>
      </c>
    </row>
    <row r="32" spans="1:25" s="453" customFormat="1" ht="15" customHeight="1">
      <c r="A32" s="522" t="s">
        <v>96</v>
      </c>
      <c r="B32" s="465">
        <v>17060.143376</v>
      </c>
      <c r="C32" s="465">
        <v>12831.146060000001</v>
      </c>
      <c r="D32" s="465">
        <v>0</v>
      </c>
      <c r="E32" s="465">
        <v>0</v>
      </c>
      <c r="F32" s="465">
        <v>0</v>
      </c>
      <c r="G32" s="465">
        <v>0</v>
      </c>
      <c r="H32" s="465">
        <v>0</v>
      </c>
      <c r="I32" s="465">
        <v>29891.289430000001</v>
      </c>
      <c r="J32" s="465">
        <v>45676.117688799997</v>
      </c>
      <c r="K32" s="465">
        <v>17906.791092200001</v>
      </c>
      <c r="L32" s="465">
        <v>0</v>
      </c>
      <c r="M32" s="465">
        <v>0</v>
      </c>
      <c r="N32" s="465">
        <v>9636.6718199999996</v>
      </c>
      <c r="O32" s="465">
        <v>9874.9911870000014</v>
      </c>
      <c r="P32" s="465">
        <v>14057.884609999999</v>
      </c>
      <c r="Q32" s="465">
        <v>97152.456409999999</v>
      </c>
      <c r="R32" s="465">
        <v>62736.261064800005</v>
      </c>
      <c r="S32" s="465">
        <v>30737.9371522</v>
      </c>
      <c r="T32" s="465">
        <v>0</v>
      </c>
      <c r="U32" s="465">
        <v>0</v>
      </c>
      <c r="V32" s="465">
        <v>9636.6718199999996</v>
      </c>
      <c r="W32" s="465">
        <v>9874.9911870000014</v>
      </c>
      <c r="X32" s="465">
        <v>14057.884609999999</v>
      </c>
      <c r="Y32" s="465">
        <v>127043.74584</v>
      </c>
    </row>
    <row r="33" spans="1:25" s="453" customFormat="1" ht="15" customHeight="1">
      <c r="A33" s="522" t="s">
        <v>1148</v>
      </c>
      <c r="B33" s="465">
        <v>205.8</v>
      </c>
      <c r="C33" s="465">
        <v>284.58013679999999</v>
      </c>
      <c r="D33" s="465">
        <v>0</v>
      </c>
      <c r="E33" s="465">
        <v>0</v>
      </c>
      <c r="F33" s="465">
        <v>0</v>
      </c>
      <c r="G33" s="465">
        <v>0</v>
      </c>
      <c r="H33" s="465">
        <v>0</v>
      </c>
      <c r="I33" s="465">
        <v>490.38014000000004</v>
      </c>
      <c r="J33" s="465">
        <v>0</v>
      </c>
      <c r="K33" s="465">
        <v>0</v>
      </c>
      <c r="L33" s="465">
        <v>0</v>
      </c>
      <c r="M33" s="465">
        <v>0</v>
      </c>
      <c r="N33" s="465">
        <v>0</v>
      </c>
      <c r="O33" s="465">
        <v>0</v>
      </c>
      <c r="P33" s="465">
        <v>0</v>
      </c>
      <c r="Q33" s="465">
        <v>0</v>
      </c>
      <c r="R33" s="465">
        <v>205.8</v>
      </c>
      <c r="S33" s="465">
        <v>284.58013679999999</v>
      </c>
      <c r="T33" s="465">
        <v>0</v>
      </c>
      <c r="U33" s="465">
        <v>0</v>
      </c>
      <c r="V33" s="465">
        <v>0</v>
      </c>
      <c r="W33" s="465">
        <v>0</v>
      </c>
      <c r="X33" s="465">
        <v>0</v>
      </c>
      <c r="Y33" s="465">
        <v>490.38014000000004</v>
      </c>
    </row>
    <row r="34" spans="1:25" s="453" customFormat="1" ht="15" customHeight="1">
      <c r="A34" s="522" t="s">
        <v>1149</v>
      </c>
      <c r="B34" s="465">
        <v>7661.9623554</v>
      </c>
      <c r="C34" s="465">
        <v>3373.4042925999997</v>
      </c>
      <c r="D34" s="465">
        <v>0</v>
      </c>
      <c r="E34" s="465">
        <v>0</v>
      </c>
      <c r="F34" s="465">
        <v>1428.21785</v>
      </c>
      <c r="G34" s="465">
        <v>0</v>
      </c>
      <c r="H34" s="465">
        <v>0</v>
      </c>
      <c r="I34" s="465">
        <v>12463.584490000001</v>
      </c>
      <c r="J34" s="465">
        <v>3354.5538900000001</v>
      </c>
      <c r="K34" s="465">
        <v>1560.4511200000002</v>
      </c>
      <c r="L34" s="465">
        <v>0</v>
      </c>
      <c r="M34" s="465">
        <v>0</v>
      </c>
      <c r="N34" s="465">
        <v>0</v>
      </c>
      <c r="O34" s="465">
        <v>0</v>
      </c>
      <c r="P34" s="465">
        <v>0</v>
      </c>
      <c r="Q34" s="465">
        <v>4915.0050099999999</v>
      </c>
      <c r="R34" s="465">
        <v>11016.5162454</v>
      </c>
      <c r="S34" s="465">
        <v>4933.8554126000008</v>
      </c>
      <c r="T34" s="465">
        <v>0</v>
      </c>
      <c r="U34" s="465">
        <v>0</v>
      </c>
      <c r="V34" s="465">
        <v>1428.21785</v>
      </c>
      <c r="W34" s="465">
        <v>0</v>
      </c>
      <c r="X34" s="465">
        <v>0</v>
      </c>
      <c r="Y34" s="465">
        <v>17378.589499999998</v>
      </c>
    </row>
    <row r="35" spans="1:25" s="453" customFormat="1" ht="15" customHeight="1">
      <c r="A35" s="522" t="s">
        <v>1150</v>
      </c>
      <c r="B35" s="465">
        <v>0</v>
      </c>
      <c r="C35" s="465">
        <v>0</v>
      </c>
      <c r="D35" s="465">
        <v>0</v>
      </c>
      <c r="E35" s="465">
        <v>0</v>
      </c>
      <c r="F35" s="465">
        <v>0</v>
      </c>
      <c r="G35" s="465">
        <v>0</v>
      </c>
      <c r="H35" s="465">
        <v>0</v>
      </c>
      <c r="I35" s="465">
        <v>0</v>
      </c>
      <c r="J35" s="465">
        <v>0</v>
      </c>
      <c r="K35" s="465">
        <v>0</v>
      </c>
      <c r="L35" s="465">
        <v>0</v>
      </c>
      <c r="M35" s="465">
        <v>0</v>
      </c>
      <c r="N35" s="465">
        <v>0</v>
      </c>
      <c r="O35" s="465">
        <v>0</v>
      </c>
      <c r="P35" s="465">
        <v>0</v>
      </c>
      <c r="Q35" s="465">
        <v>0</v>
      </c>
      <c r="R35" s="465">
        <v>0</v>
      </c>
      <c r="S35" s="465">
        <v>0</v>
      </c>
      <c r="T35" s="465">
        <v>0</v>
      </c>
      <c r="U35" s="465">
        <v>0</v>
      </c>
      <c r="V35" s="465">
        <v>0</v>
      </c>
      <c r="W35" s="465">
        <v>0</v>
      </c>
      <c r="X35" s="465">
        <v>0</v>
      </c>
      <c r="Y35" s="465">
        <v>0</v>
      </c>
    </row>
    <row r="36" spans="1:25" s="453" customFormat="1" ht="15" customHeight="1">
      <c r="A36" s="522" t="s">
        <v>525</v>
      </c>
      <c r="B36" s="465">
        <v>0</v>
      </c>
      <c r="C36" s="465">
        <v>0</v>
      </c>
      <c r="D36" s="465">
        <v>0</v>
      </c>
      <c r="E36" s="465">
        <v>0</v>
      </c>
      <c r="F36" s="465">
        <v>0</v>
      </c>
      <c r="G36" s="465">
        <v>0</v>
      </c>
      <c r="H36" s="465">
        <v>0</v>
      </c>
      <c r="I36" s="465">
        <v>0</v>
      </c>
      <c r="J36" s="465">
        <v>0</v>
      </c>
      <c r="K36" s="465">
        <v>0</v>
      </c>
      <c r="L36" s="465">
        <v>0</v>
      </c>
      <c r="M36" s="465">
        <v>0</v>
      </c>
      <c r="N36" s="465">
        <v>0</v>
      </c>
      <c r="O36" s="465">
        <v>0</v>
      </c>
      <c r="P36" s="465">
        <v>0</v>
      </c>
      <c r="Q36" s="465">
        <v>0</v>
      </c>
      <c r="R36" s="465">
        <v>0</v>
      </c>
      <c r="S36" s="465">
        <v>0</v>
      </c>
      <c r="T36" s="465">
        <v>0</v>
      </c>
      <c r="U36" s="465">
        <v>0</v>
      </c>
      <c r="V36" s="465">
        <v>0</v>
      </c>
      <c r="W36" s="465">
        <v>0</v>
      </c>
      <c r="X36" s="465">
        <v>0</v>
      </c>
      <c r="Y36" s="465">
        <v>0</v>
      </c>
    </row>
    <row r="37" spans="1:25" s="453" customFormat="1" ht="15" customHeight="1">
      <c r="A37" s="522" t="s">
        <v>526</v>
      </c>
      <c r="B37" s="465">
        <v>0</v>
      </c>
      <c r="C37" s="465">
        <v>0</v>
      </c>
      <c r="D37" s="465">
        <v>0</v>
      </c>
      <c r="E37" s="465">
        <v>0</v>
      </c>
      <c r="F37" s="465">
        <v>0</v>
      </c>
      <c r="G37" s="465">
        <v>0</v>
      </c>
      <c r="H37" s="465">
        <v>0</v>
      </c>
      <c r="I37" s="465">
        <v>0</v>
      </c>
      <c r="J37" s="465">
        <v>0</v>
      </c>
      <c r="K37" s="465">
        <v>0</v>
      </c>
      <c r="L37" s="465">
        <v>0</v>
      </c>
      <c r="M37" s="465">
        <v>0</v>
      </c>
      <c r="N37" s="465">
        <v>0</v>
      </c>
      <c r="O37" s="465">
        <v>0</v>
      </c>
      <c r="P37" s="465">
        <v>0</v>
      </c>
      <c r="Q37" s="465">
        <v>0</v>
      </c>
      <c r="R37" s="465">
        <v>0</v>
      </c>
      <c r="S37" s="465">
        <v>0</v>
      </c>
      <c r="T37" s="465">
        <v>0</v>
      </c>
      <c r="U37" s="465">
        <v>0</v>
      </c>
      <c r="V37" s="465">
        <v>0</v>
      </c>
      <c r="W37" s="465">
        <v>0</v>
      </c>
      <c r="X37" s="465">
        <v>0</v>
      </c>
      <c r="Y37" s="465">
        <v>0</v>
      </c>
    </row>
    <row r="38" spans="1:25" s="549" customFormat="1" ht="15" customHeight="1">
      <c r="A38" s="478" t="s">
        <v>67</v>
      </c>
      <c r="B38" s="468">
        <v>2645795.5039709997</v>
      </c>
      <c r="C38" s="468">
        <v>1001671.8939445999</v>
      </c>
      <c r="D38" s="468">
        <v>91350.605880000017</v>
      </c>
      <c r="E38" s="468">
        <v>31856.7367252</v>
      </c>
      <c r="F38" s="468">
        <v>35540.360046400005</v>
      </c>
      <c r="G38" s="468">
        <v>8408.9694956000003</v>
      </c>
      <c r="H38" s="468">
        <v>32136.562870000002</v>
      </c>
      <c r="I38" s="468">
        <v>3846760.6329999999</v>
      </c>
      <c r="J38" s="468">
        <v>231121.97316480006</v>
      </c>
      <c r="K38" s="468">
        <v>179171.07888760002</v>
      </c>
      <c r="L38" s="468">
        <v>77.691090000000003</v>
      </c>
      <c r="M38" s="468">
        <v>2081.1523400000001</v>
      </c>
      <c r="N38" s="468">
        <v>23100.262018199996</v>
      </c>
      <c r="O38" s="468">
        <v>50221.9703572</v>
      </c>
      <c r="P38" s="468">
        <v>31733.064180000001</v>
      </c>
      <c r="Q38" s="468">
        <v>517507.19205000007</v>
      </c>
      <c r="R38" s="468">
        <v>2876917.4771357998</v>
      </c>
      <c r="S38" s="468">
        <v>1180842.9728321999</v>
      </c>
      <c r="T38" s="468">
        <v>91428.29697000001</v>
      </c>
      <c r="U38" s="468">
        <v>33937.889065199997</v>
      </c>
      <c r="V38" s="468">
        <v>58640.6220646</v>
      </c>
      <c r="W38" s="468">
        <v>58630.939852800009</v>
      </c>
      <c r="X38" s="468">
        <v>63869.627050000003</v>
      </c>
      <c r="Y38" s="468">
        <v>4364267.8250500001</v>
      </c>
    </row>
    <row r="39" spans="1:25" s="453" customFormat="1" ht="15" customHeight="1" thickBot="1">
      <c r="A39" s="490"/>
      <c r="B39" s="491"/>
      <c r="C39" s="492"/>
      <c r="D39" s="492"/>
      <c r="E39" s="492"/>
      <c r="F39" s="492"/>
      <c r="G39" s="492"/>
      <c r="H39" s="492"/>
      <c r="I39" s="492"/>
      <c r="J39" s="492"/>
      <c r="K39" s="492"/>
      <c r="L39" s="491"/>
      <c r="M39" s="491"/>
      <c r="N39" s="491"/>
      <c r="O39" s="491"/>
      <c r="P39" s="491"/>
      <c r="Q39" s="491"/>
      <c r="R39" s="492"/>
      <c r="S39" s="492"/>
      <c r="T39" s="491"/>
      <c r="U39" s="491"/>
      <c r="V39" s="491"/>
      <c r="W39" s="491"/>
      <c r="X39" s="491"/>
      <c r="Y39" s="491"/>
    </row>
    <row r="40" spans="1:25" s="453" customFormat="1" ht="15" customHeight="1" thickTop="1">
      <c r="A40" s="493" t="s">
        <v>495</v>
      </c>
      <c r="B40" s="494"/>
      <c r="C40" s="466"/>
      <c r="D40" s="466"/>
      <c r="E40" s="466"/>
      <c r="F40" s="466"/>
      <c r="G40" s="466"/>
      <c r="H40" s="466"/>
      <c r="I40" s="466"/>
      <c r="J40" s="466"/>
      <c r="K40" s="466"/>
      <c r="L40" s="494"/>
      <c r="M40" s="494"/>
      <c r="N40" s="495"/>
      <c r="O40" s="495"/>
      <c r="P40" s="495"/>
      <c r="Q40" s="495"/>
      <c r="R40" s="466"/>
      <c r="S40" s="466"/>
      <c r="T40" s="494"/>
      <c r="U40" s="494"/>
      <c r="V40" s="495"/>
      <c r="W40" s="495"/>
      <c r="X40" s="495"/>
      <c r="Y40" s="495"/>
    </row>
    <row r="41" spans="1:25" s="453" customFormat="1" ht="15" customHeight="1">
      <c r="A41" s="509"/>
      <c r="B41" s="31"/>
      <c r="C41" s="465"/>
      <c r="D41" s="465"/>
      <c r="E41" s="465"/>
      <c r="F41" s="465"/>
      <c r="G41" s="465"/>
      <c r="H41" s="465"/>
      <c r="I41" s="465"/>
      <c r="J41" s="465"/>
      <c r="K41" s="465"/>
      <c r="L41" s="465"/>
      <c r="M41" s="31"/>
      <c r="N41" s="495"/>
      <c r="O41" s="495"/>
      <c r="P41" s="495"/>
      <c r="Q41" s="495"/>
      <c r="R41" s="465"/>
      <c r="S41" s="465"/>
      <c r="T41" s="465"/>
      <c r="U41" s="31"/>
      <c r="V41" s="495"/>
      <c r="W41" s="495"/>
      <c r="X41" s="495"/>
      <c r="Y41" s="495"/>
    </row>
    <row r="42" spans="1:25" ht="15" customHeight="1">
      <c r="A42" s="329"/>
      <c r="B42" s="311"/>
      <c r="C42" s="302"/>
      <c r="D42" s="302"/>
      <c r="E42" s="302"/>
      <c r="F42" s="302"/>
      <c r="G42" s="302"/>
      <c r="H42" s="302"/>
      <c r="I42" s="302"/>
      <c r="J42" s="302"/>
      <c r="K42" s="302"/>
      <c r="L42" s="302"/>
      <c r="M42" s="311"/>
      <c r="N42" s="279"/>
      <c r="O42" s="279"/>
      <c r="P42" s="279"/>
      <c r="Q42" s="279"/>
      <c r="R42" s="302"/>
      <c r="S42" s="302"/>
      <c r="T42" s="302"/>
      <c r="U42" s="311"/>
      <c r="V42" s="279"/>
      <c r="W42" s="279"/>
      <c r="X42" s="279"/>
      <c r="Y42" s="279"/>
    </row>
  </sheetData>
  <mergeCells count="7">
    <mergeCell ref="A1:Y1"/>
    <mergeCell ref="A2:Y2"/>
    <mergeCell ref="A3:Y3"/>
    <mergeCell ref="A4:Y4"/>
    <mergeCell ref="B6:I6"/>
    <mergeCell ref="J6:Q6"/>
    <mergeCell ref="R6:Y6"/>
  </mergeCells>
  <hyperlinks>
    <hyperlink ref="Z1" location="ÍNDICE!A1" display="ÍNDICE"/>
  </hyperlink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AP29"/>
  <sheetViews>
    <sheetView zoomScale="70" zoomScaleNormal="70" workbookViewId="0">
      <selection activeCell="A3" sqref="A3:AO3"/>
    </sheetView>
  </sheetViews>
  <sheetFormatPr baseColWidth="10" defaultColWidth="11.42578125" defaultRowHeight="12.75"/>
  <cols>
    <col min="1" max="1" width="53.5703125" style="165" customWidth="1"/>
    <col min="2" max="2" width="14.42578125" style="164" customWidth="1"/>
    <col min="3" max="3" width="16.42578125" style="164" customWidth="1"/>
    <col min="4" max="4" width="14.42578125" style="164" customWidth="1"/>
    <col min="5" max="5" width="9.140625" style="164" bestFit="1" customWidth="1"/>
    <col min="6" max="6" width="14.42578125" style="164" customWidth="1"/>
    <col min="7" max="7" width="16.42578125" style="164" customWidth="1"/>
    <col min="8" max="8" width="14.42578125" style="164" customWidth="1"/>
    <col min="9" max="9" width="9.140625" style="164" customWidth="1"/>
    <col min="10" max="10" width="14.42578125" style="164" customWidth="1"/>
    <col min="11" max="11" width="16.42578125" style="164" customWidth="1"/>
    <col min="12" max="12" width="14.42578125" style="164" customWidth="1"/>
    <col min="13" max="13" width="7.5703125" style="164" customWidth="1"/>
    <col min="14" max="14" width="14.42578125" style="164" customWidth="1"/>
    <col min="15" max="15" width="16.42578125" style="164" customWidth="1"/>
    <col min="16" max="16" width="14.42578125" style="164" customWidth="1"/>
    <col min="17" max="17" width="9.140625" style="164" bestFit="1" customWidth="1"/>
    <col min="18" max="18" width="14.42578125" style="164" customWidth="1"/>
    <col min="19" max="19" width="16.42578125" style="164" customWidth="1"/>
    <col min="20" max="20" width="14.42578125" style="164" customWidth="1"/>
    <col min="21" max="21" width="9.140625" style="164" customWidth="1"/>
    <col min="22" max="22" width="14.42578125" style="164" customWidth="1"/>
    <col min="23" max="23" width="16.42578125" style="164" customWidth="1"/>
    <col min="24" max="24" width="14.42578125" style="164" customWidth="1"/>
    <col min="25" max="25" width="7.5703125" style="164" customWidth="1"/>
    <col min="26" max="26" width="14.42578125" style="164" customWidth="1"/>
    <col min="27" max="27" width="16.42578125" style="164" customWidth="1"/>
    <col min="28" max="28" width="14.42578125" style="164" customWidth="1"/>
    <col min="29" max="29" width="9.140625" style="164" bestFit="1" customWidth="1"/>
    <col min="30" max="30" width="14.42578125" style="164" customWidth="1"/>
    <col min="31" max="31" width="16.42578125" style="164" customWidth="1"/>
    <col min="32" max="32" width="14.42578125" style="164" customWidth="1"/>
    <col min="33" max="33" width="9.140625" style="164" customWidth="1"/>
    <col min="34" max="34" width="14.42578125" style="164" customWidth="1"/>
    <col min="35" max="35" width="16.42578125" style="164" customWidth="1"/>
    <col min="36" max="36" width="14.42578125" style="164" customWidth="1"/>
    <col min="37" max="37" width="7.5703125" style="164" customWidth="1"/>
    <col min="38" max="38" width="14.42578125" style="164" customWidth="1"/>
    <col min="39" max="39" width="16.42578125" style="164" customWidth="1"/>
    <col min="40" max="40" width="14.42578125" style="164" customWidth="1"/>
    <col min="41" max="41" width="9.140625" style="164" customWidth="1"/>
    <col min="42" max="280" width="11.42578125" style="164"/>
    <col min="281" max="281" width="53.5703125" style="164" customWidth="1"/>
    <col min="282" max="282" width="14.42578125" style="164" customWidth="1"/>
    <col min="283" max="283" width="16.42578125" style="164" customWidth="1"/>
    <col min="284" max="284" width="14.42578125" style="164" customWidth="1"/>
    <col min="285" max="285" width="9.140625" style="164" bestFit="1" customWidth="1"/>
    <col min="286" max="286" width="14.42578125" style="164" customWidth="1"/>
    <col min="287" max="287" width="16.42578125" style="164" customWidth="1"/>
    <col min="288" max="288" width="14.42578125" style="164" customWidth="1"/>
    <col min="289" max="289" width="9.140625" style="164" customWidth="1"/>
    <col min="290" max="290" width="14.42578125" style="164" customWidth="1"/>
    <col min="291" max="291" width="16.42578125" style="164" customWidth="1"/>
    <col min="292" max="292" width="14.42578125" style="164" customWidth="1"/>
    <col min="293" max="293" width="7.5703125" style="164" customWidth="1"/>
    <col min="294" max="294" width="14.42578125" style="164" customWidth="1"/>
    <col min="295" max="295" width="16.42578125" style="164" customWidth="1"/>
    <col min="296" max="296" width="14.42578125" style="164" customWidth="1"/>
    <col min="297" max="297" width="9.140625" style="164" customWidth="1"/>
    <col min="298" max="536" width="11.42578125" style="164"/>
    <col min="537" max="537" width="53.5703125" style="164" customWidth="1"/>
    <col min="538" max="538" width="14.42578125" style="164" customWidth="1"/>
    <col min="539" max="539" width="16.42578125" style="164" customWidth="1"/>
    <col min="540" max="540" width="14.42578125" style="164" customWidth="1"/>
    <col min="541" max="541" width="9.140625" style="164" bestFit="1" customWidth="1"/>
    <col min="542" max="542" width="14.42578125" style="164" customWidth="1"/>
    <col min="543" max="543" width="16.42578125" style="164" customWidth="1"/>
    <col min="544" max="544" width="14.42578125" style="164" customWidth="1"/>
    <col min="545" max="545" width="9.140625" style="164" customWidth="1"/>
    <col min="546" max="546" width="14.42578125" style="164" customWidth="1"/>
    <col min="547" max="547" width="16.42578125" style="164" customWidth="1"/>
    <col min="548" max="548" width="14.42578125" style="164" customWidth="1"/>
    <col min="549" max="549" width="7.5703125" style="164" customWidth="1"/>
    <col min="550" max="550" width="14.42578125" style="164" customWidth="1"/>
    <col min="551" max="551" width="16.42578125" style="164" customWidth="1"/>
    <col min="552" max="552" width="14.42578125" style="164" customWidth="1"/>
    <col min="553" max="553" width="9.140625" style="164" customWidth="1"/>
    <col min="554" max="792" width="11.42578125" style="164"/>
    <col min="793" max="793" width="53.5703125" style="164" customWidth="1"/>
    <col min="794" max="794" width="14.42578125" style="164" customWidth="1"/>
    <col min="795" max="795" width="16.42578125" style="164" customWidth="1"/>
    <col min="796" max="796" width="14.42578125" style="164" customWidth="1"/>
    <col min="797" max="797" width="9.140625" style="164" bestFit="1" customWidth="1"/>
    <col min="798" max="798" width="14.42578125" style="164" customWidth="1"/>
    <col min="799" max="799" width="16.42578125" style="164" customWidth="1"/>
    <col min="800" max="800" width="14.42578125" style="164" customWidth="1"/>
    <col min="801" max="801" width="9.140625" style="164" customWidth="1"/>
    <col min="802" max="802" width="14.42578125" style="164" customWidth="1"/>
    <col min="803" max="803" width="16.42578125" style="164" customWidth="1"/>
    <col min="804" max="804" width="14.42578125" style="164" customWidth="1"/>
    <col min="805" max="805" width="7.5703125" style="164" customWidth="1"/>
    <col min="806" max="806" width="14.42578125" style="164" customWidth="1"/>
    <col min="807" max="807" width="16.42578125" style="164" customWidth="1"/>
    <col min="808" max="808" width="14.42578125" style="164" customWidth="1"/>
    <col min="809" max="809" width="9.140625" style="164" customWidth="1"/>
    <col min="810" max="1048" width="11.42578125" style="164"/>
    <col min="1049" max="1049" width="53.5703125" style="164" customWidth="1"/>
    <col min="1050" max="1050" width="14.42578125" style="164" customWidth="1"/>
    <col min="1051" max="1051" width="16.42578125" style="164" customWidth="1"/>
    <col min="1052" max="1052" width="14.42578125" style="164" customWidth="1"/>
    <col min="1053" max="1053" width="9.140625" style="164" bestFit="1" customWidth="1"/>
    <col min="1054" max="1054" width="14.42578125" style="164" customWidth="1"/>
    <col min="1055" max="1055" width="16.42578125" style="164" customWidth="1"/>
    <col min="1056" max="1056" width="14.42578125" style="164" customWidth="1"/>
    <col min="1057" max="1057" width="9.140625" style="164" customWidth="1"/>
    <col min="1058" max="1058" width="14.42578125" style="164" customWidth="1"/>
    <col min="1059" max="1059" width="16.42578125" style="164" customWidth="1"/>
    <col min="1060" max="1060" width="14.42578125" style="164" customWidth="1"/>
    <col min="1061" max="1061" width="7.5703125" style="164" customWidth="1"/>
    <col min="1062" max="1062" width="14.42578125" style="164" customWidth="1"/>
    <col min="1063" max="1063" width="16.42578125" style="164" customWidth="1"/>
    <col min="1064" max="1064" width="14.42578125" style="164" customWidth="1"/>
    <col min="1065" max="1065" width="9.140625" style="164" customWidth="1"/>
    <col min="1066" max="1304" width="11.42578125" style="164"/>
    <col min="1305" max="1305" width="53.5703125" style="164" customWidth="1"/>
    <col min="1306" max="1306" width="14.42578125" style="164" customWidth="1"/>
    <col min="1307" max="1307" width="16.42578125" style="164" customWidth="1"/>
    <col min="1308" max="1308" width="14.42578125" style="164" customWidth="1"/>
    <col min="1309" max="1309" width="9.140625" style="164" bestFit="1" customWidth="1"/>
    <col min="1310" max="1310" width="14.42578125" style="164" customWidth="1"/>
    <col min="1311" max="1311" width="16.42578125" style="164" customWidth="1"/>
    <col min="1312" max="1312" width="14.42578125" style="164" customWidth="1"/>
    <col min="1313" max="1313" width="9.140625" style="164" customWidth="1"/>
    <col min="1314" max="1314" width="14.42578125" style="164" customWidth="1"/>
    <col min="1315" max="1315" width="16.42578125" style="164" customWidth="1"/>
    <col min="1316" max="1316" width="14.42578125" style="164" customWidth="1"/>
    <col min="1317" max="1317" width="7.5703125" style="164" customWidth="1"/>
    <col min="1318" max="1318" width="14.42578125" style="164" customWidth="1"/>
    <col min="1319" max="1319" width="16.42578125" style="164" customWidth="1"/>
    <col min="1320" max="1320" width="14.42578125" style="164" customWidth="1"/>
    <col min="1321" max="1321" width="9.140625" style="164" customWidth="1"/>
    <col min="1322" max="1560" width="11.42578125" style="164"/>
    <col min="1561" max="1561" width="53.5703125" style="164" customWidth="1"/>
    <col min="1562" max="1562" width="14.42578125" style="164" customWidth="1"/>
    <col min="1563" max="1563" width="16.42578125" style="164" customWidth="1"/>
    <col min="1564" max="1564" width="14.42578125" style="164" customWidth="1"/>
    <col min="1565" max="1565" width="9.140625" style="164" bestFit="1" customWidth="1"/>
    <col min="1566" max="1566" width="14.42578125" style="164" customWidth="1"/>
    <col min="1567" max="1567" width="16.42578125" style="164" customWidth="1"/>
    <col min="1568" max="1568" width="14.42578125" style="164" customWidth="1"/>
    <col min="1569" max="1569" width="9.140625" style="164" customWidth="1"/>
    <col min="1570" max="1570" width="14.42578125" style="164" customWidth="1"/>
    <col min="1571" max="1571" width="16.42578125" style="164" customWidth="1"/>
    <col min="1572" max="1572" width="14.42578125" style="164" customWidth="1"/>
    <col min="1573" max="1573" width="7.5703125" style="164" customWidth="1"/>
    <col min="1574" max="1574" width="14.42578125" style="164" customWidth="1"/>
    <col min="1575" max="1575" width="16.42578125" style="164" customWidth="1"/>
    <col min="1576" max="1576" width="14.42578125" style="164" customWidth="1"/>
    <col min="1577" max="1577" width="9.140625" style="164" customWidth="1"/>
    <col min="1578" max="1816" width="11.42578125" style="164"/>
    <col min="1817" max="1817" width="53.5703125" style="164" customWidth="1"/>
    <col min="1818" max="1818" width="14.42578125" style="164" customWidth="1"/>
    <col min="1819" max="1819" width="16.42578125" style="164" customWidth="1"/>
    <col min="1820" max="1820" width="14.42578125" style="164" customWidth="1"/>
    <col min="1821" max="1821" width="9.140625" style="164" bestFit="1" customWidth="1"/>
    <col min="1822" max="1822" width="14.42578125" style="164" customWidth="1"/>
    <col min="1823" max="1823" width="16.42578125" style="164" customWidth="1"/>
    <col min="1824" max="1824" width="14.42578125" style="164" customWidth="1"/>
    <col min="1825" max="1825" width="9.140625" style="164" customWidth="1"/>
    <col min="1826" max="1826" width="14.42578125" style="164" customWidth="1"/>
    <col min="1827" max="1827" width="16.42578125" style="164" customWidth="1"/>
    <col min="1828" max="1828" width="14.42578125" style="164" customWidth="1"/>
    <col min="1829" max="1829" width="7.5703125" style="164" customWidth="1"/>
    <col min="1830" max="1830" width="14.42578125" style="164" customWidth="1"/>
    <col min="1831" max="1831" width="16.42578125" style="164" customWidth="1"/>
    <col min="1832" max="1832" width="14.42578125" style="164" customWidth="1"/>
    <col min="1833" max="1833" width="9.140625" style="164" customWidth="1"/>
    <col min="1834" max="2072" width="11.42578125" style="164"/>
    <col min="2073" max="2073" width="53.5703125" style="164" customWidth="1"/>
    <col min="2074" max="2074" width="14.42578125" style="164" customWidth="1"/>
    <col min="2075" max="2075" width="16.42578125" style="164" customWidth="1"/>
    <col min="2076" max="2076" width="14.42578125" style="164" customWidth="1"/>
    <col min="2077" max="2077" width="9.140625" style="164" bestFit="1" customWidth="1"/>
    <col min="2078" max="2078" width="14.42578125" style="164" customWidth="1"/>
    <col min="2079" max="2079" width="16.42578125" style="164" customWidth="1"/>
    <col min="2080" max="2080" width="14.42578125" style="164" customWidth="1"/>
    <col min="2081" max="2081" width="9.140625" style="164" customWidth="1"/>
    <col min="2082" max="2082" width="14.42578125" style="164" customWidth="1"/>
    <col min="2083" max="2083" width="16.42578125" style="164" customWidth="1"/>
    <col min="2084" max="2084" width="14.42578125" style="164" customWidth="1"/>
    <col min="2085" max="2085" width="7.5703125" style="164" customWidth="1"/>
    <col min="2086" max="2086" width="14.42578125" style="164" customWidth="1"/>
    <col min="2087" max="2087" width="16.42578125" style="164" customWidth="1"/>
    <col min="2088" max="2088" width="14.42578125" style="164" customWidth="1"/>
    <col min="2089" max="2089" width="9.140625" style="164" customWidth="1"/>
    <col min="2090" max="2328" width="11.42578125" style="164"/>
    <col min="2329" max="2329" width="53.5703125" style="164" customWidth="1"/>
    <col min="2330" max="2330" width="14.42578125" style="164" customWidth="1"/>
    <col min="2331" max="2331" width="16.42578125" style="164" customWidth="1"/>
    <col min="2332" max="2332" width="14.42578125" style="164" customWidth="1"/>
    <col min="2333" max="2333" width="9.140625" style="164" bestFit="1" customWidth="1"/>
    <col min="2334" max="2334" width="14.42578125" style="164" customWidth="1"/>
    <col min="2335" max="2335" width="16.42578125" style="164" customWidth="1"/>
    <col min="2336" max="2336" width="14.42578125" style="164" customWidth="1"/>
    <col min="2337" max="2337" width="9.140625" style="164" customWidth="1"/>
    <col min="2338" max="2338" width="14.42578125" style="164" customWidth="1"/>
    <col min="2339" max="2339" width="16.42578125" style="164" customWidth="1"/>
    <col min="2340" max="2340" width="14.42578125" style="164" customWidth="1"/>
    <col min="2341" max="2341" width="7.5703125" style="164" customWidth="1"/>
    <col min="2342" max="2342" width="14.42578125" style="164" customWidth="1"/>
    <col min="2343" max="2343" width="16.42578125" style="164" customWidth="1"/>
    <col min="2344" max="2344" width="14.42578125" style="164" customWidth="1"/>
    <col min="2345" max="2345" width="9.140625" style="164" customWidth="1"/>
    <col min="2346" max="2584" width="11.42578125" style="164"/>
    <col min="2585" max="2585" width="53.5703125" style="164" customWidth="1"/>
    <col min="2586" max="2586" width="14.42578125" style="164" customWidth="1"/>
    <col min="2587" max="2587" width="16.42578125" style="164" customWidth="1"/>
    <col min="2588" max="2588" width="14.42578125" style="164" customWidth="1"/>
    <col min="2589" max="2589" width="9.140625" style="164" bestFit="1" customWidth="1"/>
    <col min="2590" max="2590" width="14.42578125" style="164" customWidth="1"/>
    <col min="2591" max="2591" width="16.42578125" style="164" customWidth="1"/>
    <col min="2592" max="2592" width="14.42578125" style="164" customWidth="1"/>
    <col min="2593" max="2593" width="9.140625" style="164" customWidth="1"/>
    <col min="2594" max="2594" width="14.42578125" style="164" customWidth="1"/>
    <col min="2595" max="2595" width="16.42578125" style="164" customWidth="1"/>
    <col min="2596" max="2596" width="14.42578125" style="164" customWidth="1"/>
    <col min="2597" max="2597" width="7.5703125" style="164" customWidth="1"/>
    <col min="2598" max="2598" width="14.42578125" style="164" customWidth="1"/>
    <col min="2599" max="2599" width="16.42578125" style="164" customWidth="1"/>
    <col min="2600" max="2600" width="14.42578125" style="164" customWidth="1"/>
    <col min="2601" max="2601" width="9.140625" style="164" customWidth="1"/>
    <col min="2602" max="2840" width="11.42578125" style="164"/>
    <col min="2841" max="2841" width="53.5703125" style="164" customWidth="1"/>
    <col min="2842" max="2842" width="14.42578125" style="164" customWidth="1"/>
    <col min="2843" max="2843" width="16.42578125" style="164" customWidth="1"/>
    <col min="2844" max="2844" width="14.42578125" style="164" customWidth="1"/>
    <col min="2845" max="2845" width="9.140625" style="164" bestFit="1" customWidth="1"/>
    <col min="2846" max="2846" width="14.42578125" style="164" customWidth="1"/>
    <col min="2847" max="2847" width="16.42578125" style="164" customWidth="1"/>
    <col min="2848" max="2848" width="14.42578125" style="164" customWidth="1"/>
    <col min="2849" max="2849" width="9.140625" style="164" customWidth="1"/>
    <col min="2850" max="2850" width="14.42578125" style="164" customWidth="1"/>
    <col min="2851" max="2851" width="16.42578125" style="164" customWidth="1"/>
    <col min="2852" max="2852" width="14.42578125" style="164" customWidth="1"/>
    <col min="2853" max="2853" width="7.5703125" style="164" customWidth="1"/>
    <col min="2854" max="2854" width="14.42578125" style="164" customWidth="1"/>
    <col min="2855" max="2855" width="16.42578125" style="164" customWidth="1"/>
    <col min="2856" max="2856" width="14.42578125" style="164" customWidth="1"/>
    <col min="2857" max="2857" width="9.140625" style="164" customWidth="1"/>
    <col min="2858" max="3096" width="11.42578125" style="164"/>
    <col min="3097" max="3097" width="53.5703125" style="164" customWidth="1"/>
    <col min="3098" max="3098" width="14.42578125" style="164" customWidth="1"/>
    <col min="3099" max="3099" width="16.42578125" style="164" customWidth="1"/>
    <col min="3100" max="3100" width="14.42578125" style="164" customWidth="1"/>
    <col min="3101" max="3101" width="9.140625" style="164" bestFit="1" customWidth="1"/>
    <col min="3102" max="3102" width="14.42578125" style="164" customWidth="1"/>
    <col min="3103" max="3103" width="16.42578125" style="164" customWidth="1"/>
    <col min="3104" max="3104" width="14.42578125" style="164" customWidth="1"/>
    <col min="3105" max="3105" width="9.140625" style="164" customWidth="1"/>
    <col min="3106" max="3106" width="14.42578125" style="164" customWidth="1"/>
    <col min="3107" max="3107" width="16.42578125" style="164" customWidth="1"/>
    <col min="3108" max="3108" width="14.42578125" style="164" customWidth="1"/>
    <col min="3109" max="3109" width="7.5703125" style="164" customWidth="1"/>
    <col min="3110" max="3110" width="14.42578125" style="164" customWidth="1"/>
    <col min="3111" max="3111" width="16.42578125" style="164" customWidth="1"/>
    <col min="3112" max="3112" width="14.42578125" style="164" customWidth="1"/>
    <col min="3113" max="3113" width="9.140625" style="164" customWidth="1"/>
    <col min="3114" max="3352" width="11.42578125" style="164"/>
    <col min="3353" max="3353" width="53.5703125" style="164" customWidth="1"/>
    <col min="3354" max="3354" width="14.42578125" style="164" customWidth="1"/>
    <col min="3355" max="3355" width="16.42578125" style="164" customWidth="1"/>
    <col min="3356" max="3356" width="14.42578125" style="164" customWidth="1"/>
    <col min="3357" max="3357" width="9.140625" style="164" bestFit="1" customWidth="1"/>
    <col min="3358" max="3358" width="14.42578125" style="164" customWidth="1"/>
    <col min="3359" max="3359" width="16.42578125" style="164" customWidth="1"/>
    <col min="3360" max="3360" width="14.42578125" style="164" customWidth="1"/>
    <col min="3361" max="3361" width="9.140625" style="164" customWidth="1"/>
    <col min="3362" max="3362" width="14.42578125" style="164" customWidth="1"/>
    <col min="3363" max="3363" width="16.42578125" style="164" customWidth="1"/>
    <col min="3364" max="3364" width="14.42578125" style="164" customWidth="1"/>
    <col min="3365" max="3365" width="7.5703125" style="164" customWidth="1"/>
    <col min="3366" max="3366" width="14.42578125" style="164" customWidth="1"/>
    <col min="3367" max="3367" width="16.42578125" style="164" customWidth="1"/>
    <col min="3368" max="3368" width="14.42578125" style="164" customWidth="1"/>
    <col min="3369" max="3369" width="9.140625" style="164" customWidth="1"/>
    <col min="3370" max="3608" width="11.42578125" style="164"/>
    <col min="3609" max="3609" width="53.5703125" style="164" customWidth="1"/>
    <col min="3610" max="3610" width="14.42578125" style="164" customWidth="1"/>
    <col min="3611" max="3611" width="16.42578125" style="164" customWidth="1"/>
    <col min="3612" max="3612" width="14.42578125" style="164" customWidth="1"/>
    <col min="3613" max="3613" width="9.140625" style="164" bestFit="1" customWidth="1"/>
    <col min="3614" max="3614" width="14.42578125" style="164" customWidth="1"/>
    <col min="3615" max="3615" width="16.42578125" style="164" customWidth="1"/>
    <col min="3616" max="3616" width="14.42578125" style="164" customWidth="1"/>
    <col min="3617" max="3617" width="9.140625" style="164" customWidth="1"/>
    <col min="3618" max="3618" width="14.42578125" style="164" customWidth="1"/>
    <col min="3619" max="3619" width="16.42578125" style="164" customWidth="1"/>
    <col min="3620" max="3620" width="14.42578125" style="164" customWidth="1"/>
    <col min="3621" max="3621" width="7.5703125" style="164" customWidth="1"/>
    <col min="3622" max="3622" width="14.42578125" style="164" customWidth="1"/>
    <col min="3623" max="3623" width="16.42578125" style="164" customWidth="1"/>
    <col min="3624" max="3624" width="14.42578125" style="164" customWidth="1"/>
    <col min="3625" max="3625" width="9.140625" style="164" customWidth="1"/>
    <col min="3626" max="3864" width="11.42578125" style="164"/>
    <col min="3865" max="3865" width="53.5703125" style="164" customWidth="1"/>
    <col min="3866" max="3866" width="14.42578125" style="164" customWidth="1"/>
    <col min="3867" max="3867" width="16.42578125" style="164" customWidth="1"/>
    <col min="3868" max="3868" width="14.42578125" style="164" customWidth="1"/>
    <col min="3869" max="3869" width="9.140625" style="164" bestFit="1" customWidth="1"/>
    <col min="3870" max="3870" width="14.42578125" style="164" customWidth="1"/>
    <col min="3871" max="3871" width="16.42578125" style="164" customWidth="1"/>
    <col min="3872" max="3872" width="14.42578125" style="164" customWidth="1"/>
    <col min="3873" max="3873" width="9.140625" style="164" customWidth="1"/>
    <col min="3874" max="3874" width="14.42578125" style="164" customWidth="1"/>
    <col min="3875" max="3875" width="16.42578125" style="164" customWidth="1"/>
    <col min="3876" max="3876" width="14.42578125" style="164" customWidth="1"/>
    <col min="3877" max="3877" width="7.5703125" style="164" customWidth="1"/>
    <col min="3878" max="3878" width="14.42578125" style="164" customWidth="1"/>
    <col min="3879" max="3879" width="16.42578125" style="164" customWidth="1"/>
    <col min="3880" max="3880" width="14.42578125" style="164" customWidth="1"/>
    <col min="3881" max="3881" width="9.140625" style="164" customWidth="1"/>
    <col min="3882" max="4120" width="11.42578125" style="164"/>
    <col min="4121" max="4121" width="53.5703125" style="164" customWidth="1"/>
    <col min="4122" max="4122" width="14.42578125" style="164" customWidth="1"/>
    <col min="4123" max="4123" width="16.42578125" style="164" customWidth="1"/>
    <col min="4124" max="4124" width="14.42578125" style="164" customWidth="1"/>
    <col min="4125" max="4125" width="9.140625" style="164" bestFit="1" customWidth="1"/>
    <col min="4126" max="4126" width="14.42578125" style="164" customWidth="1"/>
    <col min="4127" max="4127" width="16.42578125" style="164" customWidth="1"/>
    <col min="4128" max="4128" width="14.42578125" style="164" customWidth="1"/>
    <col min="4129" max="4129" width="9.140625" style="164" customWidth="1"/>
    <col min="4130" max="4130" width="14.42578125" style="164" customWidth="1"/>
    <col min="4131" max="4131" width="16.42578125" style="164" customWidth="1"/>
    <col min="4132" max="4132" width="14.42578125" style="164" customWidth="1"/>
    <col min="4133" max="4133" width="7.5703125" style="164" customWidth="1"/>
    <col min="4134" max="4134" width="14.42578125" style="164" customWidth="1"/>
    <col min="4135" max="4135" width="16.42578125" style="164" customWidth="1"/>
    <col min="4136" max="4136" width="14.42578125" style="164" customWidth="1"/>
    <col min="4137" max="4137" width="9.140625" style="164" customWidth="1"/>
    <col min="4138" max="4376" width="11.42578125" style="164"/>
    <col min="4377" max="4377" width="53.5703125" style="164" customWidth="1"/>
    <col min="4378" max="4378" width="14.42578125" style="164" customWidth="1"/>
    <col min="4379" max="4379" width="16.42578125" style="164" customWidth="1"/>
    <col min="4380" max="4380" width="14.42578125" style="164" customWidth="1"/>
    <col min="4381" max="4381" width="9.140625" style="164" bestFit="1" customWidth="1"/>
    <col min="4382" max="4382" width="14.42578125" style="164" customWidth="1"/>
    <col min="4383" max="4383" width="16.42578125" style="164" customWidth="1"/>
    <col min="4384" max="4384" width="14.42578125" style="164" customWidth="1"/>
    <col min="4385" max="4385" width="9.140625" style="164" customWidth="1"/>
    <col min="4386" max="4386" width="14.42578125" style="164" customWidth="1"/>
    <col min="4387" max="4387" width="16.42578125" style="164" customWidth="1"/>
    <col min="4388" max="4388" width="14.42578125" style="164" customWidth="1"/>
    <col min="4389" max="4389" width="7.5703125" style="164" customWidth="1"/>
    <col min="4390" max="4390" width="14.42578125" style="164" customWidth="1"/>
    <col min="4391" max="4391" width="16.42578125" style="164" customWidth="1"/>
    <col min="4392" max="4392" width="14.42578125" style="164" customWidth="1"/>
    <col min="4393" max="4393" width="9.140625" style="164" customWidth="1"/>
    <col min="4394" max="4632" width="11.42578125" style="164"/>
    <col min="4633" max="4633" width="53.5703125" style="164" customWidth="1"/>
    <col min="4634" max="4634" width="14.42578125" style="164" customWidth="1"/>
    <col min="4635" max="4635" width="16.42578125" style="164" customWidth="1"/>
    <col min="4636" max="4636" width="14.42578125" style="164" customWidth="1"/>
    <col min="4637" max="4637" width="9.140625" style="164" bestFit="1" customWidth="1"/>
    <col min="4638" max="4638" width="14.42578125" style="164" customWidth="1"/>
    <col min="4639" max="4639" width="16.42578125" style="164" customWidth="1"/>
    <col min="4640" max="4640" width="14.42578125" style="164" customWidth="1"/>
    <col min="4641" max="4641" width="9.140625" style="164" customWidth="1"/>
    <col min="4642" max="4642" width="14.42578125" style="164" customWidth="1"/>
    <col min="4643" max="4643" width="16.42578125" style="164" customWidth="1"/>
    <col min="4644" max="4644" width="14.42578125" style="164" customWidth="1"/>
    <col min="4645" max="4645" width="7.5703125" style="164" customWidth="1"/>
    <col min="4646" max="4646" width="14.42578125" style="164" customWidth="1"/>
    <col min="4647" max="4647" width="16.42578125" style="164" customWidth="1"/>
    <col min="4648" max="4648" width="14.42578125" style="164" customWidth="1"/>
    <col min="4649" max="4649" width="9.140625" style="164" customWidth="1"/>
    <col min="4650" max="4888" width="11.42578125" style="164"/>
    <col min="4889" max="4889" width="53.5703125" style="164" customWidth="1"/>
    <col min="4890" max="4890" width="14.42578125" style="164" customWidth="1"/>
    <col min="4891" max="4891" width="16.42578125" style="164" customWidth="1"/>
    <col min="4892" max="4892" width="14.42578125" style="164" customWidth="1"/>
    <col min="4893" max="4893" width="9.140625" style="164" bestFit="1" customWidth="1"/>
    <col min="4894" max="4894" width="14.42578125" style="164" customWidth="1"/>
    <col min="4895" max="4895" width="16.42578125" style="164" customWidth="1"/>
    <col min="4896" max="4896" width="14.42578125" style="164" customWidth="1"/>
    <col min="4897" max="4897" width="9.140625" style="164" customWidth="1"/>
    <col min="4898" max="4898" width="14.42578125" style="164" customWidth="1"/>
    <col min="4899" max="4899" width="16.42578125" style="164" customWidth="1"/>
    <col min="4900" max="4900" width="14.42578125" style="164" customWidth="1"/>
    <col min="4901" max="4901" width="7.5703125" style="164" customWidth="1"/>
    <col min="4902" max="4902" width="14.42578125" style="164" customWidth="1"/>
    <col min="4903" max="4903" width="16.42578125" style="164" customWidth="1"/>
    <col min="4904" max="4904" width="14.42578125" style="164" customWidth="1"/>
    <col min="4905" max="4905" width="9.140625" style="164" customWidth="1"/>
    <col min="4906" max="5144" width="11.42578125" style="164"/>
    <col min="5145" max="5145" width="53.5703125" style="164" customWidth="1"/>
    <col min="5146" max="5146" width="14.42578125" style="164" customWidth="1"/>
    <col min="5147" max="5147" width="16.42578125" style="164" customWidth="1"/>
    <col min="5148" max="5148" width="14.42578125" style="164" customWidth="1"/>
    <col min="5149" max="5149" width="9.140625" style="164" bestFit="1" customWidth="1"/>
    <col min="5150" max="5150" width="14.42578125" style="164" customWidth="1"/>
    <col min="5151" max="5151" width="16.42578125" style="164" customWidth="1"/>
    <col min="5152" max="5152" width="14.42578125" style="164" customWidth="1"/>
    <col min="5153" max="5153" width="9.140625" style="164" customWidth="1"/>
    <col min="5154" max="5154" width="14.42578125" style="164" customWidth="1"/>
    <col min="5155" max="5155" width="16.42578125" style="164" customWidth="1"/>
    <col min="5156" max="5156" width="14.42578125" style="164" customWidth="1"/>
    <col min="5157" max="5157" width="7.5703125" style="164" customWidth="1"/>
    <col min="5158" max="5158" width="14.42578125" style="164" customWidth="1"/>
    <col min="5159" max="5159" width="16.42578125" style="164" customWidth="1"/>
    <col min="5160" max="5160" width="14.42578125" style="164" customWidth="1"/>
    <col min="5161" max="5161" width="9.140625" style="164" customWidth="1"/>
    <col min="5162" max="5400" width="11.42578125" style="164"/>
    <col min="5401" max="5401" width="53.5703125" style="164" customWidth="1"/>
    <col min="5402" max="5402" width="14.42578125" style="164" customWidth="1"/>
    <col min="5403" max="5403" width="16.42578125" style="164" customWidth="1"/>
    <col min="5404" max="5404" width="14.42578125" style="164" customWidth="1"/>
    <col min="5405" max="5405" width="9.140625" style="164" bestFit="1" customWidth="1"/>
    <col min="5406" max="5406" width="14.42578125" style="164" customWidth="1"/>
    <col min="5407" max="5407" width="16.42578125" style="164" customWidth="1"/>
    <col min="5408" max="5408" width="14.42578125" style="164" customWidth="1"/>
    <col min="5409" max="5409" width="9.140625" style="164" customWidth="1"/>
    <col min="5410" max="5410" width="14.42578125" style="164" customWidth="1"/>
    <col min="5411" max="5411" width="16.42578125" style="164" customWidth="1"/>
    <col min="5412" max="5412" width="14.42578125" style="164" customWidth="1"/>
    <col min="5413" max="5413" width="7.5703125" style="164" customWidth="1"/>
    <col min="5414" max="5414" width="14.42578125" style="164" customWidth="1"/>
    <col min="5415" max="5415" width="16.42578125" style="164" customWidth="1"/>
    <col min="5416" max="5416" width="14.42578125" style="164" customWidth="1"/>
    <col min="5417" max="5417" width="9.140625" style="164" customWidth="1"/>
    <col min="5418" max="5656" width="11.42578125" style="164"/>
    <col min="5657" max="5657" width="53.5703125" style="164" customWidth="1"/>
    <col min="5658" max="5658" width="14.42578125" style="164" customWidth="1"/>
    <col min="5659" max="5659" width="16.42578125" style="164" customWidth="1"/>
    <col min="5660" max="5660" width="14.42578125" style="164" customWidth="1"/>
    <col min="5661" max="5661" width="9.140625" style="164" bestFit="1" customWidth="1"/>
    <col min="5662" max="5662" width="14.42578125" style="164" customWidth="1"/>
    <col min="5663" max="5663" width="16.42578125" style="164" customWidth="1"/>
    <col min="5664" max="5664" width="14.42578125" style="164" customWidth="1"/>
    <col min="5665" max="5665" width="9.140625" style="164" customWidth="1"/>
    <col min="5666" max="5666" width="14.42578125" style="164" customWidth="1"/>
    <col min="5667" max="5667" width="16.42578125" style="164" customWidth="1"/>
    <col min="5668" max="5668" width="14.42578125" style="164" customWidth="1"/>
    <col min="5669" max="5669" width="7.5703125" style="164" customWidth="1"/>
    <col min="5670" max="5670" width="14.42578125" style="164" customWidth="1"/>
    <col min="5671" max="5671" width="16.42578125" style="164" customWidth="1"/>
    <col min="5672" max="5672" width="14.42578125" style="164" customWidth="1"/>
    <col min="5673" max="5673" width="9.140625" style="164" customWidth="1"/>
    <col min="5674" max="5912" width="11.42578125" style="164"/>
    <col min="5913" max="5913" width="53.5703125" style="164" customWidth="1"/>
    <col min="5914" max="5914" width="14.42578125" style="164" customWidth="1"/>
    <col min="5915" max="5915" width="16.42578125" style="164" customWidth="1"/>
    <col min="5916" max="5916" width="14.42578125" style="164" customWidth="1"/>
    <col min="5917" max="5917" width="9.140625" style="164" bestFit="1" customWidth="1"/>
    <col min="5918" max="5918" width="14.42578125" style="164" customWidth="1"/>
    <col min="5919" max="5919" width="16.42578125" style="164" customWidth="1"/>
    <col min="5920" max="5920" width="14.42578125" style="164" customWidth="1"/>
    <col min="5921" max="5921" width="9.140625" style="164" customWidth="1"/>
    <col min="5922" max="5922" width="14.42578125" style="164" customWidth="1"/>
    <col min="5923" max="5923" width="16.42578125" style="164" customWidth="1"/>
    <col min="5924" max="5924" width="14.42578125" style="164" customWidth="1"/>
    <col min="5925" max="5925" width="7.5703125" style="164" customWidth="1"/>
    <col min="5926" max="5926" width="14.42578125" style="164" customWidth="1"/>
    <col min="5927" max="5927" width="16.42578125" style="164" customWidth="1"/>
    <col min="5928" max="5928" width="14.42578125" style="164" customWidth="1"/>
    <col min="5929" max="5929" width="9.140625" style="164" customWidth="1"/>
    <col min="5930" max="6168" width="11.42578125" style="164"/>
    <col min="6169" max="6169" width="53.5703125" style="164" customWidth="1"/>
    <col min="6170" max="6170" width="14.42578125" style="164" customWidth="1"/>
    <col min="6171" max="6171" width="16.42578125" style="164" customWidth="1"/>
    <col min="6172" max="6172" width="14.42578125" style="164" customWidth="1"/>
    <col min="6173" max="6173" width="9.140625" style="164" bestFit="1" customWidth="1"/>
    <col min="6174" max="6174" width="14.42578125" style="164" customWidth="1"/>
    <col min="6175" max="6175" width="16.42578125" style="164" customWidth="1"/>
    <col min="6176" max="6176" width="14.42578125" style="164" customWidth="1"/>
    <col min="6177" max="6177" width="9.140625" style="164" customWidth="1"/>
    <col min="6178" max="6178" width="14.42578125" style="164" customWidth="1"/>
    <col min="6179" max="6179" width="16.42578125" style="164" customWidth="1"/>
    <col min="6180" max="6180" width="14.42578125" style="164" customWidth="1"/>
    <col min="6181" max="6181" width="7.5703125" style="164" customWidth="1"/>
    <col min="6182" max="6182" width="14.42578125" style="164" customWidth="1"/>
    <col min="6183" max="6183" width="16.42578125" style="164" customWidth="1"/>
    <col min="6184" max="6184" width="14.42578125" style="164" customWidth="1"/>
    <col min="6185" max="6185" width="9.140625" style="164" customWidth="1"/>
    <col min="6186" max="6424" width="11.42578125" style="164"/>
    <col min="6425" max="6425" width="53.5703125" style="164" customWidth="1"/>
    <col min="6426" max="6426" width="14.42578125" style="164" customWidth="1"/>
    <col min="6427" max="6427" width="16.42578125" style="164" customWidth="1"/>
    <col min="6428" max="6428" width="14.42578125" style="164" customWidth="1"/>
    <col min="6429" max="6429" width="9.140625" style="164" bestFit="1" customWidth="1"/>
    <col min="6430" max="6430" width="14.42578125" style="164" customWidth="1"/>
    <col min="6431" max="6431" width="16.42578125" style="164" customWidth="1"/>
    <col min="6432" max="6432" width="14.42578125" style="164" customWidth="1"/>
    <col min="6433" max="6433" width="9.140625" style="164" customWidth="1"/>
    <col min="6434" max="6434" width="14.42578125" style="164" customWidth="1"/>
    <col min="6435" max="6435" width="16.42578125" style="164" customWidth="1"/>
    <col min="6436" max="6436" width="14.42578125" style="164" customWidth="1"/>
    <col min="6437" max="6437" width="7.5703125" style="164" customWidth="1"/>
    <col min="6438" max="6438" width="14.42578125" style="164" customWidth="1"/>
    <col min="6439" max="6439" width="16.42578125" style="164" customWidth="1"/>
    <col min="6440" max="6440" width="14.42578125" style="164" customWidth="1"/>
    <col min="6441" max="6441" width="9.140625" style="164" customWidth="1"/>
    <col min="6442" max="6680" width="11.42578125" style="164"/>
    <col min="6681" max="6681" width="53.5703125" style="164" customWidth="1"/>
    <col min="6682" max="6682" width="14.42578125" style="164" customWidth="1"/>
    <col min="6683" max="6683" width="16.42578125" style="164" customWidth="1"/>
    <col min="6684" max="6684" width="14.42578125" style="164" customWidth="1"/>
    <col min="6685" max="6685" width="9.140625" style="164" bestFit="1" customWidth="1"/>
    <col min="6686" max="6686" width="14.42578125" style="164" customWidth="1"/>
    <col min="6687" max="6687" width="16.42578125" style="164" customWidth="1"/>
    <col min="6688" max="6688" width="14.42578125" style="164" customWidth="1"/>
    <col min="6689" max="6689" width="9.140625" style="164" customWidth="1"/>
    <col min="6690" max="6690" width="14.42578125" style="164" customWidth="1"/>
    <col min="6691" max="6691" width="16.42578125" style="164" customWidth="1"/>
    <col min="6692" max="6692" width="14.42578125" style="164" customWidth="1"/>
    <col min="6693" max="6693" width="7.5703125" style="164" customWidth="1"/>
    <col min="6694" max="6694" width="14.42578125" style="164" customWidth="1"/>
    <col min="6695" max="6695" width="16.42578125" style="164" customWidth="1"/>
    <col min="6696" max="6696" width="14.42578125" style="164" customWidth="1"/>
    <col min="6697" max="6697" width="9.140625" style="164" customWidth="1"/>
    <col min="6698" max="6936" width="11.42578125" style="164"/>
    <col min="6937" max="6937" width="53.5703125" style="164" customWidth="1"/>
    <col min="6938" max="6938" width="14.42578125" style="164" customWidth="1"/>
    <col min="6939" max="6939" width="16.42578125" style="164" customWidth="1"/>
    <col min="6940" max="6940" width="14.42578125" style="164" customWidth="1"/>
    <col min="6941" max="6941" width="9.140625" style="164" bestFit="1" customWidth="1"/>
    <col min="6942" max="6942" width="14.42578125" style="164" customWidth="1"/>
    <col min="6943" max="6943" width="16.42578125" style="164" customWidth="1"/>
    <col min="6944" max="6944" width="14.42578125" style="164" customWidth="1"/>
    <col min="6945" max="6945" width="9.140625" style="164" customWidth="1"/>
    <col min="6946" max="6946" width="14.42578125" style="164" customWidth="1"/>
    <col min="6947" max="6947" width="16.42578125" style="164" customWidth="1"/>
    <col min="6948" max="6948" width="14.42578125" style="164" customWidth="1"/>
    <col min="6949" max="6949" width="7.5703125" style="164" customWidth="1"/>
    <col min="6950" max="6950" width="14.42578125" style="164" customWidth="1"/>
    <col min="6951" max="6951" width="16.42578125" style="164" customWidth="1"/>
    <col min="6952" max="6952" width="14.42578125" style="164" customWidth="1"/>
    <col min="6953" max="6953" width="9.140625" style="164" customWidth="1"/>
    <col min="6954" max="7192" width="11.42578125" style="164"/>
    <col min="7193" max="7193" width="53.5703125" style="164" customWidth="1"/>
    <col min="7194" max="7194" width="14.42578125" style="164" customWidth="1"/>
    <col min="7195" max="7195" width="16.42578125" style="164" customWidth="1"/>
    <col min="7196" max="7196" width="14.42578125" style="164" customWidth="1"/>
    <col min="7197" max="7197" width="9.140625" style="164" bestFit="1" customWidth="1"/>
    <col min="7198" max="7198" width="14.42578125" style="164" customWidth="1"/>
    <col min="7199" max="7199" width="16.42578125" style="164" customWidth="1"/>
    <col min="7200" max="7200" width="14.42578125" style="164" customWidth="1"/>
    <col min="7201" max="7201" width="9.140625" style="164" customWidth="1"/>
    <col min="7202" max="7202" width="14.42578125" style="164" customWidth="1"/>
    <col min="7203" max="7203" width="16.42578125" style="164" customWidth="1"/>
    <col min="7204" max="7204" width="14.42578125" style="164" customWidth="1"/>
    <col min="7205" max="7205" width="7.5703125" style="164" customWidth="1"/>
    <col min="7206" max="7206" width="14.42578125" style="164" customWidth="1"/>
    <col min="7207" max="7207" width="16.42578125" style="164" customWidth="1"/>
    <col min="7208" max="7208" width="14.42578125" style="164" customWidth="1"/>
    <col min="7209" max="7209" width="9.140625" style="164" customWidth="1"/>
    <col min="7210" max="7448" width="11.42578125" style="164"/>
    <col min="7449" max="7449" width="53.5703125" style="164" customWidth="1"/>
    <col min="7450" max="7450" width="14.42578125" style="164" customWidth="1"/>
    <col min="7451" max="7451" width="16.42578125" style="164" customWidth="1"/>
    <col min="7452" max="7452" width="14.42578125" style="164" customWidth="1"/>
    <col min="7453" max="7453" width="9.140625" style="164" bestFit="1" customWidth="1"/>
    <col min="7454" max="7454" width="14.42578125" style="164" customWidth="1"/>
    <col min="7455" max="7455" width="16.42578125" style="164" customWidth="1"/>
    <col min="7456" max="7456" width="14.42578125" style="164" customWidth="1"/>
    <col min="7457" max="7457" width="9.140625" style="164" customWidth="1"/>
    <col min="7458" max="7458" width="14.42578125" style="164" customWidth="1"/>
    <col min="7459" max="7459" width="16.42578125" style="164" customWidth="1"/>
    <col min="7460" max="7460" width="14.42578125" style="164" customWidth="1"/>
    <col min="7461" max="7461" width="7.5703125" style="164" customWidth="1"/>
    <col min="7462" max="7462" width="14.42578125" style="164" customWidth="1"/>
    <col min="7463" max="7463" width="16.42578125" style="164" customWidth="1"/>
    <col min="7464" max="7464" width="14.42578125" style="164" customWidth="1"/>
    <col min="7465" max="7465" width="9.140625" style="164" customWidth="1"/>
    <col min="7466" max="7704" width="11.42578125" style="164"/>
    <col min="7705" max="7705" width="53.5703125" style="164" customWidth="1"/>
    <col min="7706" max="7706" width="14.42578125" style="164" customWidth="1"/>
    <col min="7707" max="7707" width="16.42578125" style="164" customWidth="1"/>
    <col min="7708" max="7708" width="14.42578125" style="164" customWidth="1"/>
    <col min="7709" max="7709" width="9.140625" style="164" bestFit="1" customWidth="1"/>
    <col min="7710" max="7710" width="14.42578125" style="164" customWidth="1"/>
    <col min="7711" max="7711" width="16.42578125" style="164" customWidth="1"/>
    <col min="7712" max="7712" width="14.42578125" style="164" customWidth="1"/>
    <col min="7713" max="7713" width="9.140625" style="164" customWidth="1"/>
    <col min="7714" max="7714" width="14.42578125" style="164" customWidth="1"/>
    <col min="7715" max="7715" width="16.42578125" style="164" customWidth="1"/>
    <col min="7716" max="7716" width="14.42578125" style="164" customWidth="1"/>
    <col min="7717" max="7717" width="7.5703125" style="164" customWidth="1"/>
    <col min="7718" max="7718" width="14.42578125" style="164" customWidth="1"/>
    <col min="7719" max="7719" width="16.42578125" style="164" customWidth="1"/>
    <col min="7720" max="7720" width="14.42578125" style="164" customWidth="1"/>
    <col min="7721" max="7721" width="9.140625" style="164" customWidth="1"/>
    <col min="7722" max="7960" width="11.42578125" style="164"/>
    <col min="7961" max="7961" width="53.5703125" style="164" customWidth="1"/>
    <col min="7962" max="7962" width="14.42578125" style="164" customWidth="1"/>
    <col min="7963" max="7963" width="16.42578125" style="164" customWidth="1"/>
    <col min="7964" max="7964" width="14.42578125" style="164" customWidth="1"/>
    <col min="7965" max="7965" width="9.140625" style="164" bestFit="1" customWidth="1"/>
    <col min="7966" max="7966" width="14.42578125" style="164" customWidth="1"/>
    <col min="7967" max="7967" width="16.42578125" style="164" customWidth="1"/>
    <col min="7968" max="7968" width="14.42578125" style="164" customWidth="1"/>
    <col min="7969" max="7969" width="9.140625" style="164" customWidth="1"/>
    <col min="7970" max="7970" width="14.42578125" style="164" customWidth="1"/>
    <col min="7971" max="7971" width="16.42578125" style="164" customWidth="1"/>
    <col min="7972" max="7972" width="14.42578125" style="164" customWidth="1"/>
    <col min="7973" max="7973" width="7.5703125" style="164" customWidth="1"/>
    <col min="7974" max="7974" width="14.42578125" style="164" customWidth="1"/>
    <col min="7975" max="7975" width="16.42578125" style="164" customWidth="1"/>
    <col min="7976" max="7976" width="14.42578125" style="164" customWidth="1"/>
    <col min="7977" max="7977" width="9.140625" style="164" customWidth="1"/>
    <col min="7978" max="8216" width="11.42578125" style="164"/>
    <col min="8217" max="8217" width="53.5703125" style="164" customWidth="1"/>
    <col min="8218" max="8218" width="14.42578125" style="164" customWidth="1"/>
    <col min="8219" max="8219" width="16.42578125" style="164" customWidth="1"/>
    <col min="8220" max="8220" width="14.42578125" style="164" customWidth="1"/>
    <col min="8221" max="8221" width="9.140625" style="164" bestFit="1" customWidth="1"/>
    <col min="8222" max="8222" width="14.42578125" style="164" customWidth="1"/>
    <col min="8223" max="8223" width="16.42578125" style="164" customWidth="1"/>
    <col min="8224" max="8224" width="14.42578125" style="164" customWidth="1"/>
    <col min="8225" max="8225" width="9.140625" style="164" customWidth="1"/>
    <col min="8226" max="8226" width="14.42578125" style="164" customWidth="1"/>
    <col min="8227" max="8227" width="16.42578125" style="164" customWidth="1"/>
    <col min="8228" max="8228" width="14.42578125" style="164" customWidth="1"/>
    <col min="8229" max="8229" width="7.5703125" style="164" customWidth="1"/>
    <col min="8230" max="8230" width="14.42578125" style="164" customWidth="1"/>
    <col min="8231" max="8231" width="16.42578125" style="164" customWidth="1"/>
    <col min="8232" max="8232" width="14.42578125" style="164" customWidth="1"/>
    <col min="8233" max="8233" width="9.140625" style="164" customWidth="1"/>
    <col min="8234" max="8472" width="11.42578125" style="164"/>
    <col min="8473" max="8473" width="53.5703125" style="164" customWidth="1"/>
    <col min="8474" max="8474" width="14.42578125" style="164" customWidth="1"/>
    <col min="8475" max="8475" width="16.42578125" style="164" customWidth="1"/>
    <col min="8476" max="8476" width="14.42578125" style="164" customWidth="1"/>
    <col min="8477" max="8477" width="9.140625" style="164" bestFit="1" customWidth="1"/>
    <col min="8478" max="8478" width="14.42578125" style="164" customWidth="1"/>
    <col min="8479" max="8479" width="16.42578125" style="164" customWidth="1"/>
    <col min="8480" max="8480" width="14.42578125" style="164" customWidth="1"/>
    <col min="8481" max="8481" width="9.140625" style="164" customWidth="1"/>
    <col min="8482" max="8482" width="14.42578125" style="164" customWidth="1"/>
    <col min="8483" max="8483" width="16.42578125" style="164" customWidth="1"/>
    <col min="8484" max="8484" width="14.42578125" style="164" customWidth="1"/>
    <col min="8485" max="8485" width="7.5703125" style="164" customWidth="1"/>
    <col min="8486" max="8486" width="14.42578125" style="164" customWidth="1"/>
    <col min="8487" max="8487" width="16.42578125" style="164" customWidth="1"/>
    <col min="8488" max="8488" width="14.42578125" style="164" customWidth="1"/>
    <col min="8489" max="8489" width="9.140625" style="164" customWidth="1"/>
    <col min="8490" max="8728" width="11.42578125" style="164"/>
    <col min="8729" max="8729" width="53.5703125" style="164" customWidth="1"/>
    <col min="8730" max="8730" width="14.42578125" style="164" customWidth="1"/>
    <col min="8731" max="8731" width="16.42578125" style="164" customWidth="1"/>
    <col min="8732" max="8732" width="14.42578125" style="164" customWidth="1"/>
    <col min="8733" max="8733" width="9.140625" style="164" bestFit="1" customWidth="1"/>
    <col min="8734" max="8734" width="14.42578125" style="164" customWidth="1"/>
    <col min="8735" max="8735" width="16.42578125" style="164" customWidth="1"/>
    <col min="8736" max="8736" width="14.42578125" style="164" customWidth="1"/>
    <col min="8737" max="8737" width="9.140625" style="164" customWidth="1"/>
    <col min="8738" max="8738" width="14.42578125" style="164" customWidth="1"/>
    <col min="8739" max="8739" width="16.42578125" style="164" customWidth="1"/>
    <col min="8740" max="8740" width="14.42578125" style="164" customWidth="1"/>
    <col min="8741" max="8741" width="7.5703125" style="164" customWidth="1"/>
    <col min="8742" max="8742" width="14.42578125" style="164" customWidth="1"/>
    <col min="8743" max="8743" width="16.42578125" style="164" customWidth="1"/>
    <col min="8744" max="8744" width="14.42578125" style="164" customWidth="1"/>
    <col min="8745" max="8745" width="9.140625" style="164" customWidth="1"/>
    <col min="8746" max="8984" width="11.42578125" style="164"/>
    <col min="8985" max="8985" width="53.5703125" style="164" customWidth="1"/>
    <col min="8986" max="8986" width="14.42578125" style="164" customWidth="1"/>
    <col min="8987" max="8987" width="16.42578125" style="164" customWidth="1"/>
    <col min="8988" max="8988" width="14.42578125" style="164" customWidth="1"/>
    <col min="8989" max="8989" width="9.140625" style="164" bestFit="1" customWidth="1"/>
    <col min="8990" max="8990" width="14.42578125" style="164" customWidth="1"/>
    <col min="8991" max="8991" width="16.42578125" style="164" customWidth="1"/>
    <col min="8992" max="8992" width="14.42578125" style="164" customWidth="1"/>
    <col min="8993" max="8993" width="9.140625" style="164" customWidth="1"/>
    <col min="8994" max="8994" width="14.42578125" style="164" customWidth="1"/>
    <col min="8995" max="8995" width="16.42578125" style="164" customWidth="1"/>
    <col min="8996" max="8996" width="14.42578125" style="164" customWidth="1"/>
    <col min="8997" max="8997" width="7.5703125" style="164" customWidth="1"/>
    <col min="8998" max="8998" width="14.42578125" style="164" customWidth="1"/>
    <col min="8999" max="8999" width="16.42578125" style="164" customWidth="1"/>
    <col min="9000" max="9000" width="14.42578125" style="164" customWidth="1"/>
    <col min="9001" max="9001" width="9.140625" style="164" customWidth="1"/>
    <col min="9002" max="9240" width="11.42578125" style="164"/>
    <col min="9241" max="9241" width="53.5703125" style="164" customWidth="1"/>
    <col min="9242" max="9242" width="14.42578125" style="164" customWidth="1"/>
    <col min="9243" max="9243" width="16.42578125" style="164" customWidth="1"/>
    <col min="9244" max="9244" width="14.42578125" style="164" customWidth="1"/>
    <col min="9245" max="9245" width="9.140625" style="164" bestFit="1" customWidth="1"/>
    <col min="9246" max="9246" width="14.42578125" style="164" customWidth="1"/>
    <col min="9247" max="9247" width="16.42578125" style="164" customWidth="1"/>
    <col min="9248" max="9248" width="14.42578125" style="164" customWidth="1"/>
    <col min="9249" max="9249" width="9.140625" style="164" customWidth="1"/>
    <col min="9250" max="9250" width="14.42578125" style="164" customWidth="1"/>
    <col min="9251" max="9251" width="16.42578125" style="164" customWidth="1"/>
    <col min="9252" max="9252" width="14.42578125" style="164" customWidth="1"/>
    <col min="9253" max="9253" width="7.5703125" style="164" customWidth="1"/>
    <col min="9254" max="9254" width="14.42578125" style="164" customWidth="1"/>
    <col min="9255" max="9255" width="16.42578125" style="164" customWidth="1"/>
    <col min="9256" max="9256" width="14.42578125" style="164" customWidth="1"/>
    <col min="9257" max="9257" width="9.140625" style="164" customWidth="1"/>
    <col min="9258" max="9496" width="11.42578125" style="164"/>
    <col min="9497" max="9497" width="53.5703125" style="164" customWidth="1"/>
    <col min="9498" max="9498" width="14.42578125" style="164" customWidth="1"/>
    <col min="9499" max="9499" width="16.42578125" style="164" customWidth="1"/>
    <col min="9500" max="9500" width="14.42578125" style="164" customWidth="1"/>
    <col min="9501" max="9501" width="9.140625" style="164" bestFit="1" customWidth="1"/>
    <col min="9502" max="9502" width="14.42578125" style="164" customWidth="1"/>
    <col min="9503" max="9503" width="16.42578125" style="164" customWidth="1"/>
    <col min="9504" max="9504" width="14.42578125" style="164" customWidth="1"/>
    <col min="9505" max="9505" width="9.140625" style="164" customWidth="1"/>
    <col min="9506" max="9506" width="14.42578125" style="164" customWidth="1"/>
    <col min="9507" max="9507" width="16.42578125" style="164" customWidth="1"/>
    <col min="9508" max="9508" width="14.42578125" style="164" customWidth="1"/>
    <col min="9509" max="9509" width="7.5703125" style="164" customWidth="1"/>
    <col min="9510" max="9510" width="14.42578125" style="164" customWidth="1"/>
    <col min="9511" max="9511" width="16.42578125" style="164" customWidth="1"/>
    <col min="9512" max="9512" width="14.42578125" style="164" customWidth="1"/>
    <col min="9513" max="9513" width="9.140625" style="164" customWidth="1"/>
    <col min="9514" max="9752" width="11.42578125" style="164"/>
    <col min="9753" max="9753" width="53.5703125" style="164" customWidth="1"/>
    <col min="9754" max="9754" width="14.42578125" style="164" customWidth="1"/>
    <col min="9755" max="9755" width="16.42578125" style="164" customWidth="1"/>
    <col min="9756" max="9756" width="14.42578125" style="164" customWidth="1"/>
    <col min="9757" max="9757" width="9.140625" style="164" bestFit="1" customWidth="1"/>
    <col min="9758" max="9758" width="14.42578125" style="164" customWidth="1"/>
    <col min="9759" max="9759" width="16.42578125" style="164" customWidth="1"/>
    <col min="9760" max="9760" width="14.42578125" style="164" customWidth="1"/>
    <col min="9761" max="9761" width="9.140625" style="164" customWidth="1"/>
    <col min="9762" max="9762" width="14.42578125" style="164" customWidth="1"/>
    <col min="9763" max="9763" width="16.42578125" style="164" customWidth="1"/>
    <col min="9764" max="9764" width="14.42578125" style="164" customWidth="1"/>
    <col min="9765" max="9765" width="7.5703125" style="164" customWidth="1"/>
    <col min="9766" max="9766" width="14.42578125" style="164" customWidth="1"/>
    <col min="9767" max="9767" width="16.42578125" style="164" customWidth="1"/>
    <col min="9768" max="9768" width="14.42578125" style="164" customWidth="1"/>
    <col min="9769" max="9769" width="9.140625" style="164" customWidth="1"/>
    <col min="9770" max="10008" width="11.42578125" style="164"/>
    <col min="10009" max="10009" width="53.5703125" style="164" customWidth="1"/>
    <col min="10010" max="10010" width="14.42578125" style="164" customWidth="1"/>
    <col min="10011" max="10011" width="16.42578125" style="164" customWidth="1"/>
    <col min="10012" max="10012" width="14.42578125" style="164" customWidth="1"/>
    <col min="10013" max="10013" width="9.140625" style="164" bestFit="1" customWidth="1"/>
    <col min="10014" max="10014" width="14.42578125" style="164" customWidth="1"/>
    <col min="10015" max="10015" width="16.42578125" style="164" customWidth="1"/>
    <col min="10016" max="10016" width="14.42578125" style="164" customWidth="1"/>
    <col min="10017" max="10017" width="9.140625" style="164" customWidth="1"/>
    <col min="10018" max="10018" width="14.42578125" style="164" customWidth="1"/>
    <col min="10019" max="10019" width="16.42578125" style="164" customWidth="1"/>
    <col min="10020" max="10020" width="14.42578125" style="164" customWidth="1"/>
    <col min="10021" max="10021" width="7.5703125" style="164" customWidth="1"/>
    <col min="10022" max="10022" width="14.42578125" style="164" customWidth="1"/>
    <col min="10023" max="10023" width="16.42578125" style="164" customWidth="1"/>
    <col min="10024" max="10024" width="14.42578125" style="164" customWidth="1"/>
    <col min="10025" max="10025" width="9.140625" style="164" customWidth="1"/>
    <col min="10026" max="10264" width="11.42578125" style="164"/>
    <col min="10265" max="10265" width="53.5703125" style="164" customWidth="1"/>
    <col min="10266" max="10266" width="14.42578125" style="164" customWidth="1"/>
    <col min="10267" max="10267" width="16.42578125" style="164" customWidth="1"/>
    <col min="10268" max="10268" width="14.42578125" style="164" customWidth="1"/>
    <col min="10269" max="10269" width="9.140625" style="164" bestFit="1" customWidth="1"/>
    <col min="10270" max="10270" width="14.42578125" style="164" customWidth="1"/>
    <col min="10271" max="10271" width="16.42578125" style="164" customWidth="1"/>
    <col min="10272" max="10272" width="14.42578125" style="164" customWidth="1"/>
    <col min="10273" max="10273" width="9.140625" style="164" customWidth="1"/>
    <col min="10274" max="10274" width="14.42578125" style="164" customWidth="1"/>
    <col min="10275" max="10275" width="16.42578125" style="164" customWidth="1"/>
    <col min="10276" max="10276" width="14.42578125" style="164" customWidth="1"/>
    <col min="10277" max="10277" width="7.5703125" style="164" customWidth="1"/>
    <col min="10278" max="10278" width="14.42578125" style="164" customWidth="1"/>
    <col min="10279" max="10279" width="16.42578125" style="164" customWidth="1"/>
    <col min="10280" max="10280" width="14.42578125" style="164" customWidth="1"/>
    <col min="10281" max="10281" width="9.140625" style="164" customWidth="1"/>
    <col min="10282" max="10520" width="11.42578125" style="164"/>
    <col min="10521" max="10521" width="53.5703125" style="164" customWidth="1"/>
    <col min="10522" max="10522" width="14.42578125" style="164" customWidth="1"/>
    <col min="10523" max="10523" width="16.42578125" style="164" customWidth="1"/>
    <col min="10524" max="10524" width="14.42578125" style="164" customWidth="1"/>
    <col min="10525" max="10525" width="9.140625" style="164" bestFit="1" customWidth="1"/>
    <col min="10526" max="10526" width="14.42578125" style="164" customWidth="1"/>
    <col min="10527" max="10527" width="16.42578125" style="164" customWidth="1"/>
    <col min="10528" max="10528" width="14.42578125" style="164" customWidth="1"/>
    <col min="10529" max="10529" width="9.140625" style="164" customWidth="1"/>
    <col min="10530" max="10530" width="14.42578125" style="164" customWidth="1"/>
    <col min="10531" max="10531" width="16.42578125" style="164" customWidth="1"/>
    <col min="10532" max="10532" width="14.42578125" style="164" customWidth="1"/>
    <col min="10533" max="10533" width="7.5703125" style="164" customWidth="1"/>
    <col min="10534" max="10534" width="14.42578125" style="164" customWidth="1"/>
    <col min="10535" max="10535" width="16.42578125" style="164" customWidth="1"/>
    <col min="10536" max="10536" width="14.42578125" style="164" customWidth="1"/>
    <col min="10537" max="10537" width="9.140625" style="164" customWidth="1"/>
    <col min="10538" max="10776" width="11.42578125" style="164"/>
    <col min="10777" max="10777" width="53.5703125" style="164" customWidth="1"/>
    <col min="10778" max="10778" width="14.42578125" style="164" customWidth="1"/>
    <col min="10779" max="10779" width="16.42578125" style="164" customWidth="1"/>
    <col min="10780" max="10780" width="14.42578125" style="164" customWidth="1"/>
    <col min="10781" max="10781" width="9.140625" style="164" bestFit="1" customWidth="1"/>
    <col min="10782" max="10782" width="14.42578125" style="164" customWidth="1"/>
    <col min="10783" max="10783" width="16.42578125" style="164" customWidth="1"/>
    <col min="10784" max="10784" width="14.42578125" style="164" customWidth="1"/>
    <col min="10785" max="10785" width="9.140625" style="164" customWidth="1"/>
    <col min="10786" max="10786" width="14.42578125" style="164" customWidth="1"/>
    <col min="10787" max="10787" width="16.42578125" style="164" customWidth="1"/>
    <col min="10788" max="10788" width="14.42578125" style="164" customWidth="1"/>
    <col min="10789" max="10789" width="7.5703125" style="164" customWidth="1"/>
    <col min="10790" max="10790" width="14.42578125" style="164" customWidth="1"/>
    <col min="10791" max="10791" width="16.42578125" style="164" customWidth="1"/>
    <col min="10792" max="10792" width="14.42578125" style="164" customWidth="1"/>
    <col min="10793" max="10793" width="9.140625" style="164" customWidth="1"/>
    <col min="10794" max="11032" width="11.42578125" style="164"/>
    <col min="11033" max="11033" width="53.5703125" style="164" customWidth="1"/>
    <col min="11034" max="11034" width="14.42578125" style="164" customWidth="1"/>
    <col min="11035" max="11035" width="16.42578125" style="164" customWidth="1"/>
    <col min="11036" max="11036" width="14.42578125" style="164" customWidth="1"/>
    <col min="11037" max="11037" width="9.140625" style="164" bestFit="1" customWidth="1"/>
    <col min="11038" max="11038" width="14.42578125" style="164" customWidth="1"/>
    <col min="11039" max="11039" width="16.42578125" style="164" customWidth="1"/>
    <col min="11040" max="11040" width="14.42578125" style="164" customWidth="1"/>
    <col min="11041" max="11041" width="9.140625" style="164" customWidth="1"/>
    <col min="11042" max="11042" width="14.42578125" style="164" customWidth="1"/>
    <col min="11043" max="11043" width="16.42578125" style="164" customWidth="1"/>
    <col min="11044" max="11044" width="14.42578125" style="164" customWidth="1"/>
    <col min="11045" max="11045" width="7.5703125" style="164" customWidth="1"/>
    <col min="11046" max="11046" width="14.42578125" style="164" customWidth="1"/>
    <col min="11047" max="11047" width="16.42578125" style="164" customWidth="1"/>
    <col min="11048" max="11048" width="14.42578125" style="164" customWidth="1"/>
    <col min="11049" max="11049" width="9.140625" style="164" customWidth="1"/>
    <col min="11050" max="11288" width="11.42578125" style="164"/>
    <col min="11289" max="11289" width="53.5703125" style="164" customWidth="1"/>
    <col min="11290" max="11290" width="14.42578125" style="164" customWidth="1"/>
    <col min="11291" max="11291" width="16.42578125" style="164" customWidth="1"/>
    <col min="11292" max="11292" width="14.42578125" style="164" customWidth="1"/>
    <col min="11293" max="11293" width="9.140625" style="164" bestFit="1" customWidth="1"/>
    <col min="11294" max="11294" width="14.42578125" style="164" customWidth="1"/>
    <col min="11295" max="11295" width="16.42578125" style="164" customWidth="1"/>
    <col min="11296" max="11296" width="14.42578125" style="164" customWidth="1"/>
    <col min="11297" max="11297" width="9.140625" style="164" customWidth="1"/>
    <col min="11298" max="11298" width="14.42578125" style="164" customWidth="1"/>
    <col min="11299" max="11299" width="16.42578125" style="164" customWidth="1"/>
    <col min="11300" max="11300" width="14.42578125" style="164" customWidth="1"/>
    <col min="11301" max="11301" width="7.5703125" style="164" customWidth="1"/>
    <col min="11302" max="11302" width="14.42578125" style="164" customWidth="1"/>
    <col min="11303" max="11303" width="16.42578125" style="164" customWidth="1"/>
    <col min="11304" max="11304" width="14.42578125" style="164" customWidth="1"/>
    <col min="11305" max="11305" width="9.140625" style="164" customWidth="1"/>
    <col min="11306" max="11544" width="11.42578125" style="164"/>
    <col min="11545" max="11545" width="53.5703125" style="164" customWidth="1"/>
    <col min="11546" max="11546" width="14.42578125" style="164" customWidth="1"/>
    <col min="11547" max="11547" width="16.42578125" style="164" customWidth="1"/>
    <col min="11548" max="11548" width="14.42578125" style="164" customWidth="1"/>
    <col min="11549" max="11549" width="9.140625" style="164" bestFit="1" customWidth="1"/>
    <col min="11550" max="11550" width="14.42578125" style="164" customWidth="1"/>
    <col min="11551" max="11551" width="16.42578125" style="164" customWidth="1"/>
    <col min="11552" max="11552" width="14.42578125" style="164" customWidth="1"/>
    <col min="11553" max="11553" width="9.140625" style="164" customWidth="1"/>
    <col min="11554" max="11554" width="14.42578125" style="164" customWidth="1"/>
    <col min="11555" max="11555" width="16.42578125" style="164" customWidth="1"/>
    <col min="11556" max="11556" width="14.42578125" style="164" customWidth="1"/>
    <col min="11557" max="11557" width="7.5703125" style="164" customWidth="1"/>
    <col min="11558" max="11558" width="14.42578125" style="164" customWidth="1"/>
    <col min="11559" max="11559" width="16.42578125" style="164" customWidth="1"/>
    <col min="11560" max="11560" width="14.42578125" style="164" customWidth="1"/>
    <col min="11561" max="11561" width="9.140625" style="164" customWidth="1"/>
    <col min="11562" max="11800" width="11.42578125" style="164"/>
    <col min="11801" max="11801" width="53.5703125" style="164" customWidth="1"/>
    <col min="11802" max="11802" width="14.42578125" style="164" customWidth="1"/>
    <col min="11803" max="11803" width="16.42578125" style="164" customWidth="1"/>
    <col min="11804" max="11804" width="14.42578125" style="164" customWidth="1"/>
    <col min="11805" max="11805" width="9.140625" style="164" bestFit="1" customWidth="1"/>
    <col min="11806" max="11806" width="14.42578125" style="164" customWidth="1"/>
    <col min="11807" max="11807" width="16.42578125" style="164" customWidth="1"/>
    <col min="11808" max="11808" width="14.42578125" style="164" customWidth="1"/>
    <col min="11809" max="11809" width="9.140625" style="164" customWidth="1"/>
    <col min="11810" max="11810" width="14.42578125" style="164" customWidth="1"/>
    <col min="11811" max="11811" width="16.42578125" style="164" customWidth="1"/>
    <col min="11812" max="11812" width="14.42578125" style="164" customWidth="1"/>
    <col min="11813" max="11813" width="7.5703125" style="164" customWidth="1"/>
    <col min="11814" max="11814" width="14.42578125" style="164" customWidth="1"/>
    <col min="11815" max="11815" width="16.42578125" style="164" customWidth="1"/>
    <col min="11816" max="11816" width="14.42578125" style="164" customWidth="1"/>
    <col min="11817" max="11817" width="9.140625" style="164" customWidth="1"/>
    <col min="11818" max="12056" width="11.42578125" style="164"/>
    <col min="12057" max="12057" width="53.5703125" style="164" customWidth="1"/>
    <col min="12058" max="12058" width="14.42578125" style="164" customWidth="1"/>
    <col min="12059" max="12059" width="16.42578125" style="164" customWidth="1"/>
    <col min="12060" max="12060" width="14.42578125" style="164" customWidth="1"/>
    <col min="12061" max="12061" width="9.140625" style="164" bestFit="1" customWidth="1"/>
    <col min="12062" max="12062" width="14.42578125" style="164" customWidth="1"/>
    <col min="12063" max="12063" width="16.42578125" style="164" customWidth="1"/>
    <col min="12064" max="12064" width="14.42578125" style="164" customWidth="1"/>
    <col min="12065" max="12065" width="9.140625" style="164" customWidth="1"/>
    <col min="12066" max="12066" width="14.42578125" style="164" customWidth="1"/>
    <col min="12067" max="12067" width="16.42578125" style="164" customWidth="1"/>
    <col min="12068" max="12068" width="14.42578125" style="164" customWidth="1"/>
    <col min="12069" max="12069" width="7.5703125" style="164" customWidth="1"/>
    <col min="12070" max="12070" width="14.42578125" style="164" customWidth="1"/>
    <col min="12071" max="12071" width="16.42578125" style="164" customWidth="1"/>
    <col min="12072" max="12072" width="14.42578125" style="164" customWidth="1"/>
    <col min="12073" max="12073" width="9.140625" style="164" customWidth="1"/>
    <col min="12074" max="12312" width="11.42578125" style="164"/>
    <col min="12313" max="12313" width="53.5703125" style="164" customWidth="1"/>
    <col min="12314" max="12314" width="14.42578125" style="164" customWidth="1"/>
    <col min="12315" max="12315" width="16.42578125" style="164" customWidth="1"/>
    <col min="12316" max="12316" width="14.42578125" style="164" customWidth="1"/>
    <col min="12317" max="12317" width="9.140625" style="164" bestFit="1" customWidth="1"/>
    <col min="12318" max="12318" width="14.42578125" style="164" customWidth="1"/>
    <col min="12319" max="12319" width="16.42578125" style="164" customWidth="1"/>
    <col min="12320" max="12320" width="14.42578125" style="164" customWidth="1"/>
    <col min="12321" max="12321" width="9.140625" style="164" customWidth="1"/>
    <col min="12322" max="12322" width="14.42578125" style="164" customWidth="1"/>
    <col min="12323" max="12323" width="16.42578125" style="164" customWidth="1"/>
    <col min="12324" max="12324" width="14.42578125" style="164" customWidth="1"/>
    <col min="12325" max="12325" width="7.5703125" style="164" customWidth="1"/>
    <col min="12326" max="12326" width="14.42578125" style="164" customWidth="1"/>
    <col min="12327" max="12327" width="16.42578125" style="164" customWidth="1"/>
    <col min="12328" max="12328" width="14.42578125" style="164" customWidth="1"/>
    <col min="12329" max="12329" width="9.140625" style="164" customWidth="1"/>
    <col min="12330" max="12568" width="11.42578125" style="164"/>
    <col min="12569" max="12569" width="53.5703125" style="164" customWidth="1"/>
    <col min="12570" max="12570" width="14.42578125" style="164" customWidth="1"/>
    <col min="12571" max="12571" width="16.42578125" style="164" customWidth="1"/>
    <col min="12572" max="12572" width="14.42578125" style="164" customWidth="1"/>
    <col min="12573" max="12573" width="9.140625" style="164" bestFit="1" customWidth="1"/>
    <col min="12574" max="12574" width="14.42578125" style="164" customWidth="1"/>
    <col min="12575" max="12575" width="16.42578125" style="164" customWidth="1"/>
    <col min="12576" max="12576" width="14.42578125" style="164" customWidth="1"/>
    <col min="12577" max="12577" width="9.140625" style="164" customWidth="1"/>
    <col min="12578" max="12578" width="14.42578125" style="164" customWidth="1"/>
    <col min="12579" max="12579" width="16.42578125" style="164" customWidth="1"/>
    <col min="12580" max="12580" width="14.42578125" style="164" customWidth="1"/>
    <col min="12581" max="12581" width="7.5703125" style="164" customWidth="1"/>
    <col min="12582" max="12582" width="14.42578125" style="164" customWidth="1"/>
    <col min="12583" max="12583" width="16.42578125" style="164" customWidth="1"/>
    <col min="12584" max="12584" width="14.42578125" style="164" customWidth="1"/>
    <col min="12585" max="12585" width="9.140625" style="164" customWidth="1"/>
    <col min="12586" max="12824" width="11.42578125" style="164"/>
    <col min="12825" max="12825" width="53.5703125" style="164" customWidth="1"/>
    <col min="12826" max="12826" width="14.42578125" style="164" customWidth="1"/>
    <col min="12827" max="12827" width="16.42578125" style="164" customWidth="1"/>
    <col min="12828" max="12828" width="14.42578125" style="164" customWidth="1"/>
    <col min="12829" max="12829" width="9.140625" style="164" bestFit="1" customWidth="1"/>
    <col min="12830" max="12830" width="14.42578125" style="164" customWidth="1"/>
    <col min="12831" max="12831" width="16.42578125" style="164" customWidth="1"/>
    <col min="12832" max="12832" width="14.42578125" style="164" customWidth="1"/>
    <col min="12833" max="12833" width="9.140625" style="164" customWidth="1"/>
    <col min="12834" max="12834" width="14.42578125" style="164" customWidth="1"/>
    <col min="12835" max="12835" width="16.42578125" style="164" customWidth="1"/>
    <col min="12836" max="12836" width="14.42578125" style="164" customWidth="1"/>
    <col min="12837" max="12837" width="7.5703125" style="164" customWidth="1"/>
    <col min="12838" max="12838" width="14.42578125" style="164" customWidth="1"/>
    <col min="12839" max="12839" width="16.42578125" style="164" customWidth="1"/>
    <col min="12840" max="12840" width="14.42578125" style="164" customWidth="1"/>
    <col min="12841" max="12841" width="9.140625" style="164" customWidth="1"/>
    <col min="12842" max="13080" width="11.42578125" style="164"/>
    <col min="13081" max="13081" width="53.5703125" style="164" customWidth="1"/>
    <col min="13082" max="13082" width="14.42578125" style="164" customWidth="1"/>
    <col min="13083" max="13083" width="16.42578125" style="164" customWidth="1"/>
    <col min="13084" max="13084" width="14.42578125" style="164" customWidth="1"/>
    <col min="13085" max="13085" width="9.140625" style="164" bestFit="1" customWidth="1"/>
    <col min="13086" max="13086" width="14.42578125" style="164" customWidth="1"/>
    <col min="13087" max="13087" width="16.42578125" style="164" customWidth="1"/>
    <col min="13088" max="13088" width="14.42578125" style="164" customWidth="1"/>
    <col min="13089" max="13089" width="9.140625" style="164" customWidth="1"/>
    <col min="13090" max="13090" width="14.42578125" style="164" customWidth="1"/>
    <col min="13091" max="13091" width="16.42578125" style="164" customWidth="1"/>
    <col min="13092" max="13092" width="14.42578125" style="164" customWidth="1"/>
    <col min="13093" max="13093" width="7.5703125" style="164" customWidth="1"/>
    <col min="13094" max="13094" width="14.42578125" style="164" customWidth="1"/>
    <col min="13095" max="13095" width="16.42578125" style="164" customWidth="1"/>
    <col min="13096" max="13096" width="14.42578125" style="164" customWidth="1"/>
    <col min="13097" max="13097" width="9.140625" style="164" customWidth="1"/>
    <col min="13098" max="13336" width="11.42578125" style="164"/>
    <col min="13337" max="13337" width="53.5703125" style="164" customWidth="1"/>
    <col min="13338" max="13338" width="14.42578125" style="164" customWidth="1"/>
    <col min="13339" max="13339" width="16.42578125" style="164" customWidth="1"/>
    <col min="13340" max="13340" width="14.42578125" style="164" customWidth="1"/>
    <col min="13341" max="13341" width="9.140625" style="164" bestFit="1" customWidth="1"/>
    <col min="13342" max="13342" width="14.42578125" style="164" customWidth="1"/>
    <col min="13343" max="13343" width="16.42578125" style="164" customWidth="1"/>
    <col min="13344" max="13344" width="14.42578125" style="164" customWidth="1"/>
    <col min="13345" max="13345" width="9.140625" style="164" customWidth="1"/>
    <col min="13346" max="13346" width="14.42578125" style="164" customWidth="1"/>
    <col min="13347" max="13347" width="16.42578125" style="164" customWidth="1"/>
    <col min="13348" max="13348" width="14.42578125" style="164" customWidth="1"/>
    <col min="13349" max="13349" width="7.5703125" style="164" customWidth="1"/>
    <col min="13350" max="13350" width="14.42578125" style="164" customWidth="1"/>
    <col min="13351" max="13351" width="16.42578125" style="164" customWidth="1"/>
    <col min="13352" max="13352" width="14.42578125" style="164" customWidth="1"/>
    <col min="13353" max="13353" width="9.140625" style="164" customWidth="1"/>
    <col min="13354" max="13592" width="11.42578125" style="164"/>
    <col min="13593" max="13593" width="53.5703125" style="164" customWidth="1"/>
    <col min="13594" max="13594" width="14.42578125" style="164" customWidth="1"/>
    <col min="13595" max="13595" width="16.42578125" style="164" customWidth="1"/>
    <col min="13596" max="13596" width="14.42578125" style="164" customWidth="1"/>
    <col min="13597" max="13597" width="9.140625" style="164" bestFit="1" customWidth="1"/>
    <col min="13598" max="13598" width="14.42578125" style="164" customWidth="1"/>
    <col min="13599" max="13599" width="16.42578125" style="164" customWidth="1"/>
    <col min="13600" max="13600" width="14.42578125" style="164" customWidth="1"/>
    <col min="13601" max="13601" width="9.140625" style="164" customWidth="1"/>
    <col min="13602" max="13602" width="14.42578125" style="164" customWidth="1"/>
    <col min="13603" max="13603" width="16.42578125" style="164" customWidth="1"/>
    <col min="13604" max="13604" width="14.42578125" style="164" customWidth="1"/>
    <col min="13605" max="13605" width="7.5703125" style="164" customWidth="1"/>
    <col min="13606" max="13606" width="14.42578125" style="164" customWidth="1"/>
    <col min="13607" max="13607" width="16.42578125" style="164" customWidth="1"/>
    <col min="13608" max="13608" width="14.42578125" style="164" customWidth="1"/>
    <col min="13609" max="13609" width="9.140625" style="164" customWidth="1"/>
    <col min="13610" max="13848" width="11.42578125" style="164"/>
    <col min="13849" max="13849" width="53.5703125" style="164" customWidth="1"/>
    <col min="13850" max="13850" width="14.42578125" style="164" customWidth="1"/>
    <col min="13851" max="13851" width="16.42578125" style="164" customWidth="1"/>
    <col min="13852" max="13852" width="14.42578125" style="164" customWidth="1"/>
    <col min="13853" max="13853" width="9.140625" style="164" bestFit="1" customWidth="1"/>
    <col min="13854" max="13854" width="14.42578125" style="164" customWidth="1"/>
    <col min="13855" max="13855" width="16.42578125" style="164" customWidth="1"/>
    <col min="13856" max="13856" width="14.42578125" style="164" customWidth="1"/>
    <col min="13857" max="13857" width="9.140625" style="164" customWidth="1"/>
    <col min="13858" max="13858" width="14.42578125" style="164" customWidth="1"/>
    <col min="13859" max="13859" width="16.42578125" style="164" customWidth="1"/>
    <col min="13860" max="13860" width="14.42578125" style="164" customWidth="1"/>
    <col min="13861" max="13861" width="7.5703125" style="164" customWidth="1"/>
    <col min="13862" max="13862" width="14.42578125" style="164" customWidth="1"/>
    <col min="13863" max="13863" width="16.42578125" style="164" customWidth="1"/>
    <col min="13864" max="13864" width="14.42578125" style="164" customWidth="1"/>
    <col min="13865" max="13865" width="9.140625" style="164" customWidth="1"/>
    <col min="13866" max="14104" width="11.42578125" style="164"/>
    <col min="14105" max="14105" width="53.5703125" style="164" customWidth="1"/>
    <col min="14106" max="14106" width="14.42578125" style="164" customWidth="1"/>
    <col min="14107" max="14107" width="16.42578125" style="164" customWidth="1"/>
    <col min="14108" max="14108" width="14.42578125" style="164" customWidth="1"/>
    <col min="14109" max="14109" width="9.140625" style="164" bestFit="1" customWidth="1"/>
    <col min="14110" max="14110" width="14.42578125" style="164" customWidth="1"/>
    <col min="14111" max="14111" width="16.42578125" style="164" customWidth="1"/>
    <col min="14112" max="14112" width="14.42578125" style="164" customWidth="1"/>
    <col min="14113" max="14113" width="9.140625" style="164" customWidth="1"/>
    <col min="14114" max="14114" width="14.42578125" style="164" customWidth="1"/>
    <col min="14115" max="14115" width="16.42578125" style="164" customWidth="1"/>
    <col min="14116" max="14116" width="14.42578125" style="164" customWidth="1"/>
    <col min="14117" max="14117" width="7.5703125" style="164" customWidth="1"/>
    <col min="14118" max="14118" width="14.42578125" style="164" customWidth="1"/>
    <col min="14119" max="14119" width="16.42578125" style="164" customWidth="1"/>
    <col min="14120" max="14120" width="14.42578125" style="164" customWidth="1"/>
    <col min="14121" max="14121" width="9.140625" style="164" customWidth="1"/>
    <col min="14122" max="14360" width="11.42578125" style="164"/>
    <col min="14361" max="14361" width="53.5703125" style="164" customWidth="1"/>
    <col min="14362" max="14362" width="14.42578125" style="164" customWidth="1"/>
    <col min="14363" max="14363" width="16.42578125" style="164" customWidth="1"/>
    <col min="14364" max="14364" width="14.42578125" style="164" customWidth="1"/>
    <col min="14365" max="14365" width="9.140625" style="164" bestFit="1" customWidth="1"/>
    <col min="14366" max="14366" width="14.42578125" style="164" customWidth="1"/>
    <col min="14367" max="14367" width="16.42578125" style="164" customWidth="1"/>
    <col min="14368" max="14368" width="14.42578125" style="164" customWidth="1"/>
    <col min="14369" max="14369" width="9.140625" style="164" customWidth="1"/>
    <col min="14370" max="14370" width="14.42578125" style="164" customWidth="1"/>
    <col min="14371" max="14371" width="16.42578125" style="164" customWidth="1"/>
    <col min="14372" max="14372" width="14.42578125" style="164" customWidth="1"/>
    <col min="14373" max="14373" width="7.5703125" style="164" customWidth="1"/>
    <col min="14374" max="14374" width="14.42578125" style="164" customWidth="1"/>
    <col min="14375" max="14375" width="16.42578125" style="164" customWidth="1"/>
    <col min="14376" max="14376" width="14.42578125" style="164" customWidth="1"/>
    <col min="14377" max="14377" width="9.140625" style="164" customWidth="1"/>
    <col min="14378" max="14616" width="11.42578125" style="164"/>
    <col min="14617" max="14617" width="53.5703125" style="164" customWidth="1"/>
    <col min="14618" max="14618" width="14.42578125" style="164" customWidth="1"/>
    <col min="14619" max="14619" width="16.42578125" style="164" customWidth="1"/>
    <col min="14620" max="14620" width="14.42578125" style="164" customWidth="1"/>
    <col min="14621" max="14621" width="9.140625" style="164" bestFit="1" customWidth="1"/>
    <col min="14622" max="14622" width="14.42578125" style="164" customWidth="1"/>
    <col min="14623" max="14623" width="16.42578125" style="164" customWidth="1"/>
    <col min="14624" max="14624" width="14.42578125" style="164" customWidth="1"/>
    <col min="14625" max="14625" width="9.140625" style="164" customWidth="1"/>
    <col min="14626" max="14626" width="14.42578125" style="164" customWidth="1"/>
    <col min="14627" max="14627" width="16.42578125" style="164" customWidth="1"/>
    <col min="14628" max="14628" width="14.42578125" style="164" customWidth="1"/>
    <col min="14629" max="14629" width="7.5703125" style="164" customWidth="1"/>
    <col min="14630" max="14630" width="14.42578125" style="164" customWidth="1"/>
    <col min="14631" max="14631" width="16.42578125" style="164" customWidth="1"/>
    <col min="14632" max="14632" width="14.42578125" style="164" customWidth="1"/>
    <col min="14633" max="14633" width="9.140625" style="164" customWidth="1"/>
    <col min="14634" max="14872" width="11.42578125" style="164"/>
    <col min="14873" max="14873" width="53.5703125" style="164" customWidth="1"/>
    <col min="14874" max="14874" width="14.42578125" style="164" customWidth="1"/>
    <col min="14875" max="14875" width="16.42578125" style="164" customWidth="1"/>
    <col min="14876" max="14876" width="14.42578125" style="164" customWidth="1"/>
    <col min="14877" max="14877" width="9.140625" style="164" bestFit="1" customWidth="1"/>
    <col min="14878" max="14878" width="14.42578125" style="164" customWidth="1"/>
    <col min="14879" max="14879" width="16.42578125" style="164" customWidth="1"/>
    <col min="14880" max="14880" width="14.42578125" style="164" customWidth="1"/>
    <col min="14881" max="14881" width="9.140625" style="164" customWidth="1"/>
    <col min="14882" max="14882" width="14.42578125" style="164" customWidth="1"/>
    <col min="14883" max="14883" width="16.42578125" style="164" customWidth="1"/>
    <col min="14884" max="14884" width="14.42578125" style="164" customWidth="1"/>
    <col min="14885" max="14885" width="7.5703125" style="164" customWidth="1"/>
    <col min="14886" max="14886" width="14.42578125" style="164" customWidth="1"/>
    <col min="14887" max="14887" width="16.42578125" style="164" customWidth="1"/>
    <col min="14888" max="14888" width="14.42578125" style="164" customWidth="1"/>
    <col min="14889" max="14889" width="9.140625" style="164" customWidth="1"/>
    <col min="14890" max="15128" width="11.42578125" style="164"/>
    <col min="15129" max="15129" width="53.5703125" style="164" customWidth="1"/>
    <col min="15130" max="15130" width="14.42578125" style="164" customWidth="1"/>
    <col min="15131" max="15131" width="16.42578125" style="164" customWidth="1"/>
    <col min="15132" max="15132" width="14.42578125" style="164" customWidth="1"/>
    <col min="15133" max="15133" width="9.140625" style="164" bestFit="1" customWidth="1"/>
    <col min="15134" max="15134" width="14.42578125" style="164" customWidth="1"/>
    <col min="15135" max="15135" width="16.42578125" style="164" customWidth="1"/>
    <col min="15136" max="15136" width="14.42578125" style="164" customWidth="1"/>
    <col min="15137" max="15137" width="9.140625" style="164" customWidth="1"/>
    <col min="15138" max="15138" width="14.42578125" style="164" customWidth="1"/>
    <col min="15139" max="15139" width="16.42578125" style="164" customWidth="1"/>
    <col min="15140" max="15140" width="14.42578125" style="164" customWidth="1"/>
    <col min="15141" max="15141" width="7.5703125" style="164" customWidth="1"/>
    <col min="15142" max="15142" width="14.42578125" style="164" customWidth="1"/>
    <col min="15143" max="15143" width="16.42578125" style="164" customWidth="1"/>
    <col min="15144" max="15144" width="14.42578125" style="164" customWidth="1"/>
    <col min="15145" max="15145" width="9.140625" style="164" customWidth="1"/>
    <col min="15146" max="15384" width="11.42578125" style="164"/>
    <col min="15385" max="15385" width="53.5703125" style="164" customWidth="1"/>
    <col min="15386" max="15386" width="14.42578125" style="164" customWidth="1"/>
    <col min="15387" max="15387" width="16.42578125" style="164" customWidth="1"/>
    <col min="15388" max="15388" width="14.42578125" style="164" customWidth="1"/>
    <col min="15389" max="15389" width="9.140625" style="164" bestFit="1" customWidth="1"/>
    <col min="15390" max="15390" width="14.42578125" style="164" customWidth="1"/>
    <col min="15391" max="15391" width="16.42578125" style="164" customWidth="1"/>
    <col min="15392" max="15392" width="14.42578125" style="164" customWidth="1"/>
    <col min="15393" max="15393" width="9.140625" style="164" customWidth="1"/>
    <col min="15394" max="15394" width="14.42578125" style="164" customWidth="1"/>
    <col min="15395" max="15395" width="16.42578125" style="164" customWidth="1"/>
    <col min="15396" max="15396" width="14.42578125" style="164" customWidth="1"/>
    <col min="15397" max="15397" width="7.5703125" style="164" customWidth="1"/>
    <col min="15398" max="15398" width="14.42578125" style="164" customWidth="1"/>
    <col min="15399" max="15399" width="16.42578125" style="164" customWidth="1"/>
    <col min="15400" max="15400" width="14.42578125" style="164" customWidth="1"/>
    <col min="15401" max="15401" width="9.140625" style="164" customWidth="1"/>
    <col min="15402" max="15640" width="11.42578125" style="164"/>
    <col min="15641" max="15641" width="53.5703125" style="164" customWidth="1"/>
    <col min="15642" max="15642" width="14.42578125" style="164" customWidth="1"/>
    <col min="15643" max="15643" width="16.42578125" style="164" customWidth="1"/>
    <col min="15644" max="15644" width="14.42578125" style="164" customWidth="1"/>
    <col min="15645" max="15645" width="9.140625" style="164" bestFit="1" customWidth="1"/>
    <col min="15646" max="15646" width="14.42578125" style="164" customWidth="1"/>
    <col min="15647" max="15647" width="16.42578125" style="164" customWidth="1"/>
    <col min="15648" max="15648" width="14.42578125" style="164" customWidth="1"/>
    <col min="15649" max="15649" width="9.140625" style="164" customWidth="1"/>
    <col min="15650" max="15650" width="14.42578125" style="164" customWidth="1"/>
    <col min="15651" max="15651" width="16.42578125" style="164" customWidth="1"/>
    <col min="15652" max="15652" width="14.42578125" style="164" customWidth="1"/>
    <col min="15653" max="15653" width="7.5703125" style="164" customWidth="1"/>
    <col min="15654" max="15654" width="14.42578125" style="164" customWidth="1"/>
    <col min="15655" max="15655" width="16.42578125" style="164" customWidth="1"/>
    <col min="15656" max="15656" width="14.42578125" style="164" customWidth="1"/>
    <col min="15657" max="15657" width="9.140625" style="164" customWidth="1"/>
    <col min="15658" max="15896" width="11.42578125" style="164"/>
    <col min="15897" max="15897" width="53.5703125" style="164" customWidth="1"/>
    <col min="15898" max="15898" width="14.42578125" style="164" customWidth="1"/>
    <col min="15899" max="15899" width="16.42578125" style="164" customWidth="1"/>
    <col min="15900" max="15900" width="14.42578125" style="164" customWidth="1"/>
    <col min="15901" max="15901" width="9.140625" style="164" bestFit="1" customWidth="1"/>
    <col min="15902" max="15902" width="14.42578125" style="164" customWidth="1"/>
    <col min="15903" max="15903" width="16.42578125" style="164" customWidth="1"/>
    <col min="15904" max="15904" width="14.42578125" style="164" customWidth="1"/>
    <col min="15905" max="15905" width="9.140625" style="164" customWidth="1"/>
    <col min="15906" max="15906" width="14.42578125" style="164" customWidth="1"/>
    <col min="15907" max="15907" width="16.42578125" style="164" customWidth="1"/>
    <col min="15908" max="15908" width="14.42578125" style="164" customWidth="1"/>
    <col min="15909" max="15909" width="7.5703125" style="164" customWidth="1"/>
    <col min="15910" max="15910" width="14.42578125" style="164" customWidth="1"/>
    <col min="15911" max="15911" width="16.42578125" style="164" customWidth="1"/>
    <col min="15912" max="15912" width="14.42578125" style="164" customWidth="1"/>
    <col min="15913" max="15913" width="9.140625" style="164" customWidth="1"/>
    <col min="15914" max="16152" width="11.42578125" style="164"/>
    <col min="16153" max="16153" width="53.5703125" style="164" customWidth="1"/>
    <col min="16154" max="16154" width="14.42578125" style="164" customWidth="1"/>
    <col min="16155" max="16155" width="16.42578125" style="164" customWidth="1"/>
    <col min="16156" max="16156" width="14.42578125" style="164" customWidth="1"/>
    <col min="16157" max="16157" width="9.140625" style="164" bestFit="1" customWidth="1"/>
    <col min="16158" max="16158" width="14.42578125" style="164" customWidth="1"/>
    <col min="16159" max="16159" width="16.42578125" style="164" customWidth="1"/>
    <col min="16160" max="16160" width="14.42578125" style="164" customWidth="1"/>
    <col min="16161" max="16161" width="9.140625" style="164" customWidth="1"/>
    <col min="16162" max="16162" width="14.42578125" style="164" customWidth="1"/>
    <col min="16163" max="16163" width="16.42578125" style="164" customWidth="1"/>
    <col min="16164" max="16164" width="14.42578125" style="164" customWidth="1"/>
    <col min="16165" max="16165" width="7.5703125" style="164" customWidth="1"/>
    <col min="16166" max="16166" width="14.42578125" style="164" customWidth="1"/>
    <col min="16167" max="16167" width="16.42578125" style="164" customWidth="1"/>
    <col min="16168" max="16168" width="14.42578125" style="164" customWidth="1"/>
    <col min="16169" max="16169" width="9.140625" style="164" customWidth="1"/>
    <col min="16170" max="16384" width="11.42578125" style="164"/>
  </cols>
  <sheetData>
    <row r="1" spans="1:42" s="171" customFormat="1" ht="30" customHeight="1">
      <c r="A1" s="715" t="s">
        <v>127</v>
      </c>
      <c r="B1" s="715"/>
      <c r="C1" s="715"/>
      <c r="D1" s="715"/>
      <c r="E1" s="715"/>
      <c r="F1" s="715"/>
      <c r="G1" s="715"/>
      <c r="H1" s="715"/>
      <c r="I1" s="715"/>
      <c r="J1" s="715"/>
      <c r="K1" s="715"/>
      <c r="L1" s="715"/>
      <c r="M1" s="715"/>
      <c r="N1" s="715"/>
      <c r="O1" s="715"/>
      <c r="P1" s="715"/>
      <c r="Q1" s="715"/>
      <c r="R1" s="715"/>
      <c r="S1" s="715"/>
      <c r="T1" s="715"/>
      <c r="U1" s="715"/>
      <c r="V1" s="715"/>
      <c r="W1" s="715"/>
      <c r="X1" s="715"/>
      <c r="Y1" s="715"/>
      <c r="Z1" s="715"/>
      <c r="AA1" s="715"/>
      <c r="AB1" s="715"/>
      <c r="AC1" s="715"/>
      <c r="AD1" s="715"/>
      <c r="AE1" s="715"/>
      <c r="AF1" s="715"/>
      <c r="AG1" s="715"/>
      <c r="AH1" s="715"/>
      <c r="AI1" s="715"/>
      <c r="AJ1" s="715"/>
      <c r="AK1" s="715"/>
      <c r="AL1" s="715"/>
      <c r="AM1" s="715"/>
      <c r="AN1" s="715"/>
      <c r="AO1" s="715"/>
      <c r="AP1" s="604" t="s">
        <v>1158</v>
      </c>
    </row>
    <row r="2" spans="1:42" s="171" customFormat="1" ht="15" customHeight="1">
      <c r="A2" s="716" t="s">
        <v>522</v>
      </c>
      <c r="B2" s="716"/>
      <c r="C2" s="716"/>
      <c r="D2" s="716"/>
      <c r="E2" s="716"/>
      <c r="F2" s="716"/>
      <c r="G2" s="716"/>
      <c r="H2" s="716"/>
      <c r="I2" s="716"/>
      <c r="J2" s="716"/>
      <c r="K2" s="716"/>
      <c r="L2" s="716"/>
      <c r="M2" s="716"/>
      <c r="N2" s="716"/>
      <c r="O2" s="716"/>
      <c r="P2" s="716"/>
      <c r="Q2" s="716"/>
      <c r="R2" s="716"/>
      <c r="S2" s="716"/>
      <c r="T2" s="716"/>
      <c r="U2" s="716"/>
      <c r="V2" s="716"/>
      <c r="W2" s="716"/>
      <c r="X2" s="716"/>
      <c r="Y2" s="716"/>
      <c r="Z2" s="716"/>
      <c r="AA2" s="716"/>
      <c r="AB2" s="716"/>
      <c r="AC2" s="716"/>
      <c r="AD2" s="716"/>
      <c r="AE2" s="716"/>
      <c r="AF2" s="716"/>
      <c r="AG2" s="716"/>
      <c r="AH2" s="716"/>
      <c r="AI2" s="716"/>
      <c r="AJ2" s="716"/>
      <c r="AK2" s="716"/>
      <c r="AL2" s="716"/>
      <c r="AM2" s="716"/>
      <c r="AN2" s="716"/>
      <c r="AO2" s="716"/>
    </row>
    <row r="3" spans="1:42" s="171" customFormat="1" ht="15" customHeight="1">
      <c r="A3" s="716" t="s">
        <v>1157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716"/>
      <c r="M3" s="716"/>
      <c r="N3" s="716"/>
      <c r="O3" s="716"/>
      <c r="P3" s="716"/>
      <c r="Q3" s="716"/>
      <c r="R3" s="716"/>
      <c r="S3" s="716"/>
      <c r="T3" s="716"/>
      <c r="U3" s="716"/>
      <c r="V3" s="716"/>
      <c r="W3" s="716"/>
      <c r="X3" s="716"/>
      <c r="Y3" s="716"/>
      <c r="Z3" s="716"/>
      <c r="AA3" s="716"/>
      <c r="AB3" s="716"/>
      <c r="AC3" s="716"/>
      <c r="AD3" s="716"/>
      <c r="AE3" s="716"/>
      <c r="AF3" s="716"/>
      <c r="AG3" s="716"/>
      <c r="AH3" s="716"/>
      <c r="AI3" s="716"/>
      <c r="AJ3" s="716"/>
      <c r="AK3" s="716"/>
      <c r="AL3" s="716"/>
      <c r="AM3" s="716"/>
      <c r="AN3" s="716"/>
      <c r="AO3" s="716"/>
    </row>
    <row r="4" spans="1:42" s="172" customFormat="1" ht="30" customHeight="1">
      <c r="A4" s="717" t="s">
        <v>51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  <c r="Q4" s="717"/>
      <c r="R4" s="717"/>
      <c r="S4" s="717"/>
      <c r="T4" s="717"/>
      <c r="U4" s="717"/>
      <c r="V4" s="717"/>
      <c r="W4" s="717"/>
      <c r="X4" s="717"/>
      <c r="Y4" s="717"/>
      <c r="Z4" s="717"/>
      <c r="AA4" s="717"/>
      <c r="AB4" s="717"/>
      <c r="AC4" s="717"/>
      <c r="AD4" s="717"/>
      <c r="AE4" s="717"/>
      <c r="AF4" s="717"/>
      <c r="AG4" s="717"/>
      <c r="AH4" s="717"/>
      <c r="AI4" s="717"/>
      <c r="AJ4" s="717"/>
      <c r="AK4" s="717"/>
      <c r="AL4" s="717"/>
      <c r="AM4" s="717"/>
      <c r="AN4" s="717"/>
      <c r="AO4" s="717"/>
    </row>
    <row r="5" spans="1:42" ht="15" customHeight="1">
      <c r="A5" s="166"/>
      <c r="B5" s="170"/>
      <c r="C5" s="170"/>
      <c r="D5" s="160"/>
      <c r="E5" s="160"/>
      <c r="F5" s="170"/>
      <c r="G5" s="160"/>
      <c r="H5" s="170"/>
      <c r="I5" s="170"/>
      <c r="J5" s="160"/>
      <c r="K5" s="160"/>
      <c r="L5" s="170"/>
      <c r="M5" s="160"/>
      <c r="N5" s="170"/>
      <c r="O5" s="170"/>
      <c r="P5" s="160"/>
      <c r="Q5" s="160"/>
      <c r="R5" s="170"/>
      <c r="S5" s="160"/>
      <c r="T5" s="170"/>
      <c r="U5" s="170"/>
      <c r="V5" s="160"/>
      <c r="W5" s="160"/>
      <c r="X5" s="170"/>
      <c r="Y5" s="160"/>
      <c r="Z5" s="170"/>
      <c r="AA5" s="170"/>
      <c r="AB5" s="160"/>
      <c r="AC5" s="160"/>
      <c r="AD5" s="170"/>
      <c r="AE5" s="160"/>
      <c r="AF5" s="170"/>
      <c r="AG5" s="170"/>
      <c r="AH5" s="160"/>
      <c r="AI5" s="160"/>
      <c r="AJ5" s="170"/>
      <c r="AK5" s="160"/>
      <c r="AL5" s="160"/>
      <c r="AM5" s="160"/>
      <c r="AN5" s="170"/>
      <c r="AO5" s="160"/>
    </row>
    <row r="6" spans="1:42" s="556" customFormat="1" ht="15" customHeight="1">
      <c r="A6" s="471"/>
      <c r="B6" s="710" t="s">
        <v>73</v>
      </c>
      <c r="C6" s="710"/>
      <c r="D6" s="710"/>
      <c r="E6" s="710"/>
      <c r="F6" s="710" t="s">
        <v>74</v>
      </c>
      <c r="G6" s="710"/>
      <c r="H6" s="710"/>
      <c r="I6" s="710"/>
      <c r="J6" s="710" t="s">
        <v>70</v>
      </c>
      <c r="K6" s="710"/>
      <c r="L6" s="710"/>
      <c r="M6" s="710"/>
      <c r="N6" s="710" t="s">
        <v>71</v>
      </c>
      <c r="O6" s="710"/>
      <c r="P6" s="710"/>
      <c r="Q6" s="710"/>
      <c r="R6" s="710" t="s">
        <v>75</v>
      </c>
      <c r="S6" s="710"/>
      <c r="T6" s="710"/>
      <c r="U6" s="710"/>
      <c r="V6" s="710" t="s">
        <v>76</v>
      </c>
      <c r="W6" s="710"/>
      <c r="X6" s="710"/>
      <c r="Y6" s="710"/>
      <c r="Z6" s="710" t="s">
        <v>77</v>
      </c>
      <c r="AA6" s="710"/>
      <c r="AB6" s="710"/>
      <c r="AC6" s="710"/>
      <c r="AD6" s="710" t="s">
        <v>78</v>
      </c>
      <c r="AE6" s="710"/>
      <c r="AF6" s="710"/>
      <c r="AG6" s="710"/>
      <c r="AH6" s="710" t="s">
        <v>79</v>
      </c>
      <c r="AI6" s="710"/>
      <c r="AJ6" s="710"/>
      <c r="AK6" s="710"/>
      <c r="AL6" s="710" t="s">
        <v>67</v>
      </c>
      <c r="AM6" s="710"/>
      <c r="AN6" s="710"/>
      <c r="AO6" s="710"/>
    </row>
    <row r="7" spans="1:42" s="557" customFormat="1" ht="15" customHeight="1">
      <c r="A7" s="472" t="s">
        <v>500</v>
      </c>
      <c r="B7" s="473" t="s">
        <v>508</v>
      </c>
      <c r="C7" s="474" t="s">
        <v>509</v>
      </c>
      <c r="D7" s="473" t="s">
        <v>510</v>
      </c>
      <c r="E7" s="473" t="s">
        <v>67</v>
      </c>
      <c r="F7" s="473" t="s">
        <v>508</v>
      </c>
      <c r="G7" s="473" t="s">
        <v>509</v>
      </c>
      <c r="H7" s="474" t="s">
        <v>510</v>
      </c>
      <c r="I7" s="473" t="s">
        <v>67</v>
      </c>
      <c r="J7" s="473" t="s">
        <v>508</v>
      </c>
      <c r="K7" s="473" t="s">
        <v>509</v>
      </c>
      <c r="L7" s="474" t="s">
        <v>510</v>
      </c>
      <c r="M7" s="473" t="s">
        <v>67</v>
      </c>
      <c r="N7" s="473" t="s">
        <v>508</v>
      </c>
      <c r="O7" s="474" t="s">
        <v>509</v>
      </c>
      <c r="P7" s="473" t="s">
        <v>510</v>
      </c>
      <c r="Q7" s="473" t="s">
        <v>67</v>
      </c>
      <c r="R7" s="473" t="s">
        <v>508</v>
      </c>
      <c r="S7" s="473" t="s">
        <v>509</v>
      </c>
      <c r="T7" s="474" t="s">
        <v>510</v>
      </c>
      <c r="U7" s="473" t="s">
        <v>67</v>
      </c>
      <c r="V7" s="473" t="s">
        <v>508</v>
      </c>
      <c r="W7" s="473" t="s">
        <v>509</v>
      </c>
      <c r="X7" s="474" t="s">
        <v>510</v>
      </c>
      <c r="Y7" s="473" t="s">
        <v>67</v>
      </c>
      <c r="Z7" s="473" t="s">
        <v>508</v>
      </c>
      <c r="AA7" s="474" t="s">
        <v>509</v>
      </c>
      <c r="AB7" s="473" t="s">
        <v>510</v>
      </c>
      <c r="AC7" s="473" t="s">
        <v>67</v>
      </c>
      <c r="AD7" s="473" t="s">
        <v>508</v>
      </c>
      <c r="AE7" s="473" t="s">
        <v>509</v>
      </c>
      <c r="AF7" s="474" t="s">
        <v>510</v>
      </c>
      <c r="AG7" s="473" t="s">
        <v>67</v>
      </c>
      <c r="AH7" s="473" t="s">
        <v>508</v>
      </c>
      <c r="AI7" s="474" t="s">
        <v>509</v>
      </c>
      <c r="AJ7" s="473" t="s">
        <v>510</v>
      </c>
      <c r="AK7" s="473" t="s">
        <v>67</v>
      </c>
      <c r="AL7" s="473" t="s">
        <v>508</v>
      </c>
      <c r="AM7" s="473" t="s">
        <v>509</v>
      </c>
      <c r="AN7" s="474" t="s">
        <v>510</v>
      </c>
      <c r="AO7" s="473" t="s">
        <v>67</v>
      </c>
    </row>
    <row r="8" spans="1:42" s="558" customFormat="1" ht="15" customHeight="1">
      <c r="A8" s="31" t="s">
        <v>476</v>
      </c>
      <c r="B8" s="465">
        <v>31.15579</v>
      </c>
      <c r="C8" s="465">
        <v>11663.22279</v>
      </c>
      <c r="D8" s="465">
        <v>77218.218500000003</v>
      </c>
      <c r="E8" s="465">
        <v>88912.597079999992</v>
      </c>
      <c r="F8" s="465">
        <v>347.64017000000001</v>
      </c>
      <c r="G8" s="465">
        <v>99069.654599999994</v>
      </c>
      <c r="H8" s="465">
        <v>221321.1539334</v>
      </c>
      <c r="I8" s="465">
        <v>320738.44870340003</v>
      </c>
      <c r="J8" s="465">
        <v>356.53969000000001</v>
      </c>
      <c r="K8" s="465">
        <v>61867.26498</v>
      </c>
      <c r="L8" s="465">
        <v>241411.70052000001</v>
      </c>
      <c r="M8" s="465">
        <v>303635.50519</v>
      </c>
      <c r="N8" s="465">
        <v>11.2</v>
      </c>
      <c r="O8" s="465">
        <v>12444.550359999999</v>
      </c>
      <c r="P8" s="465">
        <v>58270.968420000005</v>
      </c>
      <c r="Q8" s="465">
        <v>70726.718779999996</v>
      </c>
      <c r="R8" s="465">
        <v>22.172419999999999</v>
      </c>
      <c r="S8" s="465">
        <v>19705.398550000002</v>
      </c>
      <c r="T8" s="465">
        <v>55308.463329999999</v>
      </c>
      <c r="U8" s="465">
        <v>75036.034299999999</v>
      </c>
      <c r="V8" s="465">
        <v>93.703220000000002</v>
      </c>
      <c r="W8" s="465">
        <v>41815.922180000001</v>
      </c>
      <c r="X8" s="465">
        <v>78855.586814800001</v>
      </c>
      <c r="Y8" s="465">
        <v>120765.21221480001</v>
      </c>
      <c r="Z8" s="465">
        <v>110.97208999999999</v>
      </c>
      <c r="AA8" s="465">
        <v>111778.86309860001</v>
      </c>
      <c r="AB8" s="465">
        <v>172405.58536120001</v>
      </c>
      <c r="AC8" s="465">
        <v>284295.42054979998</v>
      </c>
      <c r="AD8" s="465">
        <v>0</v>
      </c>
      <c r="AE8" s="465">
        <v>947.58399999999995</v>
      </c>
      <c r="AF8" s="465">
        <v>18303.100579999998</v>
      </c>
      <c r="AG8" s="465">
        <v>19250.684579999997</v>
      </c>
      <c r="AH8" s="465">
        <v>0</v>
      </c>
      <c r="AI8" s="465">
        <v>0</v>
      </c>
      <c r="AJ8" s="465">
        <v>0</v>
      </c>
      <c r="AK8" s="465">
        <v>0</v>
      </c>
      <c r="AL8" s="465">
        <v>973.38337999999999</v>
      </c>
      <c r="AM8" s="465">
        <v>359292.46055860003</v>
      </c>
      <c r="AN8" s="465">
        <v>923094.77745940001</v>
      </c>
      <c r="AO8" s="465">
        <v>1283360.621398</v>
      </c>
    </row>
    <row r="9" spans="1:42" s="558" customFormat="1" ht="15" customHeight="1">
      <c r="A9" s="31" t="s">
        <v>477</v>
      </c>
      <c r="B9" s="476">
        <v>0</v>
      </c>
      <c r="C9" s="476">
        <v>0</v>
      </c>
      <c r="D9" s="476">
        <v>0</v>
      </c>
      <c r="E9" s="476">
        <v>0</v>
      </c>
      <c r="F9" s="465">
        <v>0</v>
      </c>
      <c r="G9" s="465">
        <v>4325.0510899999999</v>
      </c>
      <c r="H9" s="465">
        <v>6415.6213399999997</v>
      </c>
      <c r="I9" s="465">
        <v>10740.672430000001</v>
      </c>
      <c r="J9" s="465">
        <v>14</v>
      </c>
      <c r="K9" s="465">
        <v>1425.0770500000001</v>
      </c>
      <c r="L9" s="465">
        <v>5014.2024900000006</v>
      </c>
      <c r="M9" s="465">
        <v>6453.2795400000005</v>
      </c>
      <c r="N9" s="476">
        <v>0</v>
      </c>
      <c r="O9" s="476">
        <v>0</v>
      </c>
      <c r="P9" s="476">
        <v>0</v>
      </c>
      <c r="Q9" s="476">
        <v>0</v>
      </c>
      <c r="R9" s="465">
        <v>0</v>
      </c>
      <c r="S9" s="465">
        <v>0</v>
      </c>
      <c r="T9" s="465">
        <v>0</v>
      </c>
      <c r="U9" s="465">
        <v>0</v>
      </c>
      <c r="V9" s="465">
        <v>0</v>
      </c>
      <c r="W9" s="465">
        <v>24.02664</v>
      </c>
      <c r="X9" s="465">
        <v>44.690889999999996</v>
      </c>
      <c r="Y9" s="465">
        <v>68.717529999999996</v>
      </c>
      <c r="Z9" s="476">
        <v>0</v>
      </c>
      <c r="AA9" s="476">
        <v>769.60453000000007</v>
      </c>
      <c r="AB9" s="476">
        <v>2291.9194700000003</v>
      </c>
      <c r="AC9" s="476">
        <v>3061.5239999999999</v>
      </c>
      <c r="AD9" s="465">
        <v>0</v>
      </c>
      <c r="AE9" s="465">
        <v>8.622819999999999</v>
      </c>
      <c r="AF9" s="465">
        <v>0</v>
      </c>
      <c r="AG9" s="465">
        <v>8.622819999999999</v>
      </c>
      <c r="AH9" s="476">
        <v>0</v>
      </c>
      <c r="AI9" s="476">
        <v>0</v>
      </c>
      <c r="AJ9" s="476">
        <v>0</v>
      </c>
      <c r="AK9" s="476">
        <v>0</v>
      </c>
      <c r="AL9" s="465">
        <v>14</v>
      </c>
      <c r="AM9" s="465">
        <v>6552.38213</v>
      </c>
      <c r="AN9" s="465">
        <v>13766.43419</v>
      </c>
      <c r="AO9" s="465">
        <v>20332.816320000002</v>
      </c>
    </row>
    <row r="10" spans="1:42" s="558" customFormat="1" ht="15" customHeight="1">
      <c r="A10" s="31" t="s">
        <v>478</v>
      </c>
      <c r="B10" s="476">
        <v>0</v>
      </c>
      <c r="C10" s="476">
        <v>0</v>
      </c>
      <c r="D10" s="476">
        <v>0</v>
      </c>
      <c r="E10" s="476">
        <v>0</v>
      </c>
      <c r="F10" s="465">
        <v>0</v>
      </c>
      <c r="G10" s="465">
        <v>40</v>
      </c>
      <c r="H10" s="465">
        <v>0</v>
      </c>
      <c r="I10" s="465">
        <v>40</v>
      </c>
      <c r="J10" s="465">
        <v>0</v>
      </c>
      <c r="K10" s="465">
        <v>0</v>
      </c>
      <c r="L10" s="465">
        <v>0</v>
      </c>
      <c r="M10" s="465">
        <v>0</v>
      </c>
      <c r="N10" s="476">
        <v>0</v>
      </c>
      <c r="O10" s="476">
        <v>0</v>
      </c>
      <c r="P10" s="476">
        <v>0</v>
      </c>
      <c r="Q10" s="476">
        <v>0</v>
      </c>
      <c r="R10" s="465">
        <v>0</v>
      </c>
      <c r="S10" s="465">
        <v>0</v>
      </c>
      <c r="T10" s="465">
        <v>0</v>
      </c>
      <c r="U10" s="465">
        <v>0</v>
      </c>
      <c r="V10" s="465">
        <v>0</v>
      </c>
      <c r="W10" s="465">
        <v>0</v>
      </c>
      <c r="X10" s="465">
        <v>56</v>
      </c>
      <c r="Y10" s="465">
        <v>56</v>
      </c>
      <c r="Z10" s="476">
        <v>0</v>
      </c>
      <c r="AA10" s="476">
        <v>14</v>
      </c>
      <c r="AB10" s="476">
        <v>0</v>
      </c>
      <c r="AC10" s="476">
        <v>14</v>
      </c>
      <c r="AD10" s="465">
        <v>0</v>
      </c>
      <c r="AE10" s="465">
        <v>0</v>
      </c>
      <c r="AF10" s="465">
        <v>0</v>
      </c>
      <c r="AG10" s="465">
        <v>0</v>
      </c>
      <c r="AH10" s="476">
        <v>0</v>
      </c>
      <c r="AI10" s="476">
        <v>0</v>
      </c>
      <c r="AJ10" s="476">
        <v>0</v>
      </c>
      <c r="AK10" s="476">
        <v>0</v>
      </c>
      <c r="AL10" s="465">
        <v>0</v>
      </c>
      <c r="AM10" s="465">
        <v>54</v>
      </c>
      <c r="AN10" s="465">
        <v>56</v>
      </c>
      <c r="AO10" s="465">
        <v>110</v>
      </c>
    </row>
    <row r="11" spans="1:42" s="558" customFormat="1" ht="15" customHeight="1">
      <c r="A11" s="31" t="s">
        <v>479</v>
      </c>
      <c r="B11" s="465">
        <v>0</v>
      </c>
      <c r="C11" s="465">
        <v>1.18648</v>
      </c>
      <c r="D11" s="465">
        <v>725.55709000000002</v>
      </c>
      <c r="E11" s="465">
        <v>726.74356999999998</v>
      </c>
      <c r="F11" s="465">
        <v>1.6890699999999998</v>
      </c>
      <c r="G11" s="465">
        <v>2383.8103099999998</v>
      </c>
      <c r="H11" s="465">
        <v>8858.4878900000003</v>
      </c>
      <c r="I11" s="465">
        <v>11243.98727</v>
      </c>
      <c r="J11" s="465">
        <v>0</v>
      </c>
      <c r="K11" s="465">
        <v>193.51752999999999</v>
      </c>
      <c r="L11" s="465">
        <v>8988.3074570000008</v>
      </c>
      <c r="M11" s="465">
        <v>9181.824987</v>
      </c>
      <c r="N11" s="465">
        <v>7.3377600000000003</v>
      </c>
      <c r="O11" s="465">
        <v>1012.23198</v>
      </c>
      <c r="P11" s="465">
        <v>2379.54225</v>
      </c>
      <c r="Q11" s="465">
        <v>3399.1119900000003</v>
      </c>
      <c r="R11" s="465">
        <v>8.8284500000000001</v>
      </c>
      <c r="S11" s="465">
        <v>3176.7760600000001</v>
      </c>
      <c r="T11" s="465">
        <v>9736.4123</v>
      </c>
      <c r="U11" s="465">
        <v>12922.016810000001</v>
      </c>
      <c r="V11" s="465">
        <v>0</v>
      </c>
      <c r="W11" s="465">
        <v>124.58887</v>
      </c>
      <c r="X11" s="465">
        <v>2395.7562933999998</v>
      </c>
      <c r="Y11" s="465">
        <v>2520.3451633999998</v>
      </c>
      <c r="Z11" s="465">
        <v>0</v>
      </c>
      <c r="AA11" s="465">
        <v>199.50163000000001</v>
      </c>
      <c r="AB11" s="465">
        <v>3482.7847200000001</v>
      </c>
      <c r="AC11" s="465">
        <v>3682.2863500000003</v>
      </c>
      <c r="AD11" s="465">
        <v>0</v>
      </c>
      <c r="AE11" s="465">
        <v>114.25854</v>
      </c>
      <c r="AF11" s="465">
        <v>200.37251999999998</v>
      </c>
      <c r="AG11" s="465">
        <v>314.63105999999999</v>
      </c>
      <c r="AH11" s="465">
        <v>0</v>
      </c>
      <c r="AI11" s="465">
        <v>0</v>
      </c>
      <c r="AJ11" s="465">
        <v>0</v>
      </c>
      <c r="AK11" s="465">
        <v>0</v>
      </c>
      <c r="AL11" s="465">
        <v>17.85528</v>
      </c>
      <c r="AM11" s="465">
        <v>7205.8714</v>
      </c>
      <c r="AN11" s="465">
        <v>36767.220520400006</v>
      </c>
      <c r="AO11" s="465">
        <v>43990.947200400005</v>
      </c>
    </row>
    <row r="12" spans="1:42" s="558" customFormat="1" ht="15" customHeight="1">
      <c r="A12" s="31" t="s">
        <v>480</v>
      </c>
      <c r="B12" s="465">
        <v>0</v>
      </c>
      <c r="C12" s="465">
        <v>3569.7482300000001</v>
      </c>
      <c r="D12" s="465">
        <v>23560.15192</v>
      </c>
      <c r="E12" s="465">
        <v>27129.900149999998</v>
      </c>
      <c r="F12" s="465">
        <v>315.02722</v>
      </c>
      <c r="G12" s="465">
        <v>62608.845390000002</v>
      </c>
      <c r="H12" s="465">
        <v>179472.95792340001</v>
      </c>
      <c r="I12" s="465">
        <v>242396.8305334</v>
      </c>
      <c r="J12" s="465">
        <v>2689.2990199999999</v>
      </c>
      <c r="K12" s="465">
        <v>23151.097439199999</v>
      </c>
      <c r="L12" s="465">
        <v>83898.942360000001</v>
      </c>
      <c r="M12" s="465">
        <v>109739.3388192</v>
      </c>
      <c r="N12" s="465">
        <v>72.750259999999997</v>
      </c>
      <c r="O12" s="465">
        <v>14352.581119999999</v>
      </c>
      <c r="P12" s="465">
        <v>41264.746734399996</v>
      </c>
      <c r="Q12" s="465">
        <v>55690.078114399999</v>
      </c>
      <c r="R12" s="465">
        <v>9.4947199999999992</v>
      </c>
      <c r="S12" s="465">
        <v>10001.723380000001</v>
      </c>
      <c r="T12" s="465">
        <v>24272.424899999998</v>
      </c>
      <c r="U12" s="465">
        <v>34283.642999999996</v>
      </c>
      <c r="V12" s="465">
        <v>0</v>
      </c>
      <c r="W12" s="465">
        <v>3607.0434700000001</v>
      </c>
      <c r="X12" s="465">
        <v>11839.690699999999</v>
      </c>
      <c r="Y12" s="465">
        <v>15446.73417</v>
      </c>
      <c r="Z12" s="465">
        <v>133.62235000000001</v>
      </c>
      <c r="AA12" s="465">
        <v>24412.609260000001</v>
      </c>
      <c r="AB12" s="465">
        <v>61113.647071599997</v>
      </c>
      <c r="AC12" s="465">
        <v>85659.878681600007</v>
      </c>
      <c r="AD12" s="465">
        <v>22.505479999999999</v>
      </c>
      <c r="AE12" s="465">
        <v>1910.88372</v>
      </c>
      <c r="AF12" s="465">
        <v>3706.5747000000001</v>
      </c>
      <c r="AG12" s="465">
        <v>5639.9639000000006</v>
      </c>
      <c r="AH12" s="465">
        <v>0</v>
      </c>
      <c r="AI12" s="465">
        <v>0</v>
      </c>
      <c r="AJ12" s="465">
        <v>107.20139</v>
      </c>
      <c r="AK12" s="465">
        <v>107.20139</v>
      </c>
      <c r="AL12" s="465">
        <v>3242.6990499999997</v>
      </c>
      <c r="AM12" s="465">
        <v>143614.53200920002</v>
      </c>
      <c r="AN12" s="465">
        <v>429236.33769940003</v>
      </c>
      <c r="AO12" s="465">
        <v>576093.56875860004</v>
      </c>
    </row>
    <row r="13" spans="1:42" s="558" customFormat="1" ht="15" customHeight="1">
      <c r="A13" s="31" t="s">
        <v>481</v>
      </c>
      <c r="B13" s="465">
        <v>0</v>
      </c>
      <c r="C13" s="465">
        <v>0</v>
      </c>
      <c r="D13" s="465">
        <v>0</v>
      </c>
      <c r="E13" s="465">
        <v>0</v>
      </c>
      <c r="F13" s="465">
        <v>0</v>
      </c>
      <c r="G13" s="465">
        <v>17</v>
      </c>
      <c r="H13" s="465">
        <v>60.930160000000001</v>
      </c>
      <c r="I13" s="465">
        <v>77.930160000000001</v>
      </c>
      <c r="J13" s="465">
        <v>1.0365599999999999</v>
      </c>
      <c r="K13" s="465">
        <v>160.51445000000001</v>
      </c>
      <c r="L13" s="465">
        <v>665.14366000000007</v>
      </c>
      <c r="M13" s="465">
        <v>826.69467000000009</v>
      </c>
      <c r="N13" s="465">
        <v>0</v>
      </c>
      <c r="O13" s="465">
        <v>85</v>
      </c>
      <c r="P13" s="465">
        <v>193.81804</v>
      </c>
      <c r="Q13" s="465">
        <v>278.81804</v>
      </c>
      <c r="R13" s="465">
        <v>0</v>
      </c>
      <c r="S13" s="465">
        <v>10</v>
      </c>
      <c r="T13" s="465">
        <v>0</v>
      </c>
      <c r="U13" s="465">
        <v>10</v>
      </c>
      <c r="V13" s="465">
        <v>0</v>
      </c>
      <c r="W13" s="465">
        <v>0</v>
      </c>
      <c r="X13" s="465">
        <v>0</v>
      </c>
      <c r="Y13" s="465">
        <v>0</v>
      </c>
      <c r="Z13" s="465">
        <v>0</v>
      </c>
      <c r="AA13" s="465">
        <v>44.517060000000001</v>
      </c>
      <c r="AB13" s="465">
        <v>174.60086999999999</v>
      </c>
      <c r="AC13" s="465">
        <v>219.11793</v>
      </c>
      <c r="AD13" s="465">
        <v>0</v>
      </c>
      <c r="AE13" s="465">
        <v>0</v>
      </c>
      <c r="AF13" s="465">
        <v>0</v>
      </c>
      <c r="AG13" s="465">
        <v>0</v>
      </c>
      <c r="AH13" s="465">
        <v>0</v>
      </c>
      <c r="AI13" s="465">
        <v>0</v>
      </c>
      <c r="AJ13" s="465">
        <v>0</v>
      </c>
      <c r="AK13" s="465">
        <v>0</v>
      </c>
      <c r="AL13" s="465">
        <v>1.0365599999999999</v>
      </c>
      <c r="AM13" s="465">
        <v>317.03151000000003</v>
      </c>
      <c r="AN13" s="465">
        <v>1094.4927299999999</v>
      </c>
      <c r="AO13" s="465">
        <v>1412.5608</v>
      </c>
    </row>
    <row r="14" spans="1:42" s="558" customFormat="1" ht="15" customHeight="1">
      <c r="A14" s="31" t="s">
        <v>68</v>
      </c>
      <c r="B14" s="465">
        <v>8.0951199999999996</v>
      </c>
      <c r="C14" s="465">
        <v>5105.6636200000003</v>
      </c>
      <c r="D14" s="465">
        <v>19257.2675232</v>
      </c>
      <c r="E14" s="465">
        <v>24371.026263200001</v>
      </c>
      <c r="F14" s="465">
        <v>2043.69479</v>
      </c>
      <c r="G14" s="465">
        <v>19803.44182</v>
      </c>
      <c r="H14" s="465">
        <v>98572.4474606</v>
      </c>
      <c r="I14" s="465">
        <v>120419.5840706</v>
      </c>
      <c r="J14" s="465">
        <v>13205.135289999998</v>
      </c>
      <c r="K14" s="465">
        <v>23974.839780000002</v>
      </c>
      <c r="L14" s="465">
        <v>64527.027730200003</v>
      </c>
      <c r="M14" s="465">
        <v>101707.0028002</v>
      </c>
      <c r="N14" s="465">
        <v>49.280790000000003</v>
      </c>
      <c r="O14" s="465">
        <v>22733.543799400002</v>
      </c>
      <c r="P14" s="465">
        <v>45157.3143986</v>
      </c>
      <c r="Q14" s="465">
        <v>67940.138988000006</v>
      </c>
      <c r="R14" s="465">
        <v>28.262709999999998</v>
      </c>
      <c r="S14" s="465">
        <v>12161.384679999999</v>
      </c>
      <c r="T14" s="465">
        <v>25946.8495</v>
      </c>
      <c r="U14" s="465">
        <v>38136.496890000002</v>
      </c>
      <c r="V14" s="465">
        <v>0.12253</v>
      </c>
      <c r="W14" s="465">
        <v>4534.2552800000003</v>
      </c>
      <c r="X14" s="465">
        <v>17893.6209748</v>
      </c>
      <c r="Y14" s="465">
        <v>22427.998784800002</v>
      </c>
      <c r="Z14" s="465">
        <v>451.29124000000002</v>
      </c>
      <c r="AA14" s="465">
        <v>22166.519530000001</v>
      </c>
      <c r="AB14" s="465">
        <v>59778.855271200002</v>
      </c>
      <c r="AC14" s="465">
        <v>82396.666041199991</v>
      </c>
      <c r="AD14" s="465">
        <v>1.96024</v>
      </c>
      <c r="AE14" s="465">
        <v>4222.9646900000007</v>
      </c>
      <c r="AF14" s="465">
        <v>6815.7384000000002</v>
      </c>
      <c r="AG14" s="465">
        <v>11040.663329999999</v>
      </c>
      <c r="AH14" s="465">
        <v>0</v>
      </c>
      <c r="AI14" s="465">
        <v>0</v>
      </c>
      <c r="AJ14" s="465">
        <v>175.6926</v>
      </c>
      <c r="AK14" s="465">
        <v>175.6926</v>
      </c>
      <c r="AL14" s="465">
        <v>15787.842710000001</v>
      </c>
      <c r="AM14" s="465">
        <v>114702.61319939999</v>
      </c>
      <c r="AN14" s="465">
        <v>338124.81385860004</v>
      </c>
      <c r="AO14" s="465">
        <v>468615.269768</v>
      </c>
    </row>
    <row r="15" spans="1:42" s="558" customFormat="1" ht="15" customHeight="1">
      <c r="A15" s="31" t="s">
        <v>482</v>
      </c>
      <c r="B15" s="465">
        <v>99.981070000000003</v>
      </c>
      <c r="C15" s="465">
        <v>16894.778739999998</v>
      </c>
      <c r="D15" s="465">
        <v>30661.5293604</v>
      </c>
      <c r="E15" s="465">
        <v>47656.289170399999</v>
      </c>
      <c r="F15" s="465">
        <v>2261.5218300000001</v>
      </c>
      <c r="G15" s="465">
        <v>168853.56151600002</v>
      </c>
      <c r="H15" s="465">
        <v>190377.96884599997</v>
      </c>
      <c r="I15" s="465">
        <v>361493.05219199997</v>
      </c>
      <c r="J15" s="465">
        <v>7146.6955366000002</v>
      </c>
      <c r="K15" s="465">
        <v>44076.480529200002</v>
      </c>
      <c r="L15" s="465">
        <v>89572.988628599996</v>
      </c>
      <c r="M15" s="465">
        <v>140796.16469440001</v>
      </c>
      <c r="N15" s="465">
        <v>467.02479</v>
      </c>
      <c r="O15" s="465">
        <v>46882.225090000007</v>
      </c>
      <c r="P15" s="465">
        <v>75569.348557999998</v>
      </c>
      <c r="Q15" s="465">
        <v>122918.59843799999</v>
      </c>
      <c r="R15" s="465">
        <v>389.05000999999999</v>
      </c>
      <c r="S15" s="465">
        <v>41680.079149999998</v>
      </c>
      <c r="T15" s="465">
        <v>63804.299979999996</v>
      </c>
      <c r="U15" s="465">
        <v>105873.42914000001</v>
      </c>
      <c r="V15" s="465">
        <v>124.98003</v>
      </c>
      <c r="W15" s="465">
        <v>15903.417300000001</v>
      </c>
      <c r="X15" s="465">
        <v>28201.2083786</v>
      </c>
      <c r="Y15" s="465">
        <v>44229.6057086</v>
      </c>
      <c r="Z15" s="465">
        <v>2481.7387400000002</v>
      </c>
      <c r="AA15" s="465">
        <v>61032.719216199999</v>
      </c>
      <c r="AB15" s="465">
        <v>114487.2352026</v>
      </c>
      <c r="AC15" s="465">
        <v>178001.69315880002</v>
      </c>
      <c r="AD15" s="465">
        <v>81.264970000000005</v>
      </c>
      <c r="AE15" s="465">
        <v>8131.2587699999995</v>
      </c>
      <c r="AF15" s="465">
        <v>16955.750739999999</v>
      </c>
      <c r="AG15" s="465">
        <v>25168.27448</v>
      </c>
      <c r="AH15" s="465">
        <v>0</v>
      </c>
      <c r="AI15" s="465">
        <v>8.8306399999999989</v>
      </c>
      <c r="AJ15" s="465">
        <v>127.73642</v>
      </c>
      <c r="AK15" s="465">
        <v>136.56706</v>
      </c>
      <c r="AL15" s="465">
        <v>13052.256976600002</v>
      </c>
      <c r="AM15" s="465">
        <v>403463.3509514</v>
      </c>
      <c r="AN15" s="465">
        <v>609758.06611420005</v>
      </c>
      <c r="AO15" s="465">
        <v>1026273.6740422</v>
      </c>
    </row>
    <row r="16" spans="1:42" s="558" customFormat="1" ht="15" customHeight="1">
      <c r="A16" s="31" t="s">
        <v>483</v>
      </c>
      <c r="B16" s="465">
        <v>7.0389499999999998</v>
      </c>
      <c r="C16" s="465">
        <v>2399.4760200000001</v>
      </c>
      <c r="D16" s="465">
        <v>11071.75345</v>
      </c>
      <c r="E16" s="465">
        <v>13478.26842</v>
      </c>
      <c r="F16" s="465">
        <v>103.07986</v>
      </c>
      <c r="G16" s="465">
        <v>24312.595420000001</v>
      </c>
      <c r="H16" s="465">
        <v>42712.272411600003</v>
      </c>
      <c r="I16" s="465">
        <v>67127.947691599999</v>
      </c>
      <c r="J16" s="465">
        <v>49.609910000000006</v>
      </c>
      <c r="K16" s="465">
        <v>13418.88019</v>
      </c>
      <c r="L16" s="465">
        <v>20573.939170000001</v>
      </c>
      <c r="M16" s="465">
        <v>34042.429270000001</v>
      </c>
      <c r="N16" s="465">
        <v>45.986719999999998</v>
      </c>
      <c r="O16" s="465">
        <v>10451.66452</v>
      </c>
      <c r="P16" s="465">
        <v>15612.45091</v>
      </c>
      <c r="Q16" s="465">
        <v>26110.102149999999</v>
      </c>
      <c r="R16" s="465">
        <v>35.959800000000001</v>
      </c>
      <c r="S16" s="465">
        <v>6358.4378499999993</v>
      </c>
      <c r="T16" s="465">
        <v>14186.74883</v>
      </c>
      <c r="U16" s="465">
        <v>20581.146479999999</v>
      </c>
      <c r="V16" s="465">
        <v>4.5627399999999998</v>
      </c>
      <c r="W16" s="465">
        <v>2199.6662299999998</v>
      </c>
      <c r="X16" s="465">
        <v>7798.9236579999997</v>
      </c>
      <c r="Y16" s="465">
        <v>10003.152628</v>
      </c>
      <c r="Z16" s="465">
        <v>103.84783999999999</v>
      </c>
      <c r="AA16" s="465">
        <v>11649.46038</v>
      </c>
      <c r="AB16" s="465">
        <v>33427.666429999997</v>
      </c>
      <c r="AC16" s="465">
        <v>45180.974649999996</v>
      </c>
      <c r="AD16" s="465">
        <v>99.00909</v>
      </c>
      <c r="AE16" s="465">
        <v>2517.0737799999997</v>
      </c>
      <c r="AF16" s="465">
        <v>3863.7695699999999</v>
      </c>
      <c r="AG16" s="465">
        <v>6479.8524400000006</v>
      </c>
      <c r="AH16" s="465">
        <v>0</v>
      </c>
      <c r="AI16" s="465">
        <v>0</v>
      </c>
      <c r="AJ16" s="465">
        <v>0</v>
      </c>
      <c r="AK16" s="465">
        <v>0</v>
      </c>
      <c r="AL16" s="465">
        <v>449.09490999999997</v>
      </c>
      <c r="AM16" s="465">
        <v>73307.254390000002</v>
      </c>
      <c r="AN16" s="465">
        <v>149247.52442959999</v>
      </c>
      <c r="AO16" s="465">
        <v>223003.87372960002</v>
      </c>
    </row>
    <row r="17" spans="1:41" s="558" customFormat="1" ht="15" customHeight="1">
      <c r="A17" s="31" t="s">
        <v>484</v>
      </c>
      <c r="B17" s="465">
        <v>37.524682399999996</v>
      </c>
      <c r="C17" s="465">
        <v>2997.6940499999996</v>
      </c>
      <c r="D17" s="465">
        <v>20881.824489999999</v>
      </c>
      <c r="E17" s="465">
        <v>23917.0432224</v>
      </c>
      <c r="F17" s="465">
        <v>160.00457999999998</v>
      </c>
      <c r="G17" s="465">
        <v>20462.157640000001</v>
      </c>
      <c r="H17" s="465">
        <v>83374.053339999999</v>
      </c>
      <c r="I17" s="465">
        <v>103996.21556</v>
      </c>
      <c r="J17" s="465">
        <v>285.87147999999996</v>
      </c>
      <c r="K17" s="465">
        <v>10006.663849999999</v>
      </c>
      <c r="L17" s="465">
        <v>56796.056988600001</v>
      </c>
      <c r="M17" s="465">
        <v>67088.5923186</v>
      </c>
      <c r="N17" s="465">
        <v>352.80721999999997</v>
      </c>
      <c r="O17" s="465">
        <v>16127.51485</v>
      </c>
      <c r="P17" s="465">
        <v>48573.764714599994</v>
      </c>
      <c r="Q17" s="465">
        <v>65054.086784599996</v>
      </c>
      <c r="R17" s="465">
        <v>78.727800000000002</v>
      </c>
      <c r="S17" s="465">
        <v>18383.702839999998</v>
      </c>
      <c r="T17" s="465">
        <v>53158.864729999994</v>
      </c>
      <c r="U17" s="465">
        <v>71621.295370000007</v>
      </c>
      <c r="V17" s="465">
        <v>11.576409999999999</v>
      </c>
      <c r="W17" s="465">
        <v>4622.4245899999996</v>
      </c>
      <c r="X17" s="465">
        <v>25960.263827799998</v>
      </c>
      <c r="Y17" s="465">
        <v>30594.264827799998</v>
      </c>
      <c r="Z17" s="465">
        <v>108.75955</v>
      </c>
      <c r="AA17" s="465">
        <v>16603.338379000001</v>
      </c>
      <c r="AB17" s="465">
        <v>63143.550350599995</v>
      </c>
      <c r="AC17" s="465">
        <v>79855.648279599991</v>
      </c>
      <c r="AD17" s="465">
        <v>3.1530800000000001</v>
      </c>
      <c r="AE17" s="465">
        <v>296.80788999999999</v>
      </c>
      <c r="AF17" s="465">
        <v>947.74851000000001</v>
      </c>
      <c r="AG17" s="465">
        <v>1247.70948</v>
      </c>
      <c r="AH17" s="465">
        <v>0</v>
      </c>
      <c r="AI17" s="465">
        <v>0</v>
      </c>
      <c r="AJ17" s="465">
        <v>216.4853</v>
      </c>
      <c r="AK17" s="465">
        <v>216.4853</v>
      </c>
      <c r="AL17" s="465">
        <v>1038.4248024000001</v>
      </c>
      <c r="AM17" s="465">
        <v>89500.304088999997</v>
      </c>
      <c r="AN17" s="465">
        <v>353052.61225160002</v>
      </c>
      <c r="AO17" s="465">
        <v>443591.341143</v>
      </c>
    </row>
    <row r="18" spans="1:41" s="558" customFormat="1" ht="15" customHeight="1">
      <c r="A18" s="31" t="s">
        <v>485</v>
      </c>
      <c r="B18" s="465">
        <v>0</v>
      </c>
      <c r="C18" s="465">
        <v>40.5</v>
      </c>
      <c r="D18" s="465">
        <v>155.69999999999999</v>
      </c>
      <c r="E18" s="465">
        <v>196.2</v>
      </c>
      <c r="F18" s="465">
        <v>0</v>
      </c>
      <c r="G18" s="465">
        <v>992.40768999999989</v>
      </c>
      <c r="H18" s="465">
        <v>579.55421999999999</v>
      </c>
      <c r="I18" s="465">
        <v>1571.96191</v>
      </c>
      <c r="J18" s="465">
        <v>27</v>
      </c>
      <c r="K18" s="465">
        <v>550.79999999999995</v>
      </c>
      <c r="L18" s="465">
        <v>734.62776020000001</v>
      </c>
      <c r="M18" s="465">
        <v>1312.4277602</v>
      </c>
      <c r="N18" s="465">
        <v>0</v>
      </c>
      <c r="O18" s="465">
        <v>174.86218</v>
      </c>
      <c r="P18" s="465">
        <v>287.64999999999998</v>
      </c>
      <c r="Q18" s="465">
        <v>462.51218</v>
      </c>
      <c r="R18" s="465">
        <v>0</v>
      </c>
      <c r="S18" s="465">
        <v>2</v>
      </c>
      <c r="T18" s="465">
        <v>176</v>
      </c>
      <c r="U18" s="465">
        <v>178</v>
      </c>
      <c r="V18" s="465">
        <v>0</v>
      </c>
      <c r="W18" s="465">
        <v>109.78292</v>
      </c>
      <c r="X18" s="465">
        <v>384.59125</v>
      </c>
      <c r="Y18" s="465">
        <v>494.37416999999999</v>
      </c>
      <c r="Z18" s="465">
        <v>5.42523</v>
      </c>
      <c r="AA18" s="465">
        <v>387.12752</v>
      </c>
      <c r="AB18" s="465">
        <v>816.34443999999996</v>
      </c>
      <c r="AC18" s="465">
        <v>1208.8971899999999</v>
      </c>
      <c r="AD18" s="465">
        <v>0</v>
      </c>
      <c r="AE18" s="465">
        <v>55.9</v>
      </c>
      <c r="AF18" s="465">
        <v>314.83408000000003</v>
      </c>
      <c r="AG18" s="465">
        <v>370.73408000000001</v>
      </c>
      <c r="AH18" s="465">
        <v>0</v>
      </c>
      <c r="AI18" s="465">
        <v>0</v>
      </c>
      <c r="AJ18" s="465">
        <v>0</v>
      </c>
      <c r="AK18" s="465">
        <v>0</v>
      </c>
      <c r="AL18" s="465">
        <v>32.425229999999999</v>
      </c>
      <c r="AM18" s="465">
        <v>2313.38031</v>
      </c>
      <c r="AN18" s="465">
        <v>3449.3017502000002</v>
      </c>
      <c r="AO18" s="465">
        <v>5795.1072901999996</v>
      </c>
    </row>
    <row r="19" spans="1:41" s="558" customFormat="1" ht="15" customHeight="1">
      <c r="A19" s="31" t="s">
        <v>486</v>
      </c>
      <c r="B19" s="465">
        <v>3.26783</v>
      </c>
      <c r="C19" s="465">
        <v>1480.7686799999999</v>
      </c>
      <c r="D19" s="465">
        <v>7083.7749899999999</v>
      </c>
      <c r="E19" s="465">
        <v>8567.8114999999998</v>
      </c>
      <c r="F19" s="465">
        <v>1443.0176799999999</v>
      </c>
      <c r="G19" s="465">
        <v>13163.8608</v>
      </c>
      <c r="H19" s="465">
        <v>47596.7761656</v>
      </c>
      <c r="I19" s="465">
        <v>62203.6546456</v>
      </c>
      <c r="J19" s="465">
        <v>1003.1003044</v>
      </c>
      <c r="K19" s="465">
        <v>9687.7784200000006</v>
      </c>
      <c r="L19" s="465">
        <v>35136.4353548</v>
      </c>
      <c r="M19" s="465">
        <v>45827.314079199998</v>
      </c>
      <c r="N19" s="465">
        <v>86.643550000000005</v>
      </c>
      <c r="O19" s="465">
        <v>11354.6256448</v>
      </c>
      <c r="P19" s="465">
        <v>14244.408444000001</v>
      </c>
      <c r="Q19" s="465">
        <v>25685.6776388</v>
      </c>
      <c r="R19" s="465">
        <v>69.226110000000006</v>
      </c>
      <c r="S19" s="465">
        <v>5292.0441700000001</v>
      </c>
      <c r="T19" s="465">
        <v>11804.471107000001</v>
      </c>
      <c r="U19" s="465">
        <v>17165.741386999998</v>
      </c>
      <c r="V19" s="465">
        <v>8.8242900000000013</v>
      </c>
      <c r="W19" s="465">
        <v>2300.3912799999998</v>
      </c>
      <c r="X19" s="465">
        <v>5636.2196191999992</v>
      </c>
      <c r="Y19" s="465">
        <v>7945.4351891999995</v>
      </c>
      <c r="Z19" s="465">
        <v>72.041359999999997</v>
      </c>
      <c r="AA19" s="465">
        <v>5205.0998372000004</v>
      </c>
      <c r="AB19" s="465">
        <v>27731.881959600003</v>
      </c>
      <c r="AC19" s="465">
        <v>33009.023156800002</v>
      </c>
      <c r="AD19" s="465">
        <v>9.9045300000000012</v>
      </c>
      <c r="AE19" s="465">
        <v>608.62360000000001</v>
      </c>
      <c r="AF19" s="465">
        <v>4249.8000543999997</v>
      </c>
      <c r="AG19" s="465">
        <v>4868.3281843999994</v>
      </c>
      <c r="AH19" s="465">
        <v>0</v>
      </c>
      <c r="AI19" s="465">
        <v>0</v>
      </c>
      <c r="AJ19" s="465">
        <v>70.138940000000005</v>
      </c>
      <c r="AK19" s="465">
        <v>70.138940000000005</v>
      </c>
      <c r="AL19" s="465">
        <v>2696.0256543999999</v>
      </c>
      <c r="AM19" s="465">
        <v>49093.192431999996</v>
      </c>
      <c r="AN19" s="465">
        <v>153553.90663460002</v>
      </c>
      <c r="AO19" s="465">
        <v>205343.124721</v>
      </c>
    </row>
    <row r="20" spans="1:41" s="558" customFormat="1" ht="15" customHeight="1">
      <c r="A20" s="31" t="s">
        <v>487</v>
      </c>
      <c r="B20" s="465">
        <v>0</v>
      </c>
      <c r="C20" s="465">
        <v>14</v>
      </c>
      <c r="D20" s="465">
        <v>109</v>
      </c>
      <c r="E20" s="465">
        <v>123</v>
      </c>
      <c r="F20" s="465">
        <v>0</v>
      </c>
      <c r="G20" s="465">
        <v>664.63452000000007</v>
      </c>
      <c r="H20" s="465">
        <v>516.59091000000001</v>
      </c>
      <c r="I20" s="465">
        <v>1181.22543</v>
      </c>
      <c r="J20" s="465">
        <v>0</v>
      </c>
      <c r="K20" s="465">
        <v>405.98296999999997</v>
      </c>
      <c r="L20" s="465">
        <v>121.53107000000001</v>
      </c>
      <c r="M20" s="465">
        <v>527.51404000000002</v>
      </c>
      <c r="N20" s="465">
        <v>0</v>
      </c>
      <c r="O20" s="465">
        <v>112.56643</v>
      </c>
      <c r="P20" s="465">
        <v>230.98681999999999</v>
      </c>
      <c r="Q20" s="465">
        <v>343.55324999999999</v>
      </c>
      <c r="R20" s="465">
        <v>0</v>
      </c>
      <c r="S20" s="465">
        <v>57.450339999999997</v>
      </c>
      <c r="T20" s="465">
        <v>77.32132</v>
      </c>
      <c r="U20" s="465">
        <v>134.77166</v>
      </c>
      <c r="V20" s="465">
        <v>0</v>
      </c>
      <c r="W20" s="465">
        <v>90.9</v>
      </c>
      <c r="X20" s="465">
        <v>186.81176000000002</v>
      </c>
      <c r="Y20" s="465">
        <v>277.71176000000003</v>
      </c>
      <c r="Z20" s="465">
        <v>0</v>
      </c>
      <c r="AA20" s="465">
        <v>445.15942000000001</v>
      </c>
      <c r="AB20" s="465">
        <v>443.06152000000003</v>
      </c>
      <c r="AC20" s="465">
        <v>888.22093999999993</v>
      </c>
      <c r="AD20" s="465">
        <v>0</v>
      </c>
      <c r="AE20" s="465">
        <v>10</v>
      </c>
      <c r="AF20" s="465">
        <v>201.73681999999999</v>
      </c>
      <c r="AG20" s="465">
        <v>211.73681999999999</v>
      </c>
      <c r="AH20" s="465">
        <v>0</v>
      </c>
      <c r="AI20" s="465">
        <v>0</v>
      </c>
      <c r="AJ20" s="465">
        <v>19.240569999999998</v>
      </c>
      <c r="AK20" s="465">
        <v>19.240569999999998</v>
      </c>
      <c r="AL20" s="465">
        <v>0</v>
      </c>
      <c r="AM20" s="465">
        <v>1800.6936799999999</v>
      </c>
      <c r="AN20" s="465">
        <v>1906.28079</v>
      </c>
      <c r="AO20" s="465">
        <v>3706.9744700000001</v>
      </c>
    </row>
    <row r="21" spans="1:41" s="558" customFormat="1" ht="15" customHeight="1">
      <c r="A21" s="31" t="s">
        <v>488</v>
      </c>
      <c r="B21" s="465">
        <v>0</v>
      </c>
      <c r="C21" s="465">
        <v>29.432470000000002</v>
      </c>
      <c r="D21" s="465">
        <v>79</v>
      </c>
      <c r="E21" s="465">
        <v>108.43247</v>
      </c>
      <c r="F21" s="465">
        <v>0</v>
      </c>
      <c r="G21" s="465">
        <v>689.03779000000009</v>
      </c>
      <c r="H21" s="465">
        <v>1080.9940800000002</v>
      </c>
      <c r="I21" s="465">
        <v>1770.03187</v>
      </c>
      <c r="J21" s="465">
        <v>0</v>
      </c>
      <c r="K21" s="465">
        <v>168.69392999999999</v>
      </c>
      <c r="L21" s="465">
        <v>1723.8198400000001</v>
      </c>
      <c r="M21" s="465">
        <v>1892.51377</v>
      </c>
      <c r="N21" s="465">
        <v>5.9523599999999997</v>
      </c>
      <c r="O21" s="465">
        <v>177.42429999999999</v>
      </c>
      <c r="P21" s="465">
        <v>257.13761</v>
      </c>
      <c r="Q21" s="465">
        <v>440.51427000000001</v>
      </c>
      <c r="R21" s="465">
        <v>0</v>
      </c>
      <c r="S21" s="465">
        <v>39.71651</v>
      </c>
      <c r="T21" s="465">
        <v>112.39794000000001</v>
      </c>
      <c r="U21" s="465">
        <v>152.11445000000001</v>
      </c>
      <c r="V21" s="465">
        <v>0</v>
      </c>
      <c r="W21" s="465">
        <v>10</v>
      </c>
      <c r="X21" s="465">
        <v>644.21789999999999</v>
      </c>
      <c r="Y21" s="465">
        <v>654.21789999999999</v>
      </c>
      <c r="Z21" s="465">
        <v>0</v>
      </c>
      <c r="AA21" s="465">
        <v>315.73381999999998</v>
      </c>
      <c r="AB21" s="465">
        <v>1253.25099</v>
      </c>
      <c r="AC21" s="465">
        <v>1568.9848100000002</v>
      </c>
      <c r="AD21" s="465">
        <v>0</v>
      </c>
      <c r="AE21" s="465">
        <v>194.30689000000001</v>
      </c>
      <c r="AF21" s="465">
        <v>87.182119999999998</v>
      </c>
      <c r="AG21" s="465">
        <v>281.48901000000001</v>
      </c>
      <c r="AH21" s="465">
        <v>0</v>
      </c>
      <c r="AI21" s="465">
        <v>0</v>
      </c>
      <c r="AJ21" s="465">
        <v>0</v>
      </c>
      <c r="AK21" s="465">
        <v>0</v>
      </c>
      <c r="AL21" s="465">
        <v>5.9523599999999997</v>
      </c>
      <c r="AM21" s="465">
        <v>1624.3457100000001</v>
      </c>
      <c r="AN21" s="465">
        <v>5238.0004800000006</v>
      </c>
      <c r="AO21" s="465">
        <v>6868.2985499999995</v>
      </c>
    </row>
    <row r="22" spans="1:41" s="558" customFormat="1" ht="15" customHeight="1">
      <c r="A22" s="31" t="s">
        <v>489</v>
      </c>
      <c r="B22" s="465">
        <v>0</v>
      </c>
      <c r="C22" s="465">
        <v>381.74554999999998</v>
      </c>
      <c r="D22" s="465">
        <v>2824.2783599999998</v>
      </c>
      <c r="E22" s="465">
        <v>3206.0239100000003</v>
      </c>
      <c r="F22" s="465">
        <v>39.879429999999999</v>
      </c>
      <c r="G22" s="465">
        <v>4966.8539000000001</v>
      </c>
      <c r="H22" s="465">
        <v>11216.3587522</v>
      </c>
      <c r="I22" s="465">
        <v>16223.092082200001</v>
      </c>
      <c r="J22" s="465">
        <v>6.2267099999999997</v>
      </c>
      <c r="K22" s="465">
        <v>2235.4094799999998</v>
      </c>
      <c r="L22" s="465">
        <v>6482.3693650000005</v>
      </c>
      <c r="M22" s="465">
        <v>8724.0055549999997</v>
      </c>
      <c r="N22" s="465">
        <v>19.65222</v>
      </c>
      <c r="O22" s="465">
        <v>1975.70542</v>
      </c>
      <c r="P22" s="465">
        <v>3614.617377</v>
      </c>
      <c r="Q22" s="465">
        <v>5609.9750169999998</v>
      </c>
      <c r="R22" s="465">
        <v>0</v>
      </c>
      <c r="S22" s="465">
        <v>1792.2988600000001</v>
      </c>
      <c r="T22" s="465">
        <v>2504.7535699999999</v>
      </c>
      <c r="U22" s="465">
        <v>4297.0524299999997</v>
      </c>
      <c r="V22" s="465">
        <v>7.9331000000000005</v>
      </c>
      <c r="W22" s="465">
        <v>622.97167000000002</v>
      </c>
      <c r="X22" s="465">
        <v>1919.2176200000001</v>
      </c>
      <c r="Y22" s="465">
        <v>2550.12239</v>
      </c>
      <c r="Z22" s="465">
        <v>76.721369999999993</v>
      </c>
      <c r="AA22" s="465">
        <v>2812.0917999999997</v>
      </c>
      <c r="AB22" s="465">
        <v>7735.8289587999998</v>
      </c>
      <c r="AC22" s="465">
        <v>10624.642128799998</v>
      </c>
      <c r="AD22" s="465">
        <v>0</v>
      </c>
      <c r="AE22" s="465">
        <v>594.46602000000007</v>
      </c>
      <c r="AF22" s="465">
        <v>1821.3288955999999</v>
      </c>
      <c r="AG22" s="465">
        <v>2415.7949156</v>
      </c>
      <c r="AH22" s="465">
        <v>0</v>
      </c>
      <c r="AI22" s="465">
        <v>7.2768300000000004</v>
      </c>
      <c r="AJ22" s="465">
        <v>0</v>
      </c>
      <c r="AK22" s="465">
        <v>7.2768300000000004</v>
      </c>
      <c r="AL22" s="465">
        <v>150.41282999999999</v>
      </c>
      <c r="AM22" s="465">
        <v>15388.819529999999</v>
      </c>
      <c r="AN22" s="465">
        <v>38118.752898599996</v>
      </c>
      <c r="AO22" s="465">
        <v>53657.985258599998</v>
      </c>
    </row>
    <row r="23" spans="1:41" s="558" customFormat="1" ht="15" customHeight="1">
      <c r="A23" s="31" t="s">
        <v>490</v>
      </c>
      <c r="B23" s="465">
        <v>0</v>
      </c>
      <c r="C23" s="465">
        <v>0</v>
      </c>
      <c r="D23" s="465">
        <v>0</v>
      </c>
      <c r="E23" s="465">
        <v>0</v>
      </c>
      <c r="F23" s="465">
        <v>0</v>
      </c>
      <c r="G23" s="465">
        <v>95.066140000000004</v>
      </c>
      <c r="H23" s="465">
        <v>96.284720000000007</v>
      </c>
      <c r="I23" s="465">
        <v>191.35085999999998</v>
      </c>
      <c r="J23" s="465">
        <v>0</v>
      </c>
      <c r="K23" s="465">
        <v>29.8</v>
      </c>
      <c r="L23" s="465">
        <v>69</v>
      </c>
      <c r="M23" s="465">
        <v>98.8</v>
      </c>
      <c r="N23" s="465">
        <v>0</v>
      </c>
      <c r="O23" s="465">
        <v>0</v>
      </c>
      <c r="P23" s="465">
        <v>0</v>
      </c>
      <c r="Q23" s="465">
        <v>0</v>
      </c>
      <c r="R23" s="465">
        <v>0</v>
      </c>
      <c r="S23" s="465">
        <v>0</v>
      </c>
      <c r="T23" s="465">
        <v>7</v>
      </c>
      <c r="U23" s="465">
        <v>7</v>
      </c>
      <c r="V23" s="465">
        <v>0</v>
      </c>
      <c r="W23" s="465">
        <v>10</v>
      </c>
      <c r="X23" s="465">
        <v>0</v>
      </c>
      <c r="Y23" s="465">
        <v>10</v>
      </c>
      <c r="Z23" s="465">
        <v>0</v>
      </c>
      <c r="AA23" s="465">
        <v>124.59156</v>
      </c>
      <c r="AB23" s="465">
        <v>282.08280999999999</v>
      </c>
      <c r="AC23" s="465">
        <v>406.67437000000001</v>
      </c>
      <c r="AD23" s="465">
        <v>0</v>
      </c>
      <c r="AE23" s="465">
        <v>0</v>
      </c>
      <c r="AF23" s="465">
        <v>0</v>
      </c>
      <c r="AG23" s="465">
        <v>0</v>
      </c>
      <c r="AH23" s="465">
        <v>0</v>
      </c>
      <c r="AI23" s="465">
        <v>0</v>
      </c>
      <c r="AJ23" s="465">
        <v>0</v>
      </c>
      <c r="AK23" s="465">
        <v>0</v>
      </c>
      <c r="AL23" s="465">
        <v>0</v>
      </c>
      <c r="AM23" s="465">
        <v>259.45769999999999</v>
      </c>
      <c r="AN23" s="465">
        <v>454.36753000000004</v>
      </c>
      <c r="AO23" s="465">
        <v>713.82523000000003</v>
      </c>
    </row>
    <row r="24" spans="1:41" s="558" customFormat="1" ht="15" customHeight="1">
      <c r="A24" s="31" t="s">
        <v>491</v>
      </c>
      <c r="B24" s="465">
        <v>0</v>
      </c>
      <c r="C24" s="465">
        <v>0</v>
      </c>
      <c r="D24" s="465">
        <v>0</v>
      </c>
      <c r="E24" s="465">
        <v>0</v>
      </c>
      <c r="F24" s="465">
        <v>0</v>
      </c>
      <c r="G24" s="465">
        <v>11</v>
      </c>
      <c r="H24" s="465">
        <v>0</v>
      </c>
      <c r="I24" s="465">
        <v>11</v>
      </c>
      <c r="J24" s="465">
        <v>0</v>
      </c>
      <c r="K24" s="465">
        <v>0</v>
      </c>
      <c r="L24" s="465">
        <v>0</v>
      </c>
      <c r="M24" s="465">
        <v>0</v>
      </c>
      <c r="N24" s="465">
        <v>0</v>
      </c>
      <c r="O24" s="465">
        <v>0</v>
      </c>
      <c r="P24" s="465">
        <v>0</v>
      </c>
      <c r="Q24" s="465">
        <v>0</v>
      </c>
      <c r="R24" s="465">
        <v>0</v>
      </c>
      <c r="S24" s="465">
        <v>0</v>
      </c>
      <c r="T24" s="465">
        <v>0</v>
      </c>
      <c r="U24" s="465">
        <v>0</v>
      </c>
      <c r="V24" s="465">
        <v>0</v>
      </c>
      <c r="W24" s="465">
        <v>0</v>
      </c>
      <c r="X24" s="465">
        <v>0</v>
      </c>
      <c r="Y24" s="465">
        <v>0</v>
      </c>
      <c r="Z24" s="465">
        <v>0</v>
      </c>
      <c r="AA24" s="465">
        <v>0</v>
      </c>
      <c r="AB24" s="465">
        <v>0</v>
      </c>
      <c r="AC24" s="465">
        <v>0</v>
      </c>
      <c r="AD24" s="465">
        <v>0</v>
      </c>
      <c r="AE24" s="465">
        <v>0</v>
      </c>
      <c r="AF24" s="465">
        <v>0</v>
      </c>
      <c r="AG24" s="465">
        <v>0</v>
      </c>
      <c r="AH24" s="465">
        <v>0</v>
      </c>
      <c r="AI24" s="465">
        <v>0</v>
      </c>
      <c r="AJ24" s="465">
        <v>0</v>
      </c>
      <c r="AK24" s="465">
        <v>0</v>
      </c>
      <c r="AL24" s="465">
        <v>0</v>
      </c>
      <c r="AM24" s="465">
        <v>11</v>
      </c>
      <c r="AN24" s="465">
        <v>0</v>
      </c>
      <c r="AO24" s="465">
        <v>11</v>
      </c>
    </row>
    <row r="25" spans="1:41" s="559" customFormat="1" ht="15" customHeight="1">
      <c r="A25" s="31" t="s">
        <v>492</v>
      </c>
      <c r="B25" s="465">
        <v>0</v>
      </c>
      <c r="C25" s="465">
        <v>18</v>
      </c>
      <c r="D25" s="465">
        <v>29</v>
      </c>
      <c r="E25" s="465">
        <v>47</v>
      </c>
      <c r="F25" s="465">
        <v>0</v>
      </c>
      <c r="G25" s="465">
        <v>323.65906999999999</v>
      </c>
      <c r="H25" s="465">
        <v>175.5</v>
      </c>
      <c r="I25" s="465">
        <v>499.15906999999999</v>
      </c>
      <c r="J25" s="465">
        <v>0</v>
      </c>
      <c r="K25" s="465">
        <v>190</v>
      </c>
      <c r="L25" s="465">
        <v>158.5</v>
      </c>
      <c r="M25" s="465">
        <v>348.5</v>
      </c>
      <c r="N25" s="465">
        <v>0</v>
      </c>
      <c r="O25" s="465">
        <v>49.971290000000003</v>
      </c>
      <c r="P25" s="465">
        <v>96</v>
      </c>
      <c r="Q25" s="465">
        <v>145.97129000000001</v>
      </c>
      <c r="R25" s="465">
        <v>0</v>
      </c>
      <c r="S25" s="465">
        <v>0</v>
      </c>
      <c r="T25" s="465">
        <v>7</v>
      </c>
      <c r="U25" s="465">
        <v>7</v>
      </c>
      <c r="V25" s="465">
        <v>0</v>
      </c>
      <c r="W25" s="465">
        <v>24.3</v>
      </c>
      <c r="X25" s="465">
        <v>83.8</v>
      </c>
      <c r="Y25" s="465">
        <v>108.1</v>
      </c>
      <c r="Z25" s="465">
        <v>0</v>
      </c>
      <c r="AA25" s="465">
        <v>119.8</v>
      </c>
      <c r="AB25" s="465">
        <v>97</v>
      </c>
      <c r="AC25" s="465">
        <v>216.8</v>
      </c>
      <c r="AD25" s="465">
        <v>0</v>
      </c>
      <c r="AE25" s="465">
        <v>14.30593</v>
      </c>
      <c r="AF25" s="465">
        <v>0</v>
      </c>
      <c r="AG25" s="465">
        <v>14.30593</v>
      </c>
      <c r="AH25" s="465">
        <v>0</v>
      </c>
      <c r="AI25" s="465">
        <v>0</v>
      </c>
      <c r="AJ25" s="465">
        <v>0</v>
      </c>
      <c r="AK25" s="465">
        <v>0</v>
      </c>
      <c r="AL25" s="465">
        <v>0</v>
      </c>
      <c r="AM25" s="465">
        <v>740.03629000000001</v>
      </c>
      <c r="AN25" s="465">
        <v>646.79999999999995</v>
      </c>
      <c r="AO25" s="465">
        <v>1386.83629</v>
      </c>
    </row>
    <row r="26" spans="1:41" s="558" customFormat="1" ht="15" customHeight="1">
      <c r="A26" s="478" t="s">
        <v>72</v>
      </c>
      <c r="B26" s="485">
        <v>187.06344239999999</v>
      </c>
      <c r="C26" s="485">
        <v>44596.216630000003</v>
      </c>
      <c r="D26" s="485">
        <v>193657.05568360002</v>
      </c>
      <c r="E26" s="485">
        <v>238440.33575600004</v>
      </c>
      <c r="F26" s="485">
        <v>6715.5546299999996</v>
      </c>
      <c r="G26" s="485">
        <v>422782.63769600005</v>
      </c>
      <c r="H26" s="485">
        <v>892427.95215280005</v>
      </c>
      <c r="I26" s="485">
        <v>1321926.1444788002</v>
      </c>
      <c r="J26" s="485">
        <v>24784.514500999998</v>
      </c>
      <c r="K26" s="485">
        <v>191542.80059839998</v>
      </c>
      <c r="L26" s="485">
        <v>615874.59239440016</v>
      </c>
      <c r="M26" s="485">
        <v>832201.90749380016</v>
      </c>
      <c r="N26" s="485">
        <v>1118.6356699999999</v>
      </c>
      <c r="O26" s="485">
        <v>137934.46698420003</v>
      </c>
      <c r="P26" s="485">
        <v>305752.75427659997</v>
      </c>
      <c r="Q26" s="485">
        <v>444805.85693080002</v>
      </c>
      <c r="R26" s="485">
        <v>641.72201999999993</v>
      </c>
      <c r="S26" s="485">
        <v>118661.01238999997</v>
      </c>
      <c r="T26" s="485">
        <v>261103.00750699994</v>
      </c>
      <c r="U26" s="485">
        <v>380405.74191700004</v>
      </c>
      <c r="V26" s="485">
        <v>251.70231999999999</v>
      </c>
      <c r="W26" s="485">
        <v>75999.690429999973</v>
      </c>
      <c r="X26" s="485">
        <v>181900.59968660001</v>
      </c>
      <c r="Y26" s="485">
        <v>258151.99243660001</v>
      </c>
      <c r="Z26" s="485">
        <v>3544.4197700000004</v>
      </c>
      <c r="AA26" s="485">
        <v>258080.73704099999</v>
      </c>
      <c r="AB26" s="485">
        <v>548665.29542559991</v>
      </c>
      <c r="AC26" s="485">
        <v>810290.4522366001</v>
      </c>
      <c r="AD26" s="485">
        <v>217.79738999999998</v>
      </c>
      <c r="AE26" s="485">
        <v>19627.056649999999</v>
      </c>
      <c r="AF26" s="485">
        <v>57467.936990000002</v>
      </c>
      <c r="AG26" s="485">
        <v>77312.791030000008</v>
      </c>
      <c r="AH26" s="485">
        <v>0</v>
      </c>
      <c r="AI26" s="485">
        <v>16.107469999999999</v>
      </c>
      <c r="AJ26" s="485">
        <v>716.49522000000013</v>
      </c>
      <c r="AK26" s="485">
        <v>732.60269000000005</v>
      </c>
      <c r="AL26" s="485">
        <v>37461.4097434</v>
      </c>
      <c r="AM26" s="485">
        <v>1269240.7258895999</v>
      </c>
      <c r="AN26" s="485">
        <v>3057565.6893366002</v>
      </c>
      <c r="AO26" s="485">
        <v>4364267.8249696</v>
      </c>
    </row>
    <row r="27" spans="1:41" s="453" customFormat="1" ht="15" customHeight="1" thickBot="1">
      <c r="A27" s="490"/>
      <c r="B27" s="491"/>
      <c r="C27" s="492"/>
      <c r="D27" s="492"/>
      <c r="E27" s="492"/>
      <c r="F27" s="491"/>
      <c r="G27" s="491"/>
      <c r="H27" s="491"/>
      <c r="I27" s="491"/>
      <c r="J27" s="491"/>
      <c r="K27" s="491"/>
      <c r="L27" s="491"/>
      <c r="M27" s="491"/>
      <c r="N27" s="491"/>
      <c r="O27" s="492"/>
      <c r="P27" s="492"/>
      <c r="Q27" s="492"/>
      <c r="R27" s="491"/>
      <c r="S27" s="491"/>
      <c r="T27" s="491"/>
      <c r="U27" s="491"/>
      <c r="V27" s="491"/>
      <c r="W27" s="491"/>
      <c r="X27" s="491"/>
      <c r="Y27" s="491"/>
      <c r="Z27" s="491"/>
      <c r="AA27" s="492"/>
      <c r="AB27" s="492"/>
      <c r="AC27" s="492"/>
      <c r="AD27" s="491"/>
      <c r="AE27" s="491"/>
      <c r="AF27" s="491"/>
      <c r="AG27" s="491"/>
      <c r="AH27" s="491"/>
      <c r="AI27" s="492"/>
      <c r="AJ27" s="492"/>
      <c r="AK27" s="492"/>
      <c r="AL27" s="491"/>
      <c r="AM27" s="491"/>
      <c r="AN27" s="491"/>
      <c r="AO27" s="491"/>
    </row>
    <row r="28" spans="1:41" s="453" customFormat="1" ht="15" customHeight="1" thickTop="1">
      <c r="A28" s="493" t="s">
        <v>495</v>
      </c>
      <c r="B28" s="494"/>
      <c r="C28" s="466"/>
      <c r="D28" s="466"/>
      <c r="E28" s="466"/>
      <c r="F28" s="495"/>
      <c r="G28" s="495"/>
      <c r="H28" s="495"/>
      <c r="I28" s="495"/>
      <c r="J28" s="495"/>
      <c r="K28" s="495"/>
      <c r="L28" s="495"/>
      <c r="M28" s="495"/>
      <c r="N28" s="494"/>
      <c r="O28" s="466"/>
      <c r="P28" s="466"/>
      <c r="Q28" s="466"/>
      <c r="R28" s="495"/>
      <c r="S28" s="495"/>
      <c r="T28" s="495"/>
      <c r="U28" s="495"/>
      <c r="V28" s="495"/>
      <c r="W28" s="495"/>
      <c r="X28" s="495"/>
      <c r="Y28" s="495"/>
      <c r="Z28" s="494"/>
      <c r="AA28" s="466"/>
      <c r="AB28" s="466"/>
      <c r="AC28" s="466"/>
      <c r="AD28" s="495"/>
      <c r="AE28" s="495"/>
      <c r="AF28" s="495"/>
      <c r="AG28" s="495"/>
      <c r="AH28" s="494"/>
      <c r="AI28" s="466"/>
      <c r="AJ28" s="466"/>
      <c r="AK28" s="466"/>
      <c r="AL28" s="495"/>
      <c r="AM28" s="495"/>
      <c r="AN28" s="495"/>
      <c r="AO28" s="495"/>
    </row>
    <row r="29" spans="1:41" s="453" customFormat="1" ht="13.5" customHeight="1">
      <c r="A29" s="560"/>
      <c r="B29" s="244"/>
      <c r="C29" s="561"/>
      <c r="D29" s="561"/>
      <c r="E29" s="561"/>
      <c r="F29" s="562"/>
      <c r="G29" s="562"/>
      <c r="H29" s="562"/>
      <c r="I29" s="562"/>
      <c r="J29" s="562"/>
      <c r="K29" s="562"/>
      <c r="L29" s="562"/>
      <c r="M29" s="562"/>
    </row>
  </sheetData>
  <mergeCells count="14">
    <mergeCell ref="A1:AO1"/>
    <mergeCell ref="A2:AO2"/>
    <mergeCell ref="A3:AO3"/>
    <mergeCell ref="A4:AO4"/>
    <mergeCell ref="B6:E6"/>
    <mergeCell ref="F6:I6"/>
    <mergeCell ref="J6:M6"/>
    <mergeCell ref="AL6:AO6"/>
    <mergeCell ref="Z6:AC6"/>
    <mergeCell ref="AD6:AG6"/>
    <mergeCell ref="AH6:AK6"/>
    <mergeCell ref="N6:Q6"/>
    <mergeCell ref="R6:U6"/>
    <mergeCell ref="V6:Y6"/>
  </mergeCells>
  <hyperlinks>
    <hyperlink ref="AP1" location="ÍNDICE!A1" display="ÍNDICE"/>
  </hyperlink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CD29"/>
  <sheetViews>
    <sheetView topLeftCell="A2" zoomScale="55" zoomScaleNormal="55" workbookViewId="0">
      <selection activeCell="A3" sqref="A3:CC3"/>
    </sheetView>
  </sheetViews>
  <sheetFormatPr baseColWidth="10" defaultColWidth="11.42578125" defaultRowHeight="12.75" customHeight="1"/>
  <cols>
    <col min="1" max="1" width="46.42578125" style="165" customWidth="1"/>
    <col min="2" max="2" width="9.42578125" style="164" customWidth="1"/>
    <col min="3" max="3" width="20" style="176" bestFit="1" customWidth="1"/>
    <col min="4" max="4" width="9.7109375" style="164" customWidth="1"/>
    <col min="5" max="5" width="20" style="164" customWidth="1"/>
    <col min="6" max="6" width="11.7109375" style="164" customWidth="1"/>
    <col min="7" max="7" width="20" style="164" customWidth="1"/>
    <col min="8" max="8" width="15" style="164" customWidth="1"/>
    <col min="9" max="9" width="7.5703125" style="164" customWidth="1"/>
    <col min="10" max="10" width="9.42578125" style="164" customWidth="1"/>
    <col min="11" max="11" width="20" style="164" customWidth="1"/>
    <col min="12" max="12" width="9.7109375" style="164" customWidth="1"/>
    <col min="13" max="13" width="20" style="164" customWidth="1"/>
    <col min="14" max="14" width="11.7109375" style="164" customWidth="1"/>
    <col min="15" max="15" width="20" style="164" customWidth="1"/>
    <col min="16" max="16" width="15" style="164" customWidth="1"/>
    <col min="17" max="17" width="7.85546875" style="164" customWidth="1"/>
    <col min="18" max="18" width="9.42578125" style="164" customWidth="1"/>
    <col min="19" max="19" width="20" style="164" customWidth="1"/>
    <col min="20" max="20" width="9.7109375" style="164" customWidth="1"/>
    <col min="21" max="21" width="20" style="164" customWidth="1"/>
    <col min="22" max="22" width="11.7109375" style="164" customWidth="1"/>
    <col min="23" max="23" width="20" style="164" customWidth="1"/>
    <col min="24" max="24" width="15" style="164" customWidth="1"/>
    <col min="25" max="25" width="7.5703125" style="164" customWidth="1"/>
    <col min="26" max="26" width="9.42578125" style="164" customWidth="1"/>
    <col min="27" max="27" width="20" style="176" customWidth="1"/>
    <col min="28" max="28" width="9.7109375" style="164" customWidth="1"/>
    <col min="29" max="29" width="20" style="164" customWidth="1"/>
    <col min="30" max="30" width="11.7109375" style="164" customWidth="1"/>
    <col min="31" max="31" width="20" style="164" customWidth="1"/>
    <col min="32" max="32" width="15" style="164" customWidth="1"/>
    <col min="33" max="33" width="7.5703125" style="164" customWidth="1"/>
    <col min="34" max="34" width="9.42578125" style="164" customWidth="1"/>
    <col min="35" max="35" width="20" style="164" customWidth="1"/>
    <col min="36" max="36" width="9.7109375" style="164" customWidth="1"/>
    <col min="37" max="37" width="20" style="164" customWidth="1"/>
    <col min="38" max="38" width="11.7109375" style="164" customWidth="1"/>
    <col min="39" max="39" width="20" style="164" customWidth="1"/>
    <col min="40" max="40" width="15" style="164" customWidth="1"/>
    <col min="41" max="41" width="7.5703125" style="164" customWidth="1"/>
    <col min="42" max="42" width="9.42578125" style="164" customWidth="1"/>
    <col min="43" max="43" width="20" style="164" customWidth="1"/>
    <col min="44" max="44" width="9.7109375" style="164" customWidth="1"/>
    <col min="45" max="45" width="20" style="164" customWidth="1"/>
    <col min="46" max="46" width="11.7109375" style="164" customWidth="1"/>
    <col min="47" max="47" width="20" style="164" customWidth="1"/>
    <col min="48" max="48" width="15" style="164" customWidth="1"/>
    <col min="49" max="49" width="7.5703125" style="164" customWidth="1"/>
    <col min="50" max="50" width="9.42578125" style="164" customWidth="1"/>
    <col min="51" max="51" width="20" style="176" customWidth="1"/>
    <col min="52" max="52" width="9.7109375" style="164" customWidth="1"/>
    <col min="53" max="53" width="20" style="164" customWidth="1"/>
    <col min="54" max="54" width="11.7109375" style="164" customWidth="1"/>
    <col min="55" max="55" width="20" style="164" customWidth="1"/>
    <col min="56" max="56" width="15" style="164" customWidth="1"/>
    <col min="57" max="57" width="7.5703125" style="164" customWidth="1"/>
    <col min="58" max="58" width="9.42578125" style="164" customWidth="1"/>
    <col min="59" max="59" width="20" style="164" customWidth="1"/>
    <col min="60" max="60" width="9.7109375" style="164" customWidth="1"/>
    <col min="61" max="61" width="20" style="164" customWidth="1"/>
    <col min="62" max="62" width="11.7109375" style="164" customWidth="1"/>
    <col min="63" max="63" width="20" style="164" customWidth="1"/>
    <col min="64" max="64" width="15" style="164" customWidth="1"/>
    <col min="65" max="65" width="7.5703125" style="164" customWidth="1"/>
    <col min="66" max="66" width="9.42578125" style="164" customWidth="1"/>
    <col min="67" max="67" width="20" style="164" customWidth="1"/>
    <col min="68" max="68" width="9.7109375" style="164" customWidth="1"/>
    <col min="69" max="69" width="20" style="164" customWidth="1"/>
    <col min="70" max="70" width="11.7109375" style="164" customWidth="1"/>
    <col min="71" max="71" width="20" style="164" customWidth="1"/>
    <col min="72" max="72" width="15" style="164" customWidth="1"/>
    <col min="73" max="73" width="7.5703125" style="164" customWidth="1"/>
    <col min="74" max="74" width="9.42578125" style="164" customWidth="1"/>
    <col min="75" max="75" width="20" style="164" customWidth="1"/>
    <col min="76" max="76" width="9.7109375" style="164" customWidth="1"/>
    <col min="77" max="77" width="20" style="164" customWidth="1"/>
    <col min="78" max="78" width="11.7109375" style="164" customWidth="1"/>
    <col min="79" max="79" width="20" style="164" customWidth="1"/>
    <col min="80" max="80" width="15" style="164" customWidth="1"/>
    <col min="81" max="81" width="7.85546875" style="164" customWidth="1"/>
    <col min="82" max="304" width="11.42578125" style="164"/>
    <col min="305" max="305" width="53.5703125" style="164" customWidth="1"/>
    <col min="306" max="306" width="15.7109375" style="164" customWidth="1"/>
    <col min="307" max="307" width="27.7109375" style="164" customWidth="1"/>
    <col min="308" max="308" width="15.7109375" style="164" customWidth="1"/>
    <col min="309" max="309" width="27.7109375" style="164" customWidth="1"/>
    <col min="310" max="310" width="15.7109375" style="164" customWidth="1"/>
    <col min="311" max="311" width="27.7109375" style="164" customWidth="1"/>
    <col min="312" max="314" width="15.7109375" style="164" customWidth="1"/>
    <col min="315" max="315" width="27.7109375" style="164" customWidth="1"/>
    <col min="316" max="316" width="15.7109375" style="164" customWidth="1"/>
    <col min="317" max="317" width="27.7109375" style="164" customWidth="1"/>
    <col min="318" max="318" width="15.7109375" style="164" customWidth="1"/>
    <col min="319" max="319" width="27.7109375" style="164" customWidth="1"/>
    <col min="320" max="322" width="15.7109375" style="164" customWidth="1"/>
    <col min="323" max="323" width="27.7109375" style="164" customWidth="1"/>
    <col min="324" max="324" width="15.7109375" style="164" customWidth="1"/>
    <col min="325" max="325" width="27.7109375" style="164" customWidth="1"/>
    <col min="326" max="326" width="15.7109375" style="164" customWidth="1"/>
    <col min="327" max="327" width="27.7109375" style="164" customWidth="1"/>
    <col min="328" max="330" width="15.7109375" style="164" customWidth="1"/>
    <col min="331" max="331" width="27.7109375" style="164" customWidth="1"/>
    <col min="332" max="332" width="15.7109375" style="164" customWidth="1"/>
    <col min="333" max="333" width="27.7109375" style="164" customWidth="1"/>
    <col min="334" max="334" width="15.7109375" style="164" customWidth="1"/>
    <col min="335" max="335" width="27.7109375" style="164" customWidth="1"/>
    <col min="336" max="337" width="15.7109375" style="164" customWidth="1"/>
    <col min="338" max="560" width="11.42578125" style="164"/>
    <col min="561" max="561" width="53.5703125" style="164" customWidth="1"/>
    <col min="562" max="562" width="15.7109375" style="164" customWidth="1"/>
    <col min="563" max="563" width="27.7109375" style="164" customWidth="1"/>
    <col min="564" max="564" width="15.7109375" style="164" customWidth="1"/>
    <col min="565" max="565" width="27.7109375" style="164" customWidth="1"/>
    <col min="566" max="566" width="15.7109375" style="164" customWidth="1"/>
    <col min="567" max="567" width="27.7109375" style="164" customWidth="1"/>
    <col min="568" max="570" width="15.7109375" style="164" customWidth="1"/>
    <col min="571" max="571" width="27.7109375" style="164" customWidth="1"/>
    <col min="572" max="572" width="15.7109375" style="164" customWidth="1"/>
    <col min="573" max="573" width="27.7109375" style="164" customWidth="1"/>
    <col min="574" max="574" width="15.7109375" style="164" customWidth="1"/>
    <col min="575" max="575" width="27.7109375" style="164" customWidth="1"/>
    <col min="576" max="578" width="15.7109375" style="164" customWidth="1"/>
    <col min="579" max="579" width="27.7109375" style="164" customWidth="1"/>
    <col min="580" max="580" width="15.7109375" style="164" customWidth="1"/>
    <col min="581" max="581" width="27.7109375" style="164" customWidth="1"/>
    <col min="582" max="582" width="15.7109375" style="164" customWidth="1"/>
    <col min="583" max="583" width="27.7109375" style="164" customWidth="1"/>
    <col min="584" max="586" width="15.7109375" style="164" customWidth="1"/>
    <col min="587" max="587" width="27.7109375" style="164" customWidth="1"/>
    <col min="588" max="588" width="15.7109375" style="164" customWidth="1"/>
    <col min="589" max="589" width="27.7109375" style="164" customWidth="1"/>
    <col min="590" max="590" width="15.7109375" style="164" customWidth="1"/>
    <col min="591" max="591" width="27.7109375" style="164" customWidth="1"/>
    <col min="592" max="593" width="15.7109375" style="164" customWidth="1"/>
    <col min="594" max="816" width="11.42578125" style="164"/>
    <col min="817" max="817" width="53.5703125" style="164" customWidth="1"/>
    <col min="818" max="818" width="15.7109375" style="164" customWidth="1"/>
    <col min="819" max="819" width="27.7109375" style="164" customWidth="1"/>
    <col min="820" max="820" width="15.7109375" style="164" customWidth="1"/>
    <col min="821" max="821" width="27.7109375" style="164" customWidth="1"/>
    <col min="822" max="822" width="15.7109375" style="164" customWidth="1"/>
    <col min="823" max="823" width="27.7109375" style="164" customWidth="1"/>
    <col min="824" max="826" width="15.7109375" style="164" customWidth="1"/>
    <col min="827" max="827" width="27.7109375" style="164" customWidth="1"/>
    <col min="828" max="828" width="15.7109375" style="164" customWidth="1"/>
    <col min="829" max="829" width="27.7109375" style="164" customWidth="1"/>
    <col min="830" max="830" width="15.7109375" style="164" customWidth="1"/>
    <col min="831" max="831" width="27.7109375" style="164" customWidth="1"/>
    <col min="832" max="834" width="15.7109375" style="164" customWidth="1"/>
    <col min="835" max="835" width="27.7109375" style="164" customWidth="1"/>
    <col min="836" max="836" width="15.7109375" style="164" customWidth="1"/>
    <col min="837" max="837" width="27.7109375" style="164" customWidth="1"/>
    <col min="838" max="838" width="15.7109375" style="164" customWidth="1"/>
    <col min="839" max="839" width="27.7109375" style="164" customWidth="1"/>
    <col min="840" max="842" width="15.7109375" style="164" customWidth="1"/>
    <col min="843" max="843" width="27.7109375" style="164" customWidth="1"/>
    <col min="844" max="844" width="15.7109375" style="164" customWidth="1"/>
    <col min="845" max="845" width="27.7109375" style="164" customWidth="1"/>
    <col min="846" max="846" width="15.7109375" style="164" customWidth="1"/>
    <col min="847" max="847" width="27.7109375" style="164" customWidth="1"/>
    <col min="848" max="849" width="15.7109375" style="164" customWidth="1"/>
    <col min="850" max="1072" width="11.42578125" style="164"/>
    <col min="1073" max="1073" width="53.5703125" style="164" customWidth="1"/>
    <col min="1074" max="1074" width="15.7109375" style="164" customWidth="1"/>
    <col min="1075" max="1075" width="27.7109375" style="164" customWidth="1"/>
    <col min="1076" max="1076" width="15.7109375" style="164" customWidth="1"/>
    <col min="1077" max="1077" width="27.7109375" style="164" customWidth="1"/>
    <col min="1078" max="1078" width="15.7109375" style="164" customWidth="1"/>
    <col min="1079" max="1079" width="27.7109375" style="164" customWidth="1"/>
    <col min="1080" max="1082" width="15.7109375" style="164" customWidth="1"/>
    <col min="1083" max="1083" width="27.7109375" style="164" customWidth="1"/>
    <col min="1084" max="1084" width="15.7109375" style="164" customWidth="1"/>
    <col min="1085" max="1085" width="27.7109375" style="164" customWidth="1"/>
    <col min="1086" max="1086" width="15.7109375" style="164" customWidth="1"/>
    <col min="1087" max="1087" width="27.7109375" style="164" customWidth="1"/>
    <col min="1088" max="1090" width="15.7109375" style="164" customWidth="1"/>
    <col min="1091" max="1091" width="27.7109375" style="164" customWidth="1"/>
    <col min="1092" max="1092" width="15.7109375" style="164" customWidth="1"/>
    <col min="1093" max="1093" width="27.7109375" style="164" customWidth="1"/>
    <col min="1094" max="1094" width="15.7109375" style="164" customWidth="1"/>
    <col min="1095" max="1095" width="27.7109375" style="164" customWidth="1"/>
    <col min="1096" max="1098" width="15.7109375" style="164" customWidth="1"/>
    <col min="1099" max="1099" width="27.7109375" style="164" customWidth="1"/>
    <col min="1100" max="1100" width="15.7109375" style="164" customWidth="1"/>
    <col min="1101" max="1101" width="27.7109375" style="164" customWidth="1"/>
    <col min="1102" max="1102" width="15.7109375" style="164" customWidth="1"/>
    <col min="1103" max="1103" width="27.7109375" style="164" customWidth="1"/>
    <col min="1104" max="1105" width="15.7109375" style="164" customWidth="1"/>
    <col min="1106" max="1328" width="11.42578125" style="164"/>
    <col min="1329" max="1329" width="53.5703125" style="164" customWidth="1"/>
    <col min="1330" max="1330" width="15.7109375" style="164" customWidth="1"/>
    <col min="1331" max="1331" width="27.7109375" style="164" customWidth="1"/>
    <col min="1332" max="1332" width="15.7109375" style="164" customWidth="1"/>
    <col min="1333" max="1333" width="27.7109375" style="164" customWidth="1"/>
    <col min="1334" max="1334" width="15.7109375" style="164" customWidth="1"/>
    <col min="1335" max="1335" width="27.7109375" style="164" customWidth="1"/>
    <col min="1336" max="1338" width="15.7109375" style="164" customWidth="1"/>
    <col min="1339" max="1339" width="27.7109375" style="164" customWidth="1"/>
    <col min="1340" max="1340" width="15.7109375" style="164" customWidth="1"/>
    <col min="1341" max="1341" width="27.7109375" style="164" customWidth="1"/>
    <col min="1342" max="1342" width="15.7109375" style="164" customWidth="1"/>
    <col min="1343" max="1343" width="27.7109375" style="164" customWidth="1"/>
    <col min="1344" max="1346" width="15.7109375" style="164" customWidth="1"/>
    <col min="1347" max="1347" width="27.7109375" style="164" customWidth="1"/>
    <col min="1348" max="1348" width="15.7109375" style="164" customWidth="1"/>
    <col min="1349" max="1349" width="27.7109375" style="164" customWidth="1"/>
    <col min="1350" max="1350" width="15.7109375" style="164" customWidth="1"/>
    <col min="1351" max="1351" width="27.7109375" style="164" customWidth="1"/>
    <col min="1352" max="1354" width="15.7109375" style="164" customWidth="1"/>
    <col min="1355" max="1355" width="27.7109375" style="164" customWidth="1"/>
    <col min="1356" max="1356" width="15.7109375" style="164" customWidth="1"/>
    <col min="1357" max="1357" width="27.7109375" style="164" customWidth="1"/>
    <col min="1358" max="1358" width="15.7109375" style="164" customWidth="1"/>
    <col min="1359" max="1359" width="27.7109375" style="164" customWidth="1"/>
    <col min="1360" max="1361" width="15.7109375" style="164" customWidth="1"/>
    <col min="1362" max="1584" width="11.42578125" style="164"/>
    <col min="1585" max="1585" width="53.5703125" style="164" customWidth="1"/>
    <col min="1586" max="1586" width="15.7109375" style="164" customWidth="1"/>
    <col min="1587" max="1587" width="27.7109375" style="164" customWidth="1"/>
    <col min="1588" max="1588" width="15.7109375" style="164" customWidth="1"/>
    <col min="1589" max="1589" width="27.7109375" style="164" customWidth="1"/>
    <col min="1590" max="1590" width="15.7109375" style="164" customWidth="1"/>
    <col min="1591" max="1591" width="27.7109375" style="164" customWidth="1"/>
    <col min="1592" max="1594" width="15.7109375" style="164" customWidth="1"/>
    <col min="1595" max="1595" width="27.7109375" style="164" customWidth="1"/>
    <col min="1596" max="1596" width="15.7109375" style="164" customWidth="1"/>
    <col min="1597" max="1597" width="27.7109375" style="164" customWidth="1"/>
    <col min="1598" max="1598" width="15.7109375" style="164" customWidth="1"/>
    <col min="1599" max="1599" width="27.7109375" style="164" customWidth="1"/>
    <col min="1600" max="1602" width="15.7109375" style="164" customWidth="1"/>
    <col min="1603" max="1603" width="27.7109375" style="164" customWidth="1"/>
    <col min="1604" max="1604" width="15.7109375" style="164" customWidth="1"/>
    <col min="1605" max="1605" width="27.7109375" style="164" customWidth="1"/>
    <col min="1606" max="1606" width="15.7109375" style="164" customWidth="1"/>
    <col min="1607" max="1607" width="27.7109375" style="164" customWidth="1"/>
    <col min="1608" max="1610" width="15.7109375" style="164" customWidth="1"/>
    <col min="1611" max="1611" width="27.7109375" style="164" customWidth="1"/>
    <col min="1612" max="1612" width="15.7109375" style="164" customWidth="1"/>
    <col min="1613" max="1613" width="27.7109375" style="164" customWidth="1"/>
    <col min="1614" max="1614" width="15.7109375" style="164" customWidth="1"/>
    <col min="1615" max="1615" width="27.7109375" style="164" customWidth="1"/>
    <col min="1616" max="1617" width="15.7109375" style="164" customWidth="1"/>
    <col min="1618" max="1840" width="11.42578125" style="164"/>
    <col min="1841" max="1841" width="53.5703125" style="164" customWidth="1"/>
    <col min="1842" max="1842" width="15.7109375" style="164" customWidth="1"/>
    <col min="1843" max="1843" width="27.7109375" style="164" customWidth="1"/>
    <col min="1844" max="1844" width="15.7109375" style="164" customWidth="1"/>
    <col min="1845" max="1845" width="27.7109375" style="164" customWidth="1"/>
    <col min="1846" max="1846" width="15.7109375" style="164" customWidth="1"/>
    <col min="1847" max="1847" width="27.7109375" style="164" customWidth="1"/>
    <col min="1848" max="1850" width="15.7109375" style="164" customWidth="1"/>
    <col min="1851" max="1851" width="27.7109375" style="164" customWidth="1"/>
    <col min="1852" max="1852" width="15.7109375" style="164" customWidth="1"/>
    <col min="1853" max="1853" width="27.7109375" style="164" customWidth="1"/>
    <col min="1854" max="1854" width="15.7109375" style="164" customWidth="1"/>
    <col min="1855" max="1855" width="27.7109375" style="164" customWidth="1"/>
    <col min="1856" max="1858" width="15.7109375" style="164" customWidth="1"/>
    <col min="1859" max="1859" width="27.7109375" style="164" customWidth="1"/>
    <col min="1860" max="1860" width="15.7109375" style="164" customWidth="1"/>
    <col min="1861" max="1861" width="27.7109375" style="164" customWidth="1"/>
    <col min="1862" max="1862" width="15.7109375" style="164" customWidth="1"/>
    <col min="1863" max="1863" width="27.7109375" style="164" customWidth="1"/>
    <col min="1864" max="1866" width="15.7109375" style="164" customWidth="1"/>
    <col min="1867" max="1867" width="27.7109375" style="164" customWidth="1"/>
    <col min="1868" max="1868" width="15.7109375" style="164" customWidth="1"/>
    <col min="1869" max="1869" width="27.7109375" style="164" customWidth="1"/>
    <col min="1870" max="1870" width="15.7109375" style="164" customWidth="1"/>
    <col min="1871" max="1871" width="27.7109375" style="164" customWidth="1"/>
    <col min="1872" max="1873" width="15.7109375" style="164" customWidth="1"/>
    <col min="1874" max="2096" width="11.42578125" style="164"/>
    <col min="2097" max="2097" width="53.5703125" style="164" customWidth="1"/>
    <col min="2098" max="2098" width="15.7109375" style="164" customWidth="1"/>
    <col min="2099" max="2099" width="27.7109375" style="164" customWidth="1"/>
    <col min="2100" max="2100" width="15.7109375" style="164" customWidth="1"/>
    <col min="2101" max="2101" width="27.7109375" style="164" customWidth="1"/>
    <col min="2102" max="2102" width="15.7109375" style="164" customWidth="1"/>
    <col min="2103" max="2103" width="27.7109375" style="164" customWidth="1"/>
    <col min="2104" max="2106" width="15.7109375" style="164" customWidth="1"/>
    <col min="2107" max="2107" width="27.7109375" style="164" customWidth="1"/>
    <col min="2108" max="2108" width="15.7109375" style="164" customWidth="1"/>
    <col min="2109" max="2109" width="27.7109375" style="164" customWidth="1"/>
    <col min="2110" max="2110" width="15.7109375" style="164" customWidth="1"/>
    <col min="2111" max="2111" width="27.7109375" style="164" customWidth="1"/>
    <col min="2112" max="2114" width="15.7109375" style="164" customWidth="1"/>
    <col min="2115" max="2115" width="27.7109375" style="164" customWidth="1"/>
    <col min="2116" max="2116" width="15.7109375" style="164" customWidth="1"/>
    <col min="2117" max="2117" width="27.7109375" style="164" customWidth="1"/>
    <col min="2118" max="2118" width="15.7109375" style="164" customWidth="1"/>
    <col min="2119" max="2119" width="27.7109375" style="164" customWidth="1"/>
    <col min="2120" max="2122" width="15.7109375" style="164" customWidth="1"/>
    <col min="2123" max="2123" width="27.7109375" style="164" customWidth="1"/>
    <col min="2124" max="2124" width="15.7109375" style="164" customWidth="1"/>
    <col min="2125" max="2125" width="27.7109375" style="164" customWidth="1"/>
    <col min="2126" max="2126" width="15.7109375" style="164" customWidth="1"/>
    <col min="2127" max="2127" width="27.7109375" style="164" customWidth="1"/>
    <col min="2128" max="2129" width="15.7109375" style="164" customWidth="1"/>
    <col min="2130" max="2352" width="11.42578125" style="164"/>
    <col min="2353" max="2353" width="53.5703125" style="164" customWidth="1"/>
    <col min="2354" max="2354" width="15.7109375" style="164" customWidth="1"/>
    <col min="2355" max="2355" width="27.7109375" style="164" customWidth="1"/>
    <col min="2356" max="2356" width="15.7109375" style="164" customWidth="1"/>
    <col min="2357" max="2357" width="27.7109375" style="164" customWidth="1"/>
    <col min="2358" max="2358" width="15.7109375" style="164" customWidth="1"/>
    <col min="2359" max="2359" width="27.7109375" style="164" customWidth="1"/>
    <col min="2360" max="2362" width="15.7109375" style="164" customWidth="1"/>
    <col min="2363" max="2363" width="27.7109375" style="164" customWidth="1"/>
    <col min="2364" max="2364" width="15.7109375" style="164" customWidth="1"/>
    <col min="2365" max="2365" width="27.7109375" style="164" customWidth="1"/>
    <col min="2366" max="2366" width="15.7109375" style="164" customWidth="1"/>
    <col min="2367" max="2367" width="27.7109375" style="164" customWidth="1"/>
    <col min="2368" max="2370" width="15.7109375" style="164" customWidth="1"/>
    <col min="2371" max="2371" width="27.7109375" style="164" customWidth="1"/>
    <col min="2372" max="2372" width="15.7109375" style="164" customWidth="1"/>
    <col min="2373" max="2373" width="27.7109375" style="164" customWidth="1"/>
    <col min="2374" max="2374" width="15.7109375" style="164" customWidth="1"/>
    <col min="2375" max="2375" width="27.7109375" style="164" customWidth="1"/>
    <col min="2376" max="2378" width="15.7109375" style="164" customWidth="1"/>
    <col min="2379" max="2379" width="27.7109375" style="164" customWidth="1"/>
    <col min="2380" max="2380" width="15.7109375" style="164" customWidth="1"/>
    <col min="2381" max="2381" width="27.7109375" style="164" customWidth="1"/>
    <col min="2382" max="2382" width="15.7109375" style="164" customWidth="1"/>
    <col min="2383" max="2383" width="27.7109375" style="164" customWidth="1"/>
    <col min="2384" max="2385" width="15.7109375" style="164" customWidth="1"/>
    <col min="2386" max="2608" width="11.42578125" style="164"/>
    <col min="2609" max="2609" width="53.5703125" style="164" customWidth="1"/>
    <col min="2610" max="2610" width="15.7109375" style="164" customWidth="1"/>
    <col min="2611" max="2611" width="27.7109375" style="164" customWidth="1"/>
    <col min="2612" max="2612" width="15.7109375" style="164" customWidth="1"/>
    <col min="2613" max="2613" width="27.7109375" style="164" customWidth="1"/>
    <col min="2614" max="2614" width="15.7109375" style="164" customWidth="1"/>
    <col min="2615" max="2615" width="27.7109375" style="164" customWidth="1"/>
    <col min="2616" max="2618" width="15.7109375" style="164" customWidth="1"/>
    <col min="2619" max="2619" width="27.7109375" style="164" customWidth="1"/>
    <col min="2620" max="2620" width="15.7109375" style="164" customWidth="1"/>
    <col min="2621" max="2621" width="27.7109375" style="164" customWidth="1"/>
    <col min="2622" max="2622" width="15.7109375" style="164" customWidth="1"/>
    <col min="2623" max="2623" width="27.7109375" style="164" customWidth="1"/>
    <col min="2624" max="2626" width="15.7109375" style="164" customWidth="1"/>
    <col min="2627" max="2627" width="27.7109375" style="164" customWidth="1"/>
    <col min="2628" max="2628" width="15.7109375" style="164" customWidth="1"/>
    <col min="2629" max="2629" width="27.7109375" style="164" customWidth="1"/>
    <col min="2630" max="2630" width="15.7109375" style="164" customWidth="1"/>
    <col min="2631" max="2631" width="27.7109375" style="164" customWidth="1"/>
    <col min="2632" max="2634" width="15.7109375" style="164" customWidth="1"/>
    <col min="2635" max="2635" width="27.7109375" style="164" customWidth="1"/>
    <col min="2636" max="2636" width="15.7109375" style="164" customWidth="1"/>
    <col min="2637" max="2637" width="27.7109375" style="164" customWidth="1"/>
    <col min="2638" max="2638" width="15.7109375" style="164" customWidth="1"/>
    <col min="2639" max="2639" width="27.7109375" style="164" customWidth="1"/>
    <col min="2640" max="2641" width="15.7109375" style="164" customWidth="1"/>
    <col min="2642" max="2864" width="11.42578125" style="164"/>
    <col min="2865" max="2865" width="53.5703125" style="164" customWidth="1"/>
    <col min="2866" max="2866" width="15.7109375" style="164" customWidth="1"/>
    <col min="2867" max="2867" width="27.7109375" style="164" customWidth="1"/>
    <col min="2868" max="2868" width="15.7109375" style="164" customWidth="1"/>
    <col min="2869" max="2869" width="27.7109375" style="164" customWidth="1"/>
    <col min="2870" max="2870" width="15.7109375" style="164" customWidth="1"/>
    <col min="2871" max="2871" width="27.7109375" style="164" customWidth="1"/>
    <col min="2872" max="2874" width="15.7109375" style="164" customWidth="1"/>
    <col min="2875" max="2875" width="27.7109375" style="164" customWidth="1"/>
    <col min="2876" max="2876" width="15.7109375" style="164" customWidth="1"/>
    <col min="2877" max="2877" width="27.7109375" style="164" customWidth="1"/>
    <col min="2878" max="2878" width="15.7109375" style="164" customWidth="1"/>
    <col min="2879" max="2879" width="27.7109375" style="164" customWidth="1"/>
    <col min="2880" max="2882" width="15.7109375" style="164" customWidth="1"/>
    <col min="2883" max="2883" width="27.7109375" style="164" customWidth="1"/>
    <col min="2884" max="2884" width="15.7109375" style="164" customWidth="1"/>
    <col min="2885" max="2885" width="27.7109375" style="164" customWidth="1"/>
    <col min="2886" max="2886" width="15.7109375" style="164" customWidth="1"/>
    <col min="2887" max="2887" width="27.7109375" style="164" customWidth="1"/>
    <col min="2888" max="2890" width="15.7109375" style="164" customWidth="1"/>
    <col min="2891" max="2891" width="27.7109375" style="164" customWidth="1"/>
    <col min="2892" max="2892" width="15.7109375" style="164" customWidth="1"/>
    <col min="2893" max="2893" width="27.7109375" style="164" customWidth="1"/>
    <col min="2894" max="2894" width="15.7109375" style="164" customWidth="1"/>
    <col min="2895" max="2895" width="27.7109375" style="164" customWidth="1"/>
    <col min="2896" max="2897" width="15.7109375" style="164" customWidth="1"/>
    <col min="2898" max="3120" width="11.42578125" style="164"/>
    <col min="3121" max="3121" width="53.5703125" style="164" customWidth="1"/>
    <col min="3122" max="3122" width="15.7109375" style="164" customWidth="1"/>
    <col min="3123" max="3123" width="27.7109375" style="164" customWidth="1"/>
    <col min="3124" max="3124" width="15.7109375" style="164" customWidth="1"/>
    <col min="3125" max="3125" width="27.7109375" style="164" customWidth="1"/>
    <col min="3126" max="3126" width="15.7109375" style="164" customWidth="1"/>
    <col min="3127" max="3127" width="27.7109375" style="164" customWidth="1"/>
    <col min="3128" max="3130" width="15.7109375" style="164" customWidth="1"/>
    <col min="3131" max="3131" width="27.7109375" style="164" customWidth="1"/>
    <col min="3132" max="3132" width="15.7109375" style="164" customWidth="1"/>
    <col min="3133" max="3133" width="27.7109375" style="164" customWidth="1"/>
    <col min="3134" max="3134" width="15.7109375" style="164" customWidth="1"/>
    <col min="3135" max="3135" width="27.7109375" style="164" customWidth="1"/>
    <col min="3136" max="3138" width="15.7109375" style="164" customWidth="1"/>
    <col min="3139" max="3139" width="27.7109375" style="164" customWidth="1"/>
    <col min="3140" max="3140" width="15.7109375" style="164" customWidth="1"/>
    <col min="3141" max="3141" width="27.7109375" style="164" customWidth="1"/>
    <col min="3142" max="3142" width="15.7109375" style="164" customWidth="1"/>
    <col min="3143" max="3143" width="27.7109375" style="164" customWidth="1"/>
    <col min="3144" max="3146" width="15.7109375" style="164" customWidth="1"/>
    <col min="3147" max="3147" width="27.7109375" style="164" customWidth="1"/>
    <col min="3148" max="3148" width="15.7109375" style="164" customWidth="1"/>
    <col min="3149" max="3149" width="27.7109375" style="164" customWidth="1"/>
    <col min="3150" max="3150" width="15.7109375" style="164" customWidth="1"/>
    <col min="3151" max="3151" width="27.7109375" style="164" customWidth="1"/>
    <col min="3152" max="3153" width="15.7109375" style="164" customWidth="1"/>
    <col min="3154" max="3376" width="11.42578125" style="164"/>
    <col min="3377" max="3377" width="53.5703125" style="164" customWidth="1"/>
    <col min="3378" max="3378" width="15.7109375" style="164" customWidth="1"/>
    <col min="3379" max="3379" width="27.7109375" style="164" customWidth="1"/>
    <col min="3380" max="3380" width="15.7109375" style="164" customWidth="1"/>
    <col min="3381" max="3381" width="27.7109375" style="164" customWidth="1"/>
    <col min="3382" max="3382" width="15.7109375" style="164" customWidth="1"/>
    <col min="3383" max="3383" width="27.7109375" style="164" customWidth="1"/>
    <col min="3384" max="3386" width="15.7109375" style="164" customWidth="1"/>
    <col min="3387" max="3387" width="27.7109375" style="164" customWidth="1"/>
    <col min="3388" max="3388" width="15.7109375" style="164" customWidth="1"/>
    <col min="3389" max="3389" width="27.7109375" style="164" customWidth="1"/>
    <col min="3390" max="3390" width="15.7109375" style="164" customWidth="1"/>
    <col min="3391" max="3391" width="27.7109375" style="164" customWidth="1"/>
    <col min="3392" max="3394" width="15.7109375" style="164" customWidth="1"/>
    <col min="3395" max="3395" width="27.7109375" style="164" customWidth="1"/>
    <col min="3396" max="3396" width="15.7109375" style="164" customWidth="1"/>
    <col min="3397" max="3397" width="27.7109375" style="164" customWidth="1"/>
    <col min="3398" max="3398" width="15.7109375" style="164" customWidth="1"/>
    <col min="3399" max="3399" width="27.7109375" style="164" customWidth="1"/>
    <col min="3400" max="3402" width="15.7109375" style="164" customWidth="1"/>
    <col min="3403" max="3403" width="27.7109375" style="164" customWidth="1"/>
    <col min="3404" max="3404" width="15.7109375" style="164" customWidth="1"/>
    <col min="3405" max="3405" width="27.7109375" style="164" customWidth="1"/>
    <col min="3406" max="3406" width="15.7109375" style="164" customWidth="1"/>
    <col min="3407" max="3407" width="27.7109375" style="164" customWidth="1"/>
    <col min="3408" max="3409" width="15.7109375" style="164" customWidth="1"/>
    <col min="3410" max="3632" width="11.42578125" style="164"/>
    <col min="3633" max="3633" width="53.5703125" style="164" customWidth="1"/>
    <col min="3634" max="3634" width="15.7109375" style="164" customWidth="1"/>
    <col min="3635" max="3635" width="27.7109375" style="164" customWidth="1"/>
    <col min="3636" max="3636" width="15.7109375" style="164" customWidth="1"/>
    <col min="3637" max="3637" width="27.7109375" style="164" customWidth="1"/>
    <col min="3638" max="3638" width="15.7109375" style="164" customWidth="1"/>
    <col min="3639" max="3639" width="27.7109375" style="164" customWidth="1"/>
    <col min="3640" max="3642" width="15.7109375" style="164" customWidth="1"/>
    <col min="3643" max="3643" width="27.7109375" style="164" customWidth="1"/>
    <col min="3644" max="3644" width="15.7109375" style="164" customWidth="1"/>
    <col min="3645" max="3645" width="27.7109375" style="164" customWidth="1"/>
    <col min="3646" max="3646" width="15.7109375" style="164" customWidth="1"/>
    <col min="3647" max="3647" width="27.7109375" style="164" customWidth="1"/>
    <col min="3648" max="3650" width="15.7109375" style="164" customWidth="1"/>
    <col min="3651" max="3651" width="27.7109375" style="164" customWidth="1"/>
    <col min="3652" max="3652" width="15.7109375" style="164" customWidth="1"/>
    <col min="3653" max="3653" width="27.7109375" style="164" customWidth="1"/>
    <col min="3654" max="3654" width="15.7109375" style="164" customWidth="1"/>
    <col min="3655" max="3655" width="27.7109375" style="164" customWidth="1"/>
    <col min="3656" max="3658" width="15.7109375" style="164" customWidth="1"/>
    <col min="3659" max="3659" width="27.7109375" style="164" customWidth="1"/>
    <col min="3660" max="3660" width="15.7109375" style="164" customWidth="1"/>
    <col min="3661" max="3661" width="27.7109375" style="164" customWidth="1"/>
    <col min="3662" max="3662" width="15.7109375" style="164" customWidth="1"/>
    <col min="3663" max="3663" width="27.7109375" style="164" customWidth="1"/>
    <col min="3664" max="3665" width="15.7109375" style="164" customWidth="1"/>
    <col min="3666" max="3888" width="11.42578125" style="164"/>
    <col min="3889" max="3889" width="53.5703125" style="164" customWidth="1"/>
    <col min="3890" max="3890" width="15.7109375" style="164" customWidth="1"/>
    <col min="3891" max="3891" width="27.7109375" style="164" customWidth="1"/>
    <col min="3892" max="3892" width="15.7109375" style="164" customWidth="1"/>
    <col min="3893" max="3893" width="27.7109375" style="164" customWidth="1"/>
    <col min="3894" max="3894" width="15.7109375" style="164" customWidth="1"/>
    <col min="3895" max="3895" width="27.7109375" style="164" customWidth="1"/>
    <col min="3896" max="3898" width="15.7109375" style="164" customWidth="1"/>
    <col min="3899" max="3899" width="27.7109375" style="164" customWidth="1"/>
    <col min="3900" max="3900" width="15.7109375" style="164" customWidth="1"/>
    <col min="3901" max="3901" width="27.7109375" style="164" customWidth="1"/>
    <col min="3902" max="3902" width="15.7109375" style="164" customWidth="1"/>
    <col min="3903" max="3903" width="27.7109375" style="164" customWidth="1"/>
    <col min="3904" max="3906" width="15.7109375" style="164" customWidth="1"/>
    <col min="3907" max="3907" width="27.7109375" style="164" customWidth="1"/>
    <col min="3908" max="3908" width="15.7109375" style="164" customWidth="1"/>
    <col min="3909" max="3909" width="27.7109375" style="164" customWidth="1"/>
    <col min="3910" max="3910" width="15.7109375" style="164" customWidth="1"/>
    <col min="3911" max="3911" width="27.7109375" style="164" customWidth="1"/>
    <col min="3912" max="3914" width="15.7109375" style="164" customWidth="1"/>
    <col min="3915" max="3915" width="27.7109375" style="164" customWidth="1"/>
    <col min="3916" max="3916" width="15.7109375" style="164" customWidth="1"/>
    <col min="3917" max="3917" width="27.7109375" style="164" customWidth="1"/>
    <col min="3918" max="3918" width="15.7109375" style="164" customWidth="1"/>
    <col min="3919" max="3919" width="27.7109375" style="164" customWidth="1"/>
    <col min="3920" max="3921" width="15.7109375" style="164" customWidth="1"/>
    <col min="3922" max="4144" width="11.42578125" style="164"/>
    <col min="4145" max="4145" width="53.5703125" style="164" customWidth="1"/>
    <col min="4146" max="4146" width="15.7109375" style="164" customWidth="1"/>
    <col min="4147" max="4147" width="27.7109375" style="164" customWidth="1"/>
    <col min="4148" max="4148" width="15.7109375" style="164" customWidth="1"/>
    <col min="4149" max="4149" width="27.7109375" style="164" customWidth="1"/>
    <col min="4150" max="4150" width="15.7109375" style="164" customWidth="1"/>
    <col min="4151" max="4151" width="27.7109375" style="164" customWidth="1"/>
    <col min="4152" max="4154" width="15.7109375" style="164" customWidth="1"/>
    <col min="4155" max="4155" width="27.7109375" style="164" customWidth="1"/>
    <col min="4156" max="4156" width="15.7109375" style="164" customWidth="1"/>
    <col min="4157" max="4157" width="27.7109375" style="164" customWidth="1"/>
    <col min="4158" max="4158" width="15.7109375" style="164" customWidth="1"/>
    <col min="4159" max="4159" width="27.7109375" style="164" customWidth="1"/>
    <col min="4160" max="4162" width="15.7109375" style="164" customWidth="1"/>
    <col min="4163" max="4163" width="27.7109375" style="164" customWidth="1"/>
    <col min="4164" max="4164" width="15.7109375" style="164" customWidth="1"/>
    <col min="4165" max="4165" width="27.7109375" style="164" customWidth="1"/>
    <col min="4166" max="4166" width="15.7109375" style="164" customWidth="1"/>
    <col min="4167" max="4167" width="27.7109375" style="164" customWidth="1"/>
    <col min="4168" max="4170" width="15.7109375" style="164" customWidth="1"/>
    <col min="4171" max="4171" width="27.7109375" style="164" customWidth="1"/>
    <col min="4172" max="4172" width="15.7109375" style="164" customWidth="1"/>
    <col min="4173" max="4173" width="27.7109375" style="164" customWidth="1"/>
    <col min="4174" max="4174" width="15.7109375" style="164" customWidth="1"/>
    <col min="4175" max="4175" width="27.7109375" style="164" customWidth="1"/>
    <col min="4176" max="4177" width="15.7109375" style="164" customWidth="1"/>
    <col min="4178" max="4400" width="11.42578125" style="164"/>
    <col min="4401" max="4401" width="53.5703125" style="164" customWidth="1"/>
    <col min="4402" max="4402" width="15.7109375" style="164" customWidth="1"/>
    <col min="4403" max="4403" width="27.7109375" style="164" customWidth="1"/>
    <col min="4404" max="4404" width="15.7109375" style="164" customWidth="1"/>
    <col min="4405" max="4405" width="27.7109375" style="164" customWidth="1"/>
    <col min="4406" max="4406" width="15.7109375" style="164" customWidth="1"/>
    <col min="4407" max="4407" width="27.7109375" style="164" customWidth="1"/>
    <col min="4408" max="4410" width="15.7109375" style="164" customWidth="1"/>
    <col min="4411" max="4411" width="27.7109375" style="164" customWidth="1"/>
    <col min="4412" max="4412" width="15.7109375" style="164" customWidth="1"/>
    <col min="4413" max="4413" width="27.7109375" style="164" customWidth="1"/>
    <col min="4414" max="4414" width="15.7109375" style="164" customWidth="1"/>
    <col min="4415" max="4415" width="27.7109375" style="164" customWidth="1"/>
    <col min="4416" max="4418" width="15.7109375" style="164" customWidth="1"/>
    <col min="4419" max="4419" width="27.7109375" style="164" customWidth="1"/>
    <col min="4420" max="4420" width="15.7109375" style="164" customWidth="1"/>
    <col min="4421" max="4421" width="27.7109375" style="164" customWidth="1"/>
    <col min="4422" max="4422" width="15.7109375" style="164" customWidth="1"/>
    <col min="4423" max="4423" width="27.7109375" style="164" customWidth="1"/>
    <col min="4424" max="4426" width="15.7109375" style="164" customWidth="1"/>
    <col min="4427" max="4427" width="27.7109375" style="164" customWidth="1"/>
    <col min="4428" max="4428" width="15.7109375" style="164" customWidth="1"/>
    <col min="4429" max="4429" width="27.7109375" style="164" customWidth="1"/>
    <col min="4430" max="4430" width="15.7109375" style="164" customWidth="1"/>
    <col min="4431" max="4431" width="27.7109375" style="164" customWidth="1"/>
    <col min="4432" max="4433" width="15.7109375" style="164" customWidth="1"/>
    <col min="4434" max="4656" width="11.42578125" style="164"/>
    <col min="4657" max="4657" width="53.5703125" style="164" customWidth="1"/>
    <col min="4658" max="4658" width="15.7109375" style="164" customWidth="1"/>
    <col min="4659" max="4659" width="27.7109375" style="164" customWidth="1"/>
    <col min="4660" max="4660" width="15.7109375" style="164" customWidth="1"/>
    <col min="4661" max="4661" width="27.7109375" style="164" customWidth="1"/>
    <col min="4662" max="4662" width="15.7109375" style="164" customWidth="1"/>
    <col min="4663" max="4663" width="27.7109375" style="164" customWidth="1"/>
    <col min="4664" max="4666" width="15.7109375" style="164" customWidth="1"/>
    <col min="4667" max="4667" width="27.7109375" style="164" customWidth="1"/>
    <col min="4668" max="4668" width="15.7109375" style="164" customWidth="1"/>
    <col min="4669" max="4669" width="27.7109375" style="164" customWidth="1"/>
    <col min="4670" max="4670" width="15.7109375" style="164" customWidth="1"/>
    <col min="4671" max="4671" width="27.7109375" style="164" customWidth="1"/>
    <col min="4672" max="4674" width="15.7109375" style="164" customWidth="1"/>
    <col min="4675" max="4675" width="27.7109375" style="164" customWidth="1"/>
    <col min="4676" max="4676" width="15.7109375" style="164" customWidth="1"/>
    <col min="4677" max="4677" width="27.7109375" style="164" customWidth="1"/>
    <col min="4678" max="4678" width="15.7109375" style="164" customWidth="1"/>
    <col min="4679" max="4679" width="27.7109375" style="164" customWidth="1"/>
    <col min="4680" max="4682" width="15.7109375" style="164" customWidth="1"/>
    <col min="4683" max="4683" width="27.7109375" style="164" customWidth="1"/>
    <col min="4684" max="4684" width="15.7109375" style="164" customWidth="1"/>
    <col min="4685" max="4685" width="27.7109375" style="164" customWidth="1"/>
    <col min="4686" max="4686" width="15.7109375" style="164" customWidth="1"/>
    <col min="4687" max="4687" width="27.7109375" style="164" customWidth="1"/>
    <col min="4688" max="4689" width="15.7109375" style="164" customWidth="1"/>
    <col min="4690" max="4912" width="11.42578125" style="164"/>
    <col min="4913" max="4913" width="53.5703125" style="164" customWidth="1"/>
    <col min="4914" max="4914" width="15.7109375" style="164" customWidth="1"/>
    <col min="4915" max="4915" width="27.7109375" style="164" customWidth="1"/>
    <col min="4916" max="4916" width="15.7109375" style="164" customWidth="1"/>
    <col min="4917" max="4917" width="27.7109375" style="164" customWidth="1"/>
    <col min="4918" max="4918" width="15.7109375" style="164" customWidth="1"/>
    <col min="4919" max="4919" width="27.7109375" style="164" customWidth="1"/>
    <col min="4920" max="4922" width="15.7109375" style="164" customWidth="1"/>
    <col min="4923" max="4923" width="27.7109375" style="164" customWidth="1"/>
    <col min="4924" max="4924" width="15.7109375" style="164" customWidth="1"/>
    <col min="4925" max="4925" width="27.7109375" style="164" customWidth="1"/>
    <col min="4926" max="4926" width="15.7109375" style="164" customWidth="1"/>
    <col min="4927" max="4927" width="27.7109375" style="164" customWidth="1"/>
    <col min="4928" max="4930" width="15.7109375" style="164" customWidth="1"/>
    <col min="4931" max="4931" width="27.7109375" style="164" customWidth="1"/>
    <col min="4932" max="4932" width="15.7109375" style="164" customWidth="1"/>
    <col min="4933" max="4933" width="27.7109375" style="164" customWidth="1"/>
    <col min="4934" max="4934" width="15.7109375" style="164" customWidth="1"/>
    <col min="4935" max="4935" width="27.7109375" style="164" customWidth="1"/>
    <col min="4936" max="4938" width="15.7109375" style="164" customWidth="1"/>
    <col min="4939" max="4939" width="27.7109375" style="164" customWidth="1"/>
    <col min="4940" max="4940" width="15.7109375" style="164" customWidth="1"/>
    <col min="4941" max="4941" width="27.7109375" style="164" customWidth="1"/>
    <col min="4942" max="4942" width="15.7109375" style="164" customWidth="1"/>
    <col min="4943" max="4943" width="27.7109375" style="164" customWidth="1"/>
    <col min="4944" max="4945" width="15.7109375" style="164" customWidth="1"/>
    <col min="4946" max="5168" width="11.42578125" style="164"/>
    <col min="5169" max="5169" width="53.5703125" style="164" customWidth="1"/>
    <col min="5170" max="5170" width="15.7109375" style="164" customWidth="1"/>
    <col min="5171" max="5171" width="27.7109375" style="164" customWidth="1"/>
    <col min="5172" max="5172" width="15.7109375" style="164" customWidth="1"/>
    <col min="5173" max="5173" width="27.7109375" style="164" customWidth="1"/>
    <col min="5174" max="5174" width="15.7109375" style="164" customWidth="1"/>
    <col min="5175" max="5175" width="27.7109375" style="164" customWidth="1"/>
    <col min="5176" max="5178" width="15.7109375" style="164" customWidth="1"/>
    <col min="5179" max="5179" width="27.7109375" style="164" customWidth="1"/>
    <col min="5180" max="5180" width="15.7109375" style="164" customWidth="1"/>
    <col min="5181" max="5181" width="27.7109375" style="164" customWidth="1"/>
    <col min="5182" max="5182" width="15.7109375" style="164" customWidth="1"/>
    <col min="5183" max="5183" width="27.7109375" style="164" customWidth="1"/>
    <col min="5184" max="5186" width="15.7109375" style="164" customWidth="1"/>
    <col min="5187" max="5187" width="27.7109375" style="164" customWidth="1"/>
    <col min="5188" max="5188" width="15.7109375" style="164" customWidth="1"/>
    <col min="5189" max="5189" width="27.7109375" style="164" customWidth="1"/>
    <col min="5190" max="5190" width="15.7109375" style="164" customWidth="1"/>
    <col min="5191" max="5191" width="27.7109375" style="164" customWidth="1"/>
    <col min="5192" max="5194" width="15.7109375" style="164" customWidth="1"/>
    <col min="5195" max="5195" width="27.7109375" style="164" customWidth="1"/>
    <col min="5196" max="5196" width="15.7109375" style="164" customWidth="1"/>
    <col min="5197" max="5197" width="27.7109375" style="164" customWidth="1"/>
    <col min="5198" max="5198" width="15.7109375" style="164" customWidth="1"/>
    <col min="5199" max="5199" width="27.7109375" style="164" customWidth="1"/>
    <col min="5200" max="5201" width="15.7109375" style="164" customWidth="1"/>
    <col min="5202" max="5424" width="11.42578125" style="164"/>
    <col min="5425" max="5425" width="53.5703125" style="164" customWidth="1"/>
    <col min="5426" max="5426" width="15.7109375" style="164" customWidth="1"/>
    <col min="5427" max="5427" width="27.7109375" style="164" customWidth="1"/>
    <col min="5428" max="5428" width="15.7109375" style="164" customWidth="1"/>
    <col min="5429" max="5429" width="27.7109375" style="164" customWidth="1"/>
    <col min="5430" max="5430" width="15.7109375" style="164" customWidth="1"/>
    <col min="5431" max="5431" width="27.7109375" style="164" customWidth="1"/>
    <col min="5432" max="5434" width="15.7109375" style="164" customWidth="1"/>
    <col min="5435" max="5435" width="27.7109375" style="164" customWidth="1"/>
    <col min="5436" max="5436" width="15.7109375" style="164" customWidth="1"/>
    <col min="5437" max="5437" width="27.7109375" style="164" customWidth="1"/>
    <col min="5438" max="5438" width="15.7109375" style="164" customWidth="1"/>
    <col min="5439" max="5439" width="27.7109375" style="164" customWidth="1"/>
    <col min="5440" max="5442" width="15.7109375" style="164" customWidth="1"/>
    <col min="5443" max="5443" width="27.7109375" style="164" customWidth="1"/>
    <col min="5444" max="5444" width="15.7109375" style="164" customWidth="1"/>
    <col min="5445" max="5445" width="27.7109375" style="164" customWidth="1"/>
    <col min="5446" max="5446" width="15.7109375" style="164" customWidth="1"/>
    <col min="5447" max="5447" width="27.7109375" style="164" customWidth="1"/>
    <col min="5448" max="5450" width="15.7109375" style="164" customWidth="1"/>
    <col min="5451" max="5451" width="27.7109375" style="164" customWidth="1"/>
    <col min="5452" max="5452" width="15.7109375" style="164" customWidth="1"/>
    <col min="5453" max="5453" width="27.7109375" style="164" customWidth="1"/>
    <col min="5454" max="5454" width="15.7109375" style="164" customWidth="1"/>
    <col min="5455" max="5455" width="27.7109375" style="164" customWidth="1"/>
    <col min="5456" max="5457" width="15.7109375" style="164" customWidth="1"/>
    <col min="5458" max="5680" width="11.42578125" style="164"/>
    <col min="5681" max="5681" width="53.5703125" style="164" customWidth="1"/>
    <col min="5682" max="5682" width="15.7109375" style="164" customWidth="1"/>
    <col min="5683" max="5683" width="27.7109375" style="164" customWidth="1"/>
    <col min="5684" max="5684" width="15.7109375" style="164" customWidth="1"/>
    <col min="5685" max="5685" width="27.7109375" style="164" customWidth="1"/>
    <col min="5686" max="5686" width="15.7109375" style="164" customWidth="1"/>
    <col min="5687" max="5687" width="27.7109375" style="164" customWidth="1"/>
    <col min="5688" max="5690" width="15.7109375" style="164" customWidth="1"/>
    <col min="5691" max="5691" width="27.7109375" style="164" customWidth="1"/>
    <col min="5692" max="5692" width="15.7109375" style="164" customWidth="1"/>
    <col min="5693" max="5693" width="27.7109375" style="164" customWidth="1"/>
    <col min="5694" max="5694" width="15.7109375" style="164" customWidth="1"/>
    <col min="5695" max="5695" width="27.7109375" style="164" customWidth="1"/>
    <col min="5696" max="5698" width="15.7109375" style="164" customWidth="1"/>
    <col min="5699" max="5699" width="27.7109375" style="164" customWidth="1"/>
    <col min="5700" max="5700" width="15.7109375" style="164" customWidth="1"/>
    <col min="5701" max="5701" width="27.7109375" style="164" customWidth="1"/>
    <col min="5702" max="5702" width="15.7109375" style="164" customWidth="1"/>
    <col min="5703" max="5703" width="27.7109375" style="164" customWidth="1"/>
    <col min="5704" max="5706" width="15.7109375" style="164" customWidth="1"/>
    <col min="5707" max="5707" width="27.7109375" style="164" customWidth="1"/>
    <col min="5708" max="5708" width="15.7109375" style="164" customWidth="1"/>
    <col min="5709" max="5709" width="27.7109375" style="164" customWidth="1"/>
    <col min="5710" max="5710" width="15.7109375" style="164" customWidth="1"/>
    <col min="5711" max="5711" width="27.7109375" style="164" customWidth="1"/>
    <col min="5712" max="5713" width="15.7109375" style="164" customWidth="1"/>
    <col min="5714" max="5936" width="11.42578125" style="164"/>
    <col min="5937" max="5937" width="53.5703125" style="164" customWidth="1"/>
    <col min="5938" max="5938" width="15.7109375" style="164" customWidth="1"/>
    <col min="5939" max="5939" width="27.7109375" style="164" customWidth="1"/>
    <col min="5940" max="5940" width="15.7109375" style="164" customWidth="1"/>
    <col min="5941" max="5941" width="27.7109375" style="164" customWidth="1"/>
    <col min="5942" max="5942" width="15.7109375" style="164" customWidth="1"/>
    <col min="5943" max="5943" width="27.7109375" style="164" customWidth="1"/>
    <col min="5944" max="5946" width="15.7109375" style="164" customWidth="1"/>
    <col min="5947" max="5947" width="27.7109375" style="164" customWidth="1"/>
    <col min="5948" max="5948" width="15.7109375" style="164" customWidth="1"/>
    <col min="5949" max="5949" width="27.7109375" style="164" customWidth="1"/>
    <col min="5950" max="5950" width="15.7109375" style="164" customWidth="1"/>
    <col min="5951" max="5951" width="27.7109375" style="164" customWidth="1"/>
    <col min="5952" max="5954" width="15.7109375" style="164" customWidth="1"/>
    <col min="5955" max="5955" width="27.7109375" style="164" customWidth="1"/>
    <col min="5956" max="5956" width="15.7109375" style="164" customWidth="1"/>
    <col min="5957" max="5957" width="27.7109375" style="164" customWidth="1"/>
    <col min="5958" max="5958" width="15.7109375" style="164" customWidth="1"/>
    <col min="5959" max="5959" width="27.7109375" style="164" customWidth="1"/>
    <col min="5960" max="5962" width="15.7109375" style="164" customWidth="1"/>
    <col min="5963" max="5963" width="27.7109375" style="164" customWidth="1"/>
    <col min="5964" max="5964" width="15.7109375" style="164" customWidth="1"/>
    <col min="5965" max="5965" width="27.7109375" style="164" customWidth="1"/>
    <col min="5966" max="5966" width="15.7109375" style="164" customWidth="1"/>
    <col min="5967" max="5967" width="27.7109375" style="164" customWidth="1"/>
    <col min="5968" max="5969" width="15.7109375" style="164" customWidth="1"/>
    <col min="5970" max="6192" width="11.42578125" style="164"/>
    <col min="6193" max="6193" width="53.5703125" style="164" customWidth="1"/>
    <col min="6194" max="6194" width="15.7109375" style="164" customWidth="1"/>
    <col min="6195" max="6195" width="27.7109375" style="164" customWidth="1"/>
    <col min="6196" max="6196" width="15.7109375" style="164" customWidth="1"/>
    <col min="6197" max="6197" width="27.7109375" style="164" customWidth="1"/>
    <col min="6198" max="6198" width="15.7109375" style="164" customWidth="1"/>
    <col min="6199" max="6199" width="27.7109375" style="164" customWidth="1"/>
    <col min="6200" max="6202" width="15.7109375" style="164" customWidth="1"/>
    <col min="6203" max="6203" width="27.7109375" style="164" customWidth="1"/>
    <col min="6204" max="6204" width="15.7109375" style="164" customWidth="1"/>
    <col min="6205" max="6205" width="27.7109375" style="164" customWidth="1"/>
    <col min="6206" max="6206" width="15.7109375" style="164" customWidth="1"/>
    <col min="6207" max="6207" width="27.7109375" style="164" customWidth="1"/>
    <col min="6208" max="6210" width="15.7109375" style="164" customWidth="1"/>
    <col min="6211" max="6211" width="27.7109375" style="164" customWidth="1"/>
    <col min="6212" max="6212" width="15.7109375" style="164" customWidth="1"/>
    <col min="6213" max="6213" width="27.7109375" style="164" customWidth="1"/>
    <col min="6214" max="6214" width="15.7109375" style="164" customWidth="1"/>
    <col min="6215" max="6215" width="27.7109375" style="164" customWidth="1"/>
    <col min="6216" max="6218" width="15.7109375" style="164" customWidth="1"/>
    <col min="6219" max="6219" width="27.7109375" style="164" customWidth="1"/>
    <col min="6220" max="6220" width="15.7109375" style="164" customWidth="1"/>
    <col min="6221" max="6221" width="27.7109375" style="164" customWidth="1"/>
    <col min="6222" max="6222" width="15.7109375" style="164" customWidth="1"/>
    <col min="6223" max="6223" width="27.7109375" style="164" customWidth="1"/>
    <col min="6224" max="6225" width="15.7109375" style="164" customWidth="1"/>
    <col min="6226" max="6448" width="11.42578125" style="164"/>
    <col min="6449" max="6449" width="53.5703125" style="164" customWidth="1"/>
    <col min="6450" max="6450" width="15.7109375" style="164" customWidth="1"/>
    <col min="6451" max="6451" width="27.7109375" style="164" customWidth="1"/>
    <col min="6452" max="6452" width="15.7109375" style="164" customWidth="1"/>
    <col min="6453" max="6453" width="27.7109375" style="164" customWidth="1"/>
    <col min="6454" max="6454" width="15.7109375" style="164" customWidth="1"/>
    <col min="6455" max="6455" width="27.7109375" style="164" customWidth="1"/>
    <col min="6456" max="6458" width="15.7109375" style="164" customWidth="1"/>
    <col min="6459" max="6459" width="27.7109375" style="164" customWidth="1"/>
    <col min="6460" max="6460" width="15.7109375" style="164" customWidth="1"/>
    <col min="6461" max="6461" width="27.7109375" style="164" customWidth="1"/>
    <col min="6462" max="6462" width="15.7109375" style="164" customWidth="1"/>
    <col min="6463" max="6463" width="27.7109375" style="164" customWidth="1"/>
    <col min="6464" max="6466" width="15.7109375" style="164" customWidth="1"/>
    <col min="6467" max="6467" width="27.7109375" style="164" customWidth="1"/>
    <col min="6468" max="6468" width="15.7109375" style="164" customWidth="1"/>
    <col min="6469" max="6469" width="27.7109375" style="164" customWidth="1"/>
    <col min="6470" max="6470" width="15.7109375" style="164" customWidth="1"/>
    <col min="6471" max="6471" width="27.7109375" style="164" customWidth="1"/>
    <col min="6472" max="6474" width="15.7109375" style="164" customWidth="1"/>
    <col min="6475" max="6475" width="27.7109375" style="164" customWidth="1"/>
    <col min="6476" max="6476" width="15.7109375" style="164" customWidth="1"/>
    <col min="6477" max="6477" width="27.7109375" style="164" customWidth="1"/>
    <col min="6478" max="6478" width="15.7109375" style="164" customWidth="1"/>
    <col min="6479" max="6479" width="27.7109375" style="164" customWidth="1"/>
    <col min="6480" max="6481" width="15.7109375" style="164" customWidth="1"/>
    <col min="6482" max="6704" width="11.42578125" style="164"/>
    <col min="6705" max="6705" width="53.5703125" style="164" customWidth="1"/>
    <col min="6706" max="6706" width="15.7109375" style="164" customWidth="1"/>
    <col min="6707" max="6707" width="27.7109375" style="164" customWidth="1"/>
    <col min="6708" max="6708" width="15.7109375" style="164" customWidth="1"/>
    <col min="6709" max="6709" width="27.7109375" style="164" customWidth="1"/>
    <col min="6710" max="6710" width="15.7109375" style="164" customWidth="1"/>
    <col min="6711" max="6711" width="27.7109375" style="164" customWidth="1"/>
    <col min="6712" max="6714" width="15.7109375" style="164" customWidth="1"/>
    <col min="6715" max="6715" width="27.7109375" style="164" customWidth="1"/>
    <col min="6716" max="6716" width="15.7109375" style="164" customWidth="1"/>
    <col min="6717" max="6717" width="27.7109375" style="164" customWidth="1"/>
    <col min="6718" max="6718" width="15.7109375" style="164" customWidth="1"/>
    <col min="6719" max="6719" width="27.7109375" style="164" customWidth="1"/>
    <col min="6720" max="6722" width="15.7109375" style="164" customWidth="1"/>
    <col min="6723" max="6723" width="27.7109375" style="164" customWidth="1"/>
    <col min="6724" max="6724" width="15.7109375" style="164" customWidth="1"/>
    <col min="6725" max="6725" width="27.7109375" style="164" customWidth="1"/>
    <col min="6726" max="6726" width="15.7109375" style="164" customWidth="1"/>
    <col min="6727" max="6727" width="27.7109375" style="164" customWidth="1"/>
    <col min="6728" max="6730" width="15.7109375" style="164" customWidth="1"/>
    <col min="6731" max="6731" width="27.7109375" style="164" customWidth="1"/>
    <col min="6732" max="6732" width="15.7109375" style="164" customWidth="1"/>
    <col min="6733" max="6733" width="27.7109375" style="164" customWidth="1"/>
    <col min="6734" max="6734" width="15.7109375" style="164" customWidth="1"/>
    <col min="6735" max="6735" width="27.7109375" style="164" customWidth="1"/>
    <col min="6736" max="6737" width="15.7109375" style="164" customWidth="1"/>
    <col min="6738" max="6960" width="11.42578125" style="164"/>
    <col min="6961" max="6961" width="53.5703125" style="164" customWidth="1"/>
    <col min="6962" max="6962" width="15.7109375" style="164" customWidth="1"/>
    <col min="6963" max="6963" width="27.7109375" style="164" customWidth="1"/>
    <col min="6964" max="6964" width="15.7109375" style="164" customWidth="1"/>
    <col min="6965" max="6965" width="27.7109375" style="164" customWidth="1"/>
    <col min="6966" max="6966" width="15.7109375" style="164" customWidth="1"/>
    <col min="6967" max="6967" width="27.7109375" style="164" customWidth="1"/>
    <col min="6968" max="6970" width="15.7109375" style="164" customWidth="1"/>
    <col min="6971" max="6971" width="27.7109375" style="164" customWidth="1"/>
    <col min="6972" max="6972" width="15.7109375" style="164" customWidth="1"/>
    <col min="6973" max="6973" width="27.7109375" style="164" customWidth="1"/>
    <col min="6974" max="6974" width="15.7109375" style="164" customWidth="1"/>
    <col min="6975" max="6975" width="27.7109375" style="164" customWidth="1"/>
    <col min="6976" max="6978" width="15.7109375" style="164" customWidth="1"/>
    <col min="6979" max="6979" width="27.7109375" style="164" customWidth="1"/>
    <col min="6980" max="6980" width="15.7109375" style="164" customWidth="1"/>
    <col min="6981" max="6981" width="27.7109375" style="164" customWidth="1"/>
    <col min="6982" max="6982" width="15.7109375" style="164" customWidth="1"/>
    <col min="6983" max="6983" width="27.7109375" style="164" customWidth="1"/>
    <col min="6984" max="6986" width="15.7109375" style="164" customWidth="1"/>
    <col min="6987" max="6987" width="27.7109375" style="164" customWidth="1"/>
    <col min="6988" max="6988" width="15.7109375" style="164" customWidth="1"/>
    <col min="6989" max="6989" width="27.7109375" style="164" customWidth="1"/>
    <col min="6990" max="6990" width="15.7109375" style="164" customWidth="1"/>
    <col min="6991" max="6991" width="27.7109375" style="164" customWidth="1"/>
    <col min="6992" max="6993" width="15.7109375" style="164" customWidth="1"/>
    <col min="6994" max="7216" width="11.42578125" style="164"/>
    <col min="7217" max="7217" width="53.5703125" style="164" customWidth="1"/>
    <col min="7218" max="7218" width="15.7109375" style="164" customWidth="1"/>
    <col min="7219" max="7219" width="27.7109375" style="164" customWidth="1"/>
    <col min="7220" max="7220" width="15.7109375" style="164" customWidth="1"/>
    <col min="7221" max="7221" width="27.7109375" style="164" customWidth="1"/>
    <col min="7222" max="7222" width="15.7109375" style="164" customWidth="1"/>
    <col min="7223" max="7223" width="27.7109375" style="164" customWidth="1"/>
    <col min="7224" max="7226" width="15.7109375" style="164" customWidth="1"/>
    <col min="7227" max="7227" width="27.7109375" style="164" customWidth="1"/>
    <col min="7228" max="7228" width="15.7109375" style="164" customWidth="1"/>
    <col min="7229" max="7229" width="27.7109375" style="164" customWidth="1"/>
    <col min="7230" max="7230" width="15.7109375" style="164" customWidth="1"/>
    <col min="7231" max="7231" width="27.7109375" style="164" customWidth="1"/>
    <col min="7232" max="7234" width="15.7109375" style="164" customWidth="1"/>
    <col min="7235" max="7235" width="27.7109375" style="164" customWidth="1"/>
    <col min="7236" max="7236" width="15.7109375" style="164" customWidth="1"/>
    <col min="7237" max="7237" width="27.7109375" style="164" customWidth="1"/>
    <col min="7238" max="7238" width="15.7109375" style="164" customWidth="1"/>
    <col min="7239" max="7239" width="27.7109375" style="164" customWidth="1"/>
    <col min="7240" max="7242" width="15.7109375" style="164" customWidth="1"/>
    <col min="7243" max="7243" width="27.7109375" style="164" customWidth="1"/>
    <col min="7244" max="7244" width="15.7109375" style="164" customWidth="1"/>
    <col min="7245" max="7245" width="27.7109375" style="164" customWidth="1"/>
    <col min="7246" max="7246" width="15.7109375" style="164" customWidth="1"/>
    <col min="7247" max="7247" width="27.7109375" style="164" customWidth="1"/>
    <col min="7248" max="7249" width="15.7109375" style="164" customWidth="1"/>
    <col min="7250" max="7472" width="11.42578125" style="164"/>
    <col min="7473" max="7473" width="53.5703125" style="164" customWidth="1"/>
    <col min="7474" max="7474" width="15.7109375" style="164" customWidth="1"/>
    <col min="7475" max="7475" width="27.7109375" style="164" customWidth="1"/>
    <col min="7476" max="7476" width="15.7109375" style="164" customWidth="1"/>
    <col min="7477" max="7477" width="27.7109375" style="164" customWidth="1"/>
    <col min="7478" max="7478" width="15.7109375" style="164" customWidth="1"/>
    <col min="7479" max="7479" width="27.7109375" style="164" customWidth="1"/>
    <col min="7480" max="7482" width="15.7109375" style="164" customWidth="1"/>
    <col min="7483" max="7483" width="27.7109375" style="164" customWidth="1"/>
    <col min="7484" max="7484" width="15.7109375" style="164" customWidth="1"/>
    <col min="7485" max="7485" width="27.7109375" style="164" customWidth="1"/>
    <col min="7486" max="7486" width="15.7109375" style="164" customWidth="1"/>
    <col min="7487" max="7487" width="27.7109375" style="164" customWidth="1"/>
    <col min="7488" max="7490" width="15.7109375" style="164" customWidth="1"/>
    <col min="7491" max="7491" width="27.7109375" style="164" customWidth="1"/>
    <col min="7492" max="7492" width="15.7109375" style="164" customWidth="1"/>
    <col min="7493" max="7493" width="27.7109375" style="164" customWidth="1"/>
    <col min="7494" max="7494" width="15.7109375" style="164" customWidth="1"/>
    <col min="7495" max="7495" width="27.7109375" style="164" customWidth="1"/>
    <col min="7496" max="7498" width="15.7109375" style="164" customWidth="1"/>
    <col min="7499" max="7499" width="27.7109375" style="164" customWidth="1"/>
    <col min="7500" max="7500" width="15.7109375" style="164" customWidth="1"/>
    <col min="7501" max="7501" width="27.7109375" style="164" customWidth="1"/>
    <col min="7502" max="7502" width="15.7109375" style="164" customWidth="1"/>
    <col min="7503" max="7503" width="27.7109375" style="164" customWidth="1"/>
    <col min="7504" max="7505" width="15.7109375" style="164" customWidth="1"/>
    <col min="7506" max="7728" width="11.42578125" style="164"/>
    <col min="7729" max="7729" width="53.5703125" style="164" customWidth="1"/>
    <col min="7730" max="7730" width="15.7109375" style="164" customWidth="1"/>
    <col min="7731" max="7731" width="27.7109375" style="164" customWidth="1"/>
    <col min="7732" max="7732" width="15.7109375" style="164" customWidth="1"/>
    <col min="7733" max="7733" width="27.7109375" style="164" customWidth="1"/>
    <col min="7734" max="7734" width="15.7109375" style="164" customWidth="1"/>
    <col min="7735" max="7735" width="27.7109375" style="164" customWidth="1"/>
    <col min="7736" max="7738" width="15.7109375" style="164" customWidth="1"/>
    <col min="7739" max="7739" width="27.7109375" style="164" customWidth="1"/>
    <col min="7740" max="7740" width="15.7109375" style="164" customWidth="1"/>
    <col min="7741" max="7741" width="27.7109375" style="164" customWidth="1"/>
    <col min="7742" max="7742" width="15.7109375" style="164" customWidth="1"/>
    <col min="7743" max="7743" width="27.7109375" style="164" customWidth="1"/>
    <col min="7744" max="7746" width="15.7109375" style="164" customWidth="1"/>
    <col min="7747" max="7747" width="27.7109375" style="164" customWidth="1"/>
    <col min="7748" max="7748" width="15.7109375" style="164" customWidth="1"/>
    <col min="7749" max="7749" width="27.7109375" style="164" customWidth="1"/>
    <col min="7750" max="7750" width="15.7109375" style="164" customWidth="1"/>
    <col min="7751" max="7751" width="27.7109375" style="164" customWidth="1"/>
    <col min="7752" max="7754" width="15.7109375" style="164" customWidth="1"/>
    <col min="7755" max="7755" width="27.7109375" style="164" customWidth="1"/>
    <col min="7756" max="7756" width="15.7109375" style="164" customWidth="1"/>
    <col min="7757" max="7757" width="27.7109375" style="164" customWidth="1"/>
    <col min="7758" max="7758" width="15.7109375" style="164" customWidth="1"/>
    <col min="7759" max="7759" width="27.7109375" style="164" customWidth="1"/>
    <col min="7760" max="7761" width="15.7109375" style="164" customWidth="1"/>
    <col min="7762" max="7984" width="11.42578125" style="164"/>
    <col min="7985" max="7985" width="53.5703125" style="164" customWidth="1"/>
    <col min="7986" max="7986" width="15.7109375" style="164" customWidth="1"/>
    <col min="7987" max="7987" width="27.7109375" style="164" customWidth="1"/>
    <col min="7988" max="7988" width="15.7109375" style="164" customWidth="1"/>
    <col min="7989" max="7989" width="27.7109375" style="164" customWidth="1"/>
    <col min="7990" max="7990" width="15.7109375" style="164" customWidth="1"/>
    <col min="7991" max="7991" width="27.7109375" style="164" customWidth="1"/>
    <col min="7992" max="7994" width="15.7109375" style="164" customWidth="1"/>
    <col min="7995" max="7995" width="27.7109375" style="164" customWidth="1"/>
    <col min="7996" max="7996" width="15.7109375" style="164" customWidth="1"/>
    <col min="7997" max="7997" width="27.7109375" style="164" customWidth="1"/>
    <col min="7998" max="7998" width="15.7109375" style="164" customWidth="1"/>
    <col min="7999" max="7999" width="27.7109375" style="164" customWidth="1"/>
    <col min="8000" max="8002" width="15.7109375" style="164" customWidth="1"/>
    <col min="8003" max="8003" width="27.7109375" style="164" customWidth="1"/>
    <col min="8004" max="8004" width="15.7109375" style="164" customWidth="1"/>
    <col min="8005" max="8005" width="27.7109375" style="164" customWidth="1"/>
    <col min="8006" max="8006" width="15.7109375" style="164" customWidth="1"/>
    <col min="8007" max="8007" width="27.7109375" style="164" customWidth="1"/>
    <col min="8008" max="8010" width="15.7109375" style="164" customWidth="1"/>
    <col min="8011" max="8011" width="27.7109375" style="164" customWidth="1"/>
    <col min="8012" max="8012" width="15.7109375" style="164" customWidth="1"/>
    <col min="8013" max="8013" width="27.7109375" style="164" customWidth="1"/>
    <col min="8014" max="8014" width="15.7109375" style="164" customWidth="1"/>
    <col min="8015" max="8015" width="27.7109375" style="164" customWidth="1"/>
    <col min="8016" max="8017" width="15.7109375" style="164" customWidth="1"/>
    <col min="8018" max="8240" width="11.42578125" style="164"/>
    <col min="8241" max="8241" width="53.5703125" style="164" customWidth="1"/>
    <col min="8242" max="8242" width="15.7109375" style="164" customWidth="1"/>
    <col min="8243" max="8243" width="27.7109375" style="164" customWidth="1"/>
    <col min="8244" max="8244" width="15.7109375" style="164" customWidth="1"/>
    <col min="8245" max="8245" width="27.7109375" style="164" customWidth="1"/>
    <col min="8246" max="8246" width="15.7109375" style="164" customWidth="1"/>
    <col min="8247" max="8247" width="27.7109375" style="164" customWidth="1"/>
    <col min="8248" max="8250" width="15.7109375" style="164" customWidth="1"/>
    <col min="8251" max="8251" width="27.7109375" style="164" customWidth="1"/>
    <col min="8252" max="8252" width="15.7109375" style="164" customWidth="1"/>
    <col min="8253" max="8253" width="27.7109375" style="164" customWidth="1"/>
    <col min="8254" max="8254" width="15.7109375" style="164" customWidth="1"/>
    <col min="8255" max="8255" width="27.7109375" style="164" customWidth="1"/>
    <col min="8256" max="8258" width="15.7109375" style="164" customWidth="1"/>
    <col min="8259" max="8259" width="27.7109375" style="164" customWidth="1"/>
    <col min="8260" max="8260" width="15.7109375" style="164" customWidth="1"/>
    <col min="8261" max="8261" width="27.7109375" style="164" customWidth="1"/>
    <col min="8262" max="8262" width="15.7109375" style="164" customWidth="1"/>
    <col min="8263" max="8263" width="27.7109375" style="164" customWidth="1"/>
    <col min="8264" max="8266" width="15.7109375" style="164" customWidth="1"/>
    <col min="8267" max="8267" width="27.7109375" style="164" customWidth="1"/>
    <col min="8268" max="8268" width="15.7109375" style="164" customWidth="1"/>
    <col min="8269" max="8269" width="27.7109375" style="164" customWidth="1"/>
    <col min="8270" max="8270" width="15.7109375" style="164" customWidth="1"/>
    <col min="8271" max="8271" width="27.7109375" style="164" customWidth="1"/>
    <col min="8272" max="8273" width="15.7109375" style="164" customWidth="1"/>
    <col min="8274" max="8496" width="11.42578125" style="164"/>
    <col min="8497" max="8497" width="53.5703125" style="164" customWidth="1"/>
    <col min="8498" max="8498" width="15.7109375" style="164" customWidth="1"/>
    <col min="8499" max="8499" width="27.7109375" style="164" customWidth="1"/>
    <col min="8500" max="8500" width="15.7109375" style="164" customWidth="1"/>
    <col min="8501" max="8501" width="27.7109375" style="164" customWidth="1"/>
    <col min="8502" max="8502" width="15.7109375" style="164" customWidth="1"/>
    <col min="8503" max="8503" width="27.7109375" style="164" customWidth="1"/>
    <col min="8504" max="8506" width="15.7109375" style="164" customWidth="1"/>
    <col min="8507" max="8507" width="27.7109375" style="164" customWidth="1"/>
    <col min="8508" max="8508" width="15.7109375" style="164" customWidth="1"/>
    <col min="8509" max="8509" width="27.7109375" style="164" customWidth="1"/>
    <col min="8510" max="8510" width="15.7109375" style="164" customWidth="1"/>
    <col min="8511" max="8511" width="27.7109375" style="164" customWidth="1"/>
    <col min="8512" max="8514" width="15.7109375" style="164" customWidth="1"/>
    <col min="8515" max="8515" width="27.7109375" style="164" customWidth="1"/>
    <col min="8516" max="8516" width="15.7109375" style="164" customWidth="1"/>
    <col min="8517" max="8517" width="27.7109375" style="164" customWidth="1"/>
    <col min="8518" max="8518" width="15.7109375" style="164" customWidth="1"/>
    <col min="8519" max="8519" width="27.7109375" style="164" customWidth="1"/>
    <col min="8520" max="8522" width="15.7109375" style="164" customWidth="1"/>
    <col min="8523" max="8523" width="27.7109375" style="164" customWidth="1"/>
    <col min="8524" max="8524" width="15.7109375" style="164" customWidth="1"/>
    <col min="8525" max="8525" width="27.7109375" style="164" customWidth="1"/>
    <col min="8526" max="8526" width="15.7109375" style="164" customWidth="1"/>
    <col min="8527" max="8527" width="27.7109375" style="164" customWidth="1"/>
    <col min="8528" max="8529" width="15.7109375" style="164" customWidth="1"/>
    <col min="8530" max="8752" width="11.42578125" style="164"/>
    <col min="8753" max="8753" width="53.5703125" style="164" customWidth="1"/>
    <col min="8754" max="8754" width="15.7109375" style="164" customWidth="1"/>
    <col min="8755" max="8755" width="27.7109375" style="164" customWidth="1"/>
    <col min="8756" max="8756" width="15.7109375" style="164" customWidth="1"/>
    <col min="8757" max="8757" width="27.7109375" style="164" customWidth="1"/>
    <col min="8758" max="8758" width="15.7109375" style="164" customWidth="1"/>
    <col min="8759" max="8759" width="27.7109375" style="164" customWidth="1"/>
    <col min="8760" max="8762" width="15.7109375" style="164" customWidth="1"/>
    <col min="8763" max="8763" width="27.7109375" style="164" customWidth="1"/>
    <col min="8764" max="8764" width="15.7109375" style="164" customWidth="1"/>
    <col min="8765" max="8765" width="27.7109375" style="164" customWidth="1"/>
    <col min="8766" max="8766" width="15.7109375" style="164" customWidth="1"/>
    <col min="8767" max="8767" width="27.7109375" style="164" customWidth="1"/>
    <col min="8768" max="8770" width="15.7109375" style="164" customWidth="1"/>
    <col min="8771" max="8771" width="27.7109375" style="164" customWidth="1"/>
    <col min="8772" max="8772" width="15.7109375" style="164" customWidth="1"/>
    <col min="8773" max="8773" width="27.7109375" style="164" customWidth="1"/>
    <col min="8774" max="8774" width="15.7109375" style="164" customWidth="1"/>
    <col min="8775" max="8775" width="27.7109375" style="164" customWidth="1"/>
    <col min="8776" max="8778" width="15.7109375" style="164" customWidth="1"/>
    <col min="8779" max="8779" width="27.7109375" style="164" customWidth="1"/>
    <col min="8780" max="8780" width="15.7109375" style="164" customWidth="1"/>
    <col min="8781" max="8781" width="27.7109375" style="164" customWidth="1"/>
    <col min="8782" max="8782" width="15.7109375" style="164" customWidth="1"/>
    <col min="8783" max="8783" width="27.7109375" style="164" customWidth="1"/>
    <col min="8784" max="8785" width="15.7109375" style="164" customWidth="1"/>
    <col min="8786" max="9008" width="11.42578125" style="164"/>
    <col min="9009" max="9009" width="53.5703125" style="164" customWidth="1"/>
    <col min="9010" max="9010" width="15.7109375" style="164" customWidth="1"/>
    <col min="9011" max="9011" width="27.7109375" style="164" customWidth="1"/>
    <col min="9012" max="9012" width="15.7109375" style="164" customWidth="1"/>
    <col min="9013" max="9013" width="27.7109375" style="164" customWidth="1"/>
    <col min="9014" max="9014" width="15.7109375" style="164" customWidth="1"/>
    <col min="9015" max="9015" width="27.7109375" style="164" customWidth="1"/>
    <col min="9016" max="9018" width="15.7109375" style="164" customWidth="1"/>
    <col min="9019" max="9019" width="27.7109375" style="164" customWidth="1"/>
    <col min="9020" max="9020" width="15.7109375" style="164" customWidth="1"/>
    <col min="9021" max="9021" width="27.7109375" style="164" customWidth="1"/>
    <col min="9022" max="9022" width="15.7109375" style="164" customWidth="1"/>
    <col min="9023" max="9023" width="27.7109375" style="164" customWidth="1"/>
    <col min="9024" max="9026" width="15.7109375" style="164" customWidth="1"/>
    <col min="9027" max="9027" width="27.7109375" style="164" customWidth="1"/>
    <col min="9028" max="9028" width="15.7109375" style="164" customWidth="1"/>
    <col min="9029" max="9029" width="27.7109375" style="164" customWidth="1"/>
    <col min="9030" max="9030" width="15.7109375" style="164" customWidth="1"/>
    <col min="9031" max="9031" width="27.7109375" style="164" customWidth="1"/>
    <col min="9032" max="9034" width="15.7109375" style="164" customWidth="1"/>
    <col min="9035" max="9035" width="27.7109375" style="164" customWidth="1"/>
    <col min="9036" max="9036" width="15.7109375" style="164" customWidth="1"/>
    <col min="9037" max="9037" width="27.7109375" style="164" customWidth="1"/>
    <col min="9038" max="9038" width="15.7109375" style="164" customWidth="1"/>
    <col min="9039" max="9039" width="27.7109375" style="164" customWidth="1"/>
    <col min="9040" max="9041" width="15.7109375" style="164" customWidth="1"/>
    <col min="9042" max="9264" width="11.42578125" style="164"/>
    <col min="9265" max="9265" width="53.5703125" style="164" customWidth="1"/>
    <col min="9266" max="9266" width="15.7109375" style="164" customWidth="1"/>
    <col min="9267" max="9267" width="27.7109375" style="164" customWidth="1"/>
    <col min="9268" max="9268" width="15.7109375" style="164" customWidth="1"/>
    <col min="9269" max="9269" width="27.7109375" style="164" customWidth="1"/>
    <col min="9270" max="9270" width="15.7109375" style="164" customWidth="1"/>
    <col min="9271" max="9271" width="27.7109375" style="164" customWidth="1"/>
    <col min="9272" max="9274" width="15.7109375" style="164" customWidth="1"/>
    <col min="9275" max="9275" width="27.7109375" style="164" customWidth="1"/>
    <col min="9276" max="9276" width="15.7109375" style="164" customWidth="1"/>
    <col min="9277" max="9277" width="27.7109375" style="164" customWidth="1"/>
    <col min="9278" max="9278" width="15.7109375" style="164" customWidth="1"/>
    <col min="9279" max="9279" width="27.7109375" style="164" customWidth="1"/>
    <col min="9280" max="9282" width="15.7109375" style="164" customWidth="1"/>
    <col min="9283" max="9283" width="27.7109375" style="164" customWidth="1"/>
    <col min="9284" max="9284" width="15.7109375" style="164" customWidth="1"/>
    <col min="9285" max="9285" width="27.7109375" style="164" customWidth="1"/>
    <col min="9286" max="9286" width="15.7109375" style="164" customWidth="1"/>
    <col min="9287" max="9287" width="27.7109375" style="164" customWidth="1"/>
    <col min="9288" max="9290" width="15.7109375" style="164" customWidth="1"/>
    <col min="9291" max="9291" width="27.7109375" style="164" customWidth="1"/>
    <col min="9292" max="9292" width="15.7109375" style="164" customWidth="1"/>
    <col min="9293" max="9293" width="27.7109375" style="164" customWidth="1"/>
    <col min="9294" max="9294" width="15.7109375" style="164" customWidth="1"/>
    <col min="9295" max="9295" width="27.7109375" style="164" customWidth="1"/>
    <col min="9296" max="9297" width="15.7109375" style="164" customWidth="1"/>
    <col min="9298" max="9520" width="11.42578125" style="164"/>
    <col min="9521" max="9521" width="53.5703125" style="164" customWidth="1"/>
    <col min="9522" max="9522" width="15.7109375" style="164" customWidth="1"/>
    <col min="9523" max="9523" width="27.7109375" style="164" customWidth="1"/>
    <col min="9524" max="9524" width="15.7109375" style="164" customWidth="1"/>
    <col min="9525" max="9525" width="27.7109375" style="164" customWidth="1"/>
    <col min="9526" max="9526" width="15.7109375" style="164" customWidth="1"/>
    <col min="9527" max="9527" width="27.7109375" style="164" customWidth="1"/>
    <col min="9528" max="9530" width="15.7109375" style="164" customWidth="1"/>
    <col min="9531" max="9531" width="27.7109375" style="164" customWidth="1"/>
    <col min="9532" max="9532" width="15.7109375" style="164" customWidth="1"/>
    <col min="9533" max="9533" width="27.7109375" style="164" customWidth="1"/>
    <col min="9534" max="9534" width="15.7109375" style="164" customWidth="1"/>
    <col min="9535" max="9535" width="27.7109375" style="164" customWidth="1"/>
    <col min="9536" max="9538" width="15.7109375" style="164" customWidth="1"/>
    <col min="9539" max="9539" width="27.7109375" style="164" customWidth="1"/>
    <col min="9540" max="9540" width="15.7109375" style="164" customWidth="1"/>
    <col min="9541" max="9541" width="27.7109375" style="164" customWidth="1"/>
    <col min="9542" max="9542" width="15.7109375" style="164" customWidth="1"/>
    <col min="9543" max="9543" width="27.7109375" style="164" customWidth="1"/>
    <col min="9544" max="9546" width="15.7109375" style="164" customWidth="1"/>
    <col min="9547" max="9547" width="27.7109375" style="164" customWidth="1"/>
    <col min="9548" max="9548" width="15.7109375" style="164" customWidth="1"/>
    <col min="9549" max="9549" width="27.7109375" style="164" customWidth="1"/>
    <col min="9550" max="9550" width="15.7109375" style="164" customWidth="1"/>
    <col min="9551" max="9551" width="27.7109375" style="164" customWidth="1"/>
    <col min="9552" max="9553" width="15.7109375" style="164" customWidth="1"/>
    <col min="9554" max="9776" width="11.42578125" style="164"/>
    <col min="9777" max="9777" width="53.5703125" style="164" customWidth="1"/>
    <col min="9778" max="9778" width="15.7109375" style="164" customWidth="1"/>
    <col min="9779" max="9779" width="27.7109375" style="164" customWidth="1"/>
    <col min="9780" max="9780" width="15.7109375" style="164" customWidth="1"/>
    <col min="9781" max="9781" width="27.7109375" style="164" customWidth="1"/>
    <col min="9782" max="9782" width="15.7109375" style="164" customWidth="1"/>
    <col min="9783" max="9783" width="27.7109375" style="164" customWidth="1"/>
    <col min="9784" max="9786" width="15.7109375" style="164" customWidth="1"/>
    <col min="9787" max="9787" width="27.7109375" style="164" customWidth="1"/>
    <col min="9788" max="9788" width="15.7109375" style="164" customWidth="1"/>
    <col min="9789" max="9789" width="27.7109375" style="164" customWidth="1"/>
    <col min="9790" max="9790" width="15.7109375" style="164" customWidth="1"/>
    <col min="9791" max="9791" width="27.7109375" style="164" customWidth="1"/>
    <col min="9792" max="9794" width="15.7109375" style="164" customWidth="1"/>
    <col min="9795" max="9795" width="27.7109375" style="164" customWidth="1"/>
    <col min="9796" max="9796" width="15.7109375" style="164" customWidth="1"/>
    <col min="9797" max="9797" width="27.7109375" style="164" customWidth="1"/>
    <col min="9798" max="9798" width="15.7109375" style="164" customWidth="1"/>
    <col min="9799" max="9799" width="27.7109375" style="164" customWidth="1"/>
    <col min="9800" max="9802" width="15.7109375" style="164" customWidth="1"/>
    <col min="9803" max="9803" width="27.7109375" style="164" customWidth="1"/>
    <col min="9804" max="9804" width="15.7109375" style="164" customWidth="1"/>
    <col min="9805" max="9805" width="27.7109375" style="164" customWidth="1"/>
    <col min="9806" max="9806" width="15.7109375" style="164" customWidth="1"/>
    <col min="9807" max="9807" width="27.7109375" style="164" customWidth="1"/>
    <col min="9808" max="9809" width="15.7109375" style="164" customWidth="1"/>
    <col min="9810" max="10032" width="11.42578125" style="164"/>
    <col min="10033" max="10033" width="53.5703125" style="164" customWidth="1"/>
    <col min="10034" max="10034" width="15.7109375" style="164" customWidth="1"/>
    <col min="10035" max="10035" width="27.7109375" style="164" customWidth="1"/>
    <col min="10036" max="10036" width="15.7109375" style="164" customWidth="1"/>
    <col min="10037" max="10037" width="27.7109375" style="164" customWidth="1"/>
    <col min="10038" max="10038" width="15.7109375" style="164" customWidth="1"/>
    <col min="10039" max="10039" width="27.7109375" style="164" customWidth="1"/>
    <col min="10040" max="10042" width="15.7109375" style="164" customWidth="1"/>
    <col min="10043" max="10043" width="27.7109375" style="164" customWidth="1"/>
    <col min="10044" max="10044" width="15.7109375" style="164" customWidth="1"/>
    <col min="10045" max="10045" width="27.7109375" style="164" customWidth="1"/>
    <col min="10046" max="10046" width="15.7109375" style="164" customWidth="1"/>
    <col min="10047" max="10047" width="27.7109375" style="164" customWidth="1"/>
    <col min="10048" max="10050" width="15.7109375" style="164" customWidth="1"/>
    <col min="10051" max="10051" width="27.7109375" style="164" customWidth="1"/>
    <col min="10052" max="10052" width="15.7109375" style="164" customWidth="1"/>
    <col min="10053" max="10053" width="27.7109375" style="164" customWidth="1"/>
    <col min="10054" max="10054" width="15.7109375" style="164" customWidth="1"/>
    <col min="10055" max="10055" width="27.7109375" style="164" customWidth="1"/>
    <col min="10056" max="10058" width="15.7109375" style="164" customWidth="1"/>
    <col min="10059" max="10059" width="27.7109375" style="164" customWidth="1"/>
    <col min="10060" max="10060" width="15.7109375" style="164" customWidth="1"/>
    <col min="10061" max="10061" width="27.7109375" style="164" customWidth="1"/>
    <col min="10062" max="10062" width="15.7109375" style="164" customWidth="1"/>
    <col min="10063" max="10063" width="27.7109375" style="164" customWidth="1"/>
    <col min="10064" max="10065" width="15.7109375" style="164" customWidth="1"/>
    <col min="10066" max="10288" width="11.42578125" style="164"/>
    <col min="10289" max="10289" width="53.5703125" style="164" customWidth="1"/>
    <col min="10290" max="10290" width="15.7109375" style="164" customWidth="1"/>
    <col min="10291" max="10291" width="27.7109375" style="164" customWidth="1"/>
    <col min="10292" max="10292" width="15.7109375" style="164" customWidth="1"/>
    <col min="10293" max="10293" width="27.7109375" style="164" customWidth="1"/>
    <col min="10294" max="10294" width="15.7109375" style="164" customWidth="1"/>
    <col min="10295" max="10295" width="27.7109375" style="164" customWidth="1"/>
    <col min="10296" max="10298" width="15.7109375" style="164" customWidth="1"/>
    <col min="10299" max="10299" width="27.7109375" style="164" customWidth="1"/>
    <col min="10300" max="10300" width="15.7109375" style="164" customWidth="1"/>
    <col min="10301" max="10301" width="27.7109375" style="164" customWidth="1"/>
    <col min="10302" max="10302" width="15.7109375" style="164" customWidth="1"/>
    <col min="10303" max="10303" width="27.7109375" style="164" customWidth="1"/>
    <col min="10304" max="10306" width="15.7109375" style="164" customWidth="1"/>
    <col min="10307" max="10307" width="27.7109375" style="164" customWidth="1"/>
    <col min="10308" max="10308" width="15.7109375" style="164" customWidth="1"/>
    <col min="10309" max="10309" width="27.7109375" style="164" customWidth="1"/>
    <col min="10310" max="10310" width="15.7109375" style="164" customWidth="1"/>
    <col min="10311" max="10311" width="27.7109375" style="164" customWidth="1"/>
    <col min="10312" max="10314" width="15.7109375" style="164" customWidth="1"/>
    <col min="10315" max="10315" width="27.7109375" style="164" customWidth="1"/>
    <col min="10316" max="10316" width="15.7109375" style="164" customWidth="1"/>
    <col min="10317" max="10317" width="27.7109375" style="164" customWidth="1"/>
    <col min="10318" max="10318" width="15.7109375" style="164" customWidth="1"/>
    <col min="10319" max="10319" width="27.7109375" style="164" customWidth="1"/>
    <col min="10320" max="10321" width="15.7109375" style="164" customWidth="1"/>
    <col min="10322" max="10544" width="11.42578125" style="164"/>
    <col min="10545" max="10545" width="53.5703125" style="164" customWidth="1"/>
    <col min="10546" max="10546" width="15.7109375" style="164" customWidth="1"/>
    <col min="10547" max="10547" width="27.7109375" style="164" customWidth="1"/>
    <col min="10548" max="10548" width="15.7109375" style="164" customWidth="1"/>
    <col min="10549" max="10549" width="27.7109375" style="164" customWidth="1"/>
    <col min="10550" max="10550" width="15.7109375" style="164" customWidth="1"/>
    <col min="10551" max="10551" width="27.7109375" style="164" customWidth="1"/>
    <col min="10552" max="10554" width="15.7109375" style="164" customWidth="1"/>
    <col min="10555" max="10555" width="27.7109375" style="164" customWidth="1"/>
    <col min="10556" max="10556" width="15.7109375" style="164" customWidth="1"/>
    <col min="10557" max="10557" width="27.7109375" style="164" customWidth="1"/>
    <col min="10558" max="10558" width="15.7109375" style="164" customWidth="1"/>
    <col min="10559" max="10559" width="27.7109375" style="164" customWidth="1"/>
    <col min="10560" max="10562" width="15.7109375" style="164" customWidth="1"/>
    <col min="10563" max="10563" width="27.7109375" style="164" customWidth="1"/>
    <col min="10564" max="10564" width="15.7109375" style="164" customWidth="1"/>
    <col min="10565" max="10565" width="27.7109375" style="164" customWidth="1"/>
    <col min="10566" max="10566" width="15.7109375" style="164" customWidth="1"/>
    <col min="10567" max="10567" width="27.7109375" style="164" customWidth="1"/>
    <col min="10568" max="10570" width="15.7109375" style="164" customWidth="1"/>
    <col min="10571" max="10571" width="27.7109375" style="164" customWidth="1"/>
    <col min="10572" max="10572" width="15.7109375" style="164" customWidth="1"/>
    <col min="10573" max="10573" width="27.7109375" style="164" customWidth="1"/>
    <col min="10574" max="10574" width="15.7109375" style="164" customWidth="1"/>
    <col min="10575" max="10575" width="27.7109375" style="164" customWidth="1"/>
    <col min="10576" max="10577" width="15.7109375" style="164" customWidth="1"/>
    <col min="10578" max="10800" width="11.42578125" style="164"/>
    <col min="10801" max="10801" width="53.5703125" style="164" customWidth="1"/>
    <col min="10802" max="10802" width="15.7109375" style="164" customWidth="1"/>
    <col min="10803" max="10803" width="27.7109375" style="164" customWidth="1"/>
    <col min="10804" max="10804" width="15.7109375" style="164" customWidth="1"/>
    <col min="10805" max="10805" width="27.7109375" style="164" customWidth="1"/>
    <col min="10806" max="10806" width="15.7109375" style="164" customWidth="1"/>
    <col min="10807" max="10807" width="27.7109375" style="164" customWidth="1"/>
    <col min="10808" max="10810" width="15.7109375" style="164" customWidth="1"/>
    <col min="10811" max="10811" width="27.7109375" style="164" customWidth="1"/>
    <col min="10812" max="10812" width="15.7109375" style="164" customWidth="1"/>
    <col min="10813" max="10813" width="27.7109375" style="164" customWidth="1"/>
    <col min="10814" max="10814" width="15.7109375" style="164" customWidth="1"/>
    <col min="10815" max="10815" width="27.7109375" style="164" customWidth="1"/>
    <col min="10816" max="10818" width="15.7109375" style="164" customWidth="1"/>
    <col min="10819" max="10819" width="27.7109375" style="164" customWidth="1"/>
    <col min="10820" max="10820" width="15.7109375" style="164" customWidth="1"/>
    <col min="10821" max="10821" width="27.7109375" style="164" customWidth="1"/>
    <col min="10822" max="10822" width="15.7109375" style="164" customWidth="1"/>
    <col min="10823" max="10823" width="27.7109375" style="164" customWidth="1"/>
    <col min="10824" max="10826" width="15.7109375" style="164" customWidth="1"/>
    <col min="10827" max="10827" width="27.7109375" style="164" customWidth="1"/>
    <col min="10828" max="10828" width="15.7109375" style="164" customWidth="1"/>
    <col min="10829" max="10829" width="27.7109375" style="164" customWidth="1"/>
    <col min="10830" max="10830" width="15.7109375" style="164" customWidth="1"/>
    <col min="10831" max="10831" width="27.7109375" style="164" customWidth="1"/>
    <col min="10832" max="10833" width="15.7109375" style="164" customWidth="1"/>
    <col min="10834" max="11056" width="11.42578125" style="164"/>
    <col min="11057" max="11057" width="53.5703125" style="164" customWidth="1"/>
    <col min="11058" max="11058" width="15.7109375" style="164" customWidth="1"/>
    <col min="11059" max="11059" width="27.7109375" style="164" customWidth="1"/>
    <col min="11060" max="11060" width="15.7109375" style="164" customWidth="1"/>
    <col min="11061" max="11061" width="27.7109375" style="164" customWidth="1"/>
    <col min="11062" max="11062" width="15.7109375" style="164" customWidth="1"/>
    <col min="11063" max="11063" width="27.7109375" style="164" customWidth="1"/>
    <col min="11064" max="11066" width="15.7109375" style="164" customWidth="1"/>
    <col min="11067" max="11067" width="27.7109375" style="164" customWidth="1"/>
    <col min="11068" max="11068" width="15.7109375" style="164" customWidth="1"/>
    <col min="11069" max="11069" width="27.7109375" style="164" customWidth="1"/>
    <col min="11070" max="11070" width="15.7109375" style="164" customWidth="1"/>
    <col min="11071" max="11071" width="27.7109375" style="164" customWidth="1"/>
    <col min="11072" max="11074" width="15.7109375" style="164" customWidth="1"/>
    <col min="11075" max="11075" width="27.7109375" style="164" customWidth="1"/>
    <col min="11076" max="11076" width="15.7109375" style="164" customWidth="1"/>
    <col min="11077" max="11077" width="27.7109375" style="164" customWidth="1"/>
    <col min="11078" max="11078" width="15.7109375" style="164" customWidth="1"/>
    <col min="11079" max="11079" width="27.7109375" style="164" customWidth="1"/>
    <col min="11080" max="11082" width="15.7109375" style="164" customWidth="1"/>
    <col min="11083" max="11083" width="27.7109375" style="164" customWidth="1"/>
    <col min="11084" max="11084" width="15.7109375" style="164" customWidth="1"/>
    <col min="11085" max="11085" width="27.7109375" style="164" customWidth="1"/>
    <col min="11086" max="11086" width="15.7109375" style="164" customWidth="1"/>
    <col min="11087" max="11087" width="27.7109375" style="164" customWidth="1"/>
    <col min="11088" max="11089" width="15.7109375" style="164" customWidth="1"/>
    <col min="11090" max="11312" width="11.42578125" style="164"/>
    <col min="11313" max="11313" width="53.5703125" style="164" customWidth="1"/>
    <col min="11314" max="11314" width="15.7109375" style="164" customWidth="1"/>
    <col min="11315" max="11315" width="27.7109375" style="164" customWidth="1"/>
    <col min="11316" max="11316" width="15.7109375" style="164" customWidth="1"/>
    <col min="11317" max="11317" width="27.7109375" style="164" customWidth="1"/>
    <col min="11318" max="11318" width="15.7109375" style="164" customWidth="1"/>
    <col min="11319" max="11319" width="27.7109375" style="164" customWidth="1"/>
    <col min="11320" max="11322" width="15.7109375" style="164" customWidth="1"/>
    <col min="11323" max="11323" width="27.7109375" style="164" customWidth="1"/>
    <col min="11324" max="11324" width="15.7109375" style="164" customWidth="1"/>
    <col min="11325" max="11325" width="27.7109375" style="164" customWidth="1"/>
    <col min="11326" max="11326" width="15.7109375" style="164" customWidth="1"/>
    <col min="11327" max="11327" width="27.7109375" style="164" customWidth="1"/>
    <col min="11328" max="11330" width="15.7109375" style="164" customWidth="1"/>
    <col min="11331" max="11331" width="27.7109375" style="164" customWidth="1"/>
    <col min="11332" max="11332" width="15.7109375" style="164" customWidth="1"/>
    <col min="11333" max="11333" width="27.7109375" style="164" customWidth="1"/>
    <col min="11334" max="11334" width="15.7109375" style="164" customWidth="1"/>
    <col min="11335" max="11335" width="27.7109375" style="164" customWidth="1"/>
    <col min="11336" max="11338" width="15.7109375" style="164" customWidth="1"/>
    <col min="11339" max="11339" width="27.7109375" style="164" customWidth="1"/>
    <col min="11340" max="11340" width="15.7109375" style="164" customWidth="1"/>
    <col min="11341" max="11341" width="27.7109375" style="164" customWidth="1"/>
    <col min="11342" max="11342" width="15.7109375" style="164" customWidth="1"/>
    <col min="11343" max="11343" width="27.7109375" style="164" customWidth="1"/>
    <col min="11344" max="11345" width="15.7109375" style="164" customWidth="1"/>
    <col min="11346" max="11568" width="11.42578125" style="164"/>
    <col min="11569" max="11569" width="53.5703125" style="164" customWidth="1"/>
    <col min="11570" max="11570" width="15.7109375" style="164" customWidth="1"/>
    <col min="11571" max="11571" width="27.7109375" style="164" customWidth="1"/>
    <col min="11572" max="11572" width="15.7109375" style="164" customWidth="1"/>
    <col min="11573" max="11573" width="27.7109375" style="164" customWidth="1"/>
    <col min="11574" max="11574" width="15.7109375" style="164" customWidth="1"/>
    <col min="11575" max="11575" width="27.7109375" style="164" customWidth="1"/>
    <col min="11576" max="11578" width="15.7109375" style="164" customWidth="1"/>
    <col min="11579" max="11579" width="27.7109375" style="164" customWidth="1"/>
    <col min="11580" max="11580" width="15.7109375" style="164" customWidth="1"/>
    <col min="11581" max="11581" width="27.7109375" style="164" customWidth="1"/>
    <col min="11582" max="11582" width="15.7109375" style="164" customWidth="1"/>
    <col min="11583" max="11583" width="27.7109375" style="164" customWidth="1"/>
    <col min="11584" max="11586" width="15.7109375" style="164" customWidth="1"/>
    <col min="11587" max="11587" width="27.7109375" style="164" customWidth="1"/>
    <col min="11588" max="11588" width="15.7109375" style="164" customWidth="1"/>
    <col min="11589" max="11589" width="27.7109375" style="164" customWidth="1"/>
    <col min="11590" max="11590" width="15.7109375" style="164" customWidth="1"/>
    <col min="11591" max="11591" width="27.7109375" style="164" customWidth="1"/>
    <col min="11592" max="11594" width="15.7109375" style="164" customWidth="1"/>
    <col min="11595" max="11595" width="27.7109375" style="164" customWidth="1"/>
    <col min="11596" max="11596" width="15.7109375" style="164" customWidth="1"/>
    <col min="11597" max="11597" width="27.7109375" style="164" customWidth="1"/>
    <col min="11598" max="11598" width="15.7109375" style="164" customWidth="1"/>
    <col min="11599" max="11599" width="27.7109375" style="164" customWidth="1"/>
    <col min="11600" max="11601" width="15.7109375" style="164" customWidth="1"/>
    <col min="11602" max="11824" width="11.42578125" style="164"/>
    <col min="11825" max="11825" width="53.5703125" style="164" customWidth="1"/>
    <col min="11826" max="11826" width="15.7109375" style="164" customWidth="1"/>
    <col min="11827" max="11827" width="27.7109375" style="164" customWidth="1"/>
    <col min="11828" max="11828" width="15.7109375" style="164" customWidth="1"/>
    <col min="11829" max="11829" width="27.7109375" style="164" customWidth="1"/>
    <col min="11830" max="11830" width="15.7109375" style="164" customWidth="1"/>
    <col min="11831" max="11831" width="27.7109375" style="164" customWidth="1"/>
    <col min="11832" max="11834" width="15.7109375" style="164" customWidth="1"/>
    <col min="11835" max="11835" width="27.7109375" style="164" customWidth="1"/>
    <col min="11836" max="11836" width="15.7109375" style="164" customWidth="1"/>
    <col min="11837" max="11837" width="27.7109375" style="164" customWidth="1"/>
    <col min="11838" max="11838" width="15.7109375" style="164" customWidth="1"/>
    <col min="11839" max="11839" width="27.7109375" style="164" customWidth="1"/>
    <col min="11840" max="11842" width="15.7109375" style="164" customWidth="1"/>
    <col min="11843" max="11843" width="27.7109375" style="164" customWidth="1"/>
    <col min="11844" max="11844" width="15.7109375" style="164" customWidth="1"/>
    <col min="11845" max="11845" width="27.7109375" style="164" customWidth="1"/>
    <col min="11846" max="11846" width="15.7109375" style="164" customWidth="1"/>
    <col min="11847" max="11847" width="27.7109375" style="164" customWidth="1"/>
    <col min="11848" max="11850" width="15.7109375" style="164" customWidth="1"/>
    <col min="11851" max="11851" width="27.7109375" style="164" customWidth="1"/>
    <col min="11852" max="11852" width="15.7109375" style="164" customWidth="1"/>
    <col min="11853" max="11853" width="27.7109375" style="164" customWidth="1"/>
    <col min="11854" max="11854" width="15.7109375" style="164" customWidth="1"/>
    <col min="11855" max="11855" width="27.7109375" style="164" customWidth="1"/>
    <col min="11856" max="11857" width="15.7109375" style="164" customWidth="1"/>
    <col min="11858" max="12080" width="11.42578125" style="164"/>
    <col min="12081" max="12081" width="53.5703125" style="164" customWidth="1"/>
    <col min="12082" max="12082" width="15.7109375" style="164" customWidth="1"/>
    <col min="12083" max="12083" width="27.7109375" style="164" customWidth="1"/>
    <col min="12084" max="12084" width="15.7109375" style="164" customWidth="1"/>
    <col min="12085" max="12085" width="27.7109375" style="164" customWidth="1"/>
    <col min="12086" max="12086" width="15.7109375" style="164" customWidth="1"/>
    <col min="12087" max="12087" width="27.7109375" style="164" customWidth="1"/>
    <col min="12088" max="12090" width="15.7109375" style="164" customWidth="1"/>
    <col min="12091" max="12091" width="27.7109375" style="164" customWidth="1"/>
    <col min="12092" max="12092" width="15.7109375" style="164" customWidth="1"/>
    <col min="12093" max="12093" width="27.7109375" style="164" customWidth="1"/>
    <col min="12094" max="12094" width="15.7109375" style="164" customWidth="1"/>
    <col min="12095" max="12095" width="27.7109375" style="164" customWidth="1"/>
    <col min="12096" max="12098" width="15.7109375" style="164" customWidth="1"/>
    <col min="12099" max="12099" width="27.7109375" style="164" customWidth="1"/>
    <col min="12100" max="12100" width="15.7109375" style="164" customWidth="1"/>
    <col min="12101" max="12101" width="27.7109375" style="164" customWidth="1"/>
    <col min="12102" max="12102" width="15.7109375" style="164" customWidth="1"/>
    <col min="12103" max="12103" width="27.7109375" style="164" customWidth="1"/>
    <col min="12104" max="12106" width="15.7109375" style="164" customWidth="1"/>
    <col min="12107" max="12107" width="27.7109375" style="164" customWidth="1"/>
    <col min="12108" max="12108" width="15.7109375" style="164" customWidth="1"/>
    <col min="12109" max="12109" width="27.7109375" style="164" customWidth="1"/>
    <col min="12110" max="12110" width="15.7109375" style="164" customWidth="1"/>
    <col min="12111" max="12111" width="27.7109375" style="164" customWidth="1"/>
    <col min="12112" max="12113" width="15.7109375" style="164" customWidth="1"/>
    <col min="12114" max="12336" width="11.42578125" style="164"/>
    <col min="12337" max="12337" width="53.5703125" style="164" customWidth="1"/>
    <col min="12338" max="12338" width="15.7109375" style="164" customWidth="1"/>
    <col min="12339" max="12339" width="27.7109375" style="164" customWidth="1"/>
    <col min="12340" max="12340" width="15.7109375" style="164" customWidth="1"/>
    <col min="12341" max="12341" width="27.7109375" style="164" customWidth="1"/>
    <col min="12342" max="12342" width="15.7109375" style="164" customWidth="1"/>
    <col min="12343" max="12343" width="27.7109375" style="164" customWidth="1"/>
    <col min="12344" max="12346" width="15.7109375" style="164" customWidth="1"/>
    <col min="12347" max="12347" width="27.7109375" style="164" customWidth="1"/>
    <col min="12348" max="12348" width="15.7109375" style="164" customWidth="1"/>
    <col min="12349" max="12349" width="27.7109375" style="164" customWidth="1"/>
    <col min="12350" max="12350" width="15.7109375" style="164" customWidth="1"/>
    <col min="12351" max="12351" width="27.7109375" style="164" customWidth="1"/>
    <col min="12352" max="12354" width="15.7109375" style="164" customWidth="1"/>
    <col min="12355" max="12355" width="27.7109375" style="164" customWidth="1"/>
    <col min="12356" max="12356" width="15.7109375" style="164" customWidth="1"/>
    <col min="12357" max="12357" width="27.7109375" style="164" customWidth="1"/>
    <col min="12358" max="12358" width="15.7109375" style="164" customWidth="1"/>
    <col min="12359" max="12359" width="27.7109375" style="164" customWidth="1"/>
    <col min="12360" max="12362" width="15.7109375" style="164" customWidth="1"/>
    <col min="12363" max="12363" width="27.7109375" style="164" customWidth="1"/>
    <col min="12364" max="12364" width="15.7109375" style="164" customWidth="1"/>
    <col min="12365" max="12365" width="27.7109375" style="164" customWidth="1"/>
    <col min="12366" max="12366" width="15.7109375" style="164" customWidth="1"/>
    <col min="12367" max="12367" width="27.7109375" style="164" customWidth="1"/>
    <col min="12368" max="12369" width="15.7109375" style="164" customWidth="1"/>
    <col min="12370" max="12592" width="11.42578125" style="164"/>
    <col min="12593" max="12593" width="53.5703125" style="164" customWidth="1"/>
    <col min="12594" max="12594" width="15.7109375" style="164" customWidth="1"/>
    <col min="12595" max="12595" width="27.7109375" style="164" customWidth="1"/>
    <col min="12596" max="12596" width="15.7109375" style="164" customWidth="1"/>
    <col min="12597" max="12597" width="27.7109375" style="164" customWidth="1"/>
    <col min="12598" max="12598" width="15.7109375" style="164" customWidth="1"/>
    <col min="12599" max="12599" width="27.7109375" style="164" customWidth="1"/>
    <col min="12600" max="12602" width="15.7109375" style="164" customWidth="1"/>
    <col min="12603" max="12603" width="27.7109375" style="164" customWidth="1"/>
    <col min="12604" max="12604" width="15.7109375" style="164" customWidth="1"/>
    <col min="12605" max="12605" width="27.7109375" style="164" customWidth="1"/>
    <col min="12606" max="12606" width="15.7109375" style="164" customWidth="1"/>
    <col min="12607" max="12607" width="27.7109375" style="164" customWidth="1"/>
    <col min="12608" max="12610" width="15.7109375" style="164" customWidth="1"/>
    <col min="12611" max="12611" width="27.7109375" style="164" customWidth="1"/>
    <col min="12612" max="12612" width="15.7109375" style="164" customWidth="1"/>
    <col min="12613" max="12613" width="27.7109375" style="164" customWidth="1"/>
    <col min="12614" max="12614" width="15.7109375" style="164" customWidth="1"/>
    <col min="12615" max="12615" width="27.7109375" style="164" customWidth="1"/>
    <col min="12616" max="12618" width="15.7109375" style="164" customWidth="1"/>
    <col min="12619" max="12619" width="27.7109375" style="164" customWidth="1"/>
    <col min="12620" max="12620" width="15.7109375" style="164" customWidth="1"/>
    <col min="12621" max="12621" width="27.7109375" style="164" customWidth="1"/>
    <col min="12622" max="12622" width="15.7109375" style="164" customWidth="1"/>
    <col min="12623" max="12623" width="27.7109375" style="164" customWidth="1"/>
    <col min="12624" max="12625" width="15.7109375" style="164" customWidth="1"/>
    <col min="12626" max="12848" width="11.42578125" style="164"/>
    <col min="12849" max="12849" width="53.5703125" style="164" customWidth="1"/>
    <col min="12850" max="12850" width="15.7109375" style="164" customWidth="1"/>
    <col min="12851" max="12851" width="27.7109375" style="164" customWidth="1"/>
    <col min="12852" max="12852" width="15.7109375" style="164" customWidth="1"/>
    <col min="12853" max="12853" width="27.7109375" style="164" customWidth="1"/>
    <col min="12854" max="12854" width="15.7109375" style="164" customWidth="1"/>
    <col min="12855" max="12855" width="27.7109375" style="164" customWidth="1"/>
    <col min="12856" max="12858" width="15.7109375" style="164" customWidth="1"/>
    <col min="12859" max="12859" width="27.7109375" style="164" customWidth="1"/>
    <col min="12860" max="12860" width="15.7109375" style="164" customWidth="1"/>
    <col min="12861" max="12861" width="27.7109375" style="164" customWidth="1"/>
    <col min="12862" max="12862" width="15.7109375" style="164" customWidth="1"/>
    <col min="12863" max="12863" width="27.7109375" style="164" customWidth="1"/>
    <col min="12864" max="12866" width="15.7109375" style="164" customWidth="1"/>
    <col min="12867" max="12867" width="27.7109375" style="164" customWidth="1"/>
    <col min="12868" max="12868" width="15.7109375" style="164" customWidth="1"/>
    <col min="12869" max="12869" width="27.7109375" style="164" customWidth="1"/>
    <col min="12870" max="12870" width="15.7109375" style="164" customWidth="1"/>
    <col min="12871" max="12871" width="27.7109375" style="164" customWidth="1"/>
    <col min="12872" max="12874" width="15.7109375" style="164" customWidth="1"/>
    <col min="12875" max="12875" width="27.7109375" style="164" customWidth="1"/>
    <col min="12876" max="12876" width="15.7109375" style="164" customWidth="1"/>
    <col min="12877" max="12877" width="27.7109375" style="164" customWidth="1"/>
    <col min="12878" max="12878" width="15.7109375" style="164" customWidth="1"/>
    <col min="12879" max="12879" width="27.7109375" style="164" customWidth="1"/>
    <col min="12880" max="12881" width="15.7109375" style="164" customWidth="1"/>
    <col min="12882" max="13104" width="11.42578125" style="164"/>
    <col min="13105" max="13105" width="53.5703125" style="164" customWidth="1"/>
    <col min="13106" max="13106" width="15.7109375" style="164" customWidth="1"/>
    <col min="13107" max="13107" width="27.7109375" style="164" customWidth="1"/>
    <col min="13108" max="13108" width="15.7109375" style="164" customWidth="1"/>
    <col min="13109" max="13109" width="27.7109375" style="164" customWidth="1"/>
    <col min="13110" max="13110" width="15.7109375" style="164" customWidth="1"/>
    <col min="13111" max="13111" width="27.7109375" style="164" customWidth="1"/>
    <col min="13112" max="13114" width="15.7109375" style="164" customWidth="1"/>
    <col min="13115" max="13115" width="27.7109375" style="164" customWidth="1"/>
    <col min="13116" max="13116" width="15.7109375" style="164" customWidth="1"/>
    <col min="13117" max="13117" width="27.7109375" style="164" customWidth="1"/>
    <col min="13118" max="13118" width="15.7109375" style="164" customWidth="1"/>
    <col min="13119" max="13119" width="27.7109375" style="164" customWidth="1"/>
    <col min="13120" max="13122" width="15.7109375" style="164" customWidth="1"/>
    <col min="13123" max="13123" width="27.7109375" style="164" customWidth="1"/>
    <col min="13124" max="13124" width="15.7109375" style="164" customWidth="1"/>
    <col min="13125" max="13125" width="27.7109375" style="164" customWidth="1"/>
    <col min="13126" max="13126" width="15.7109375" style="164" customWidth="1"/>
    <col min="13127" max="13127" width="27.7109375" style="164" customWidth="1"/>
    <col min="13128" max="13130" width="15.7109375" style="164" customWidth="1"/>
    <col min="13131" max="13131" width="27.7109375" style="164" customWidth="1"/>
    <col min="13132" max="13132" width="15.7109375" style="164" customWidth="1"/>
    <col min="13133" max="13133" width="27.7109375" style="164" customWidth="1"/>
    <col min="13134" max="13134" width="15.7109375" style="164" customWidth="1"/>
    <col min="13135" max="13135" width="27.7109375" style="164" customWidth="1"/>
    <col min="13136" max="13137" width="15.7109375" style="164" customWidth="1"/>
    <col min="13138" max="13360" width="11.42578125" style="164"/>
    <col min="13361" max="13361" width="53.5703125" style="164" customWidth="1"/>
    <col min="13362" max="13362" width="15.7109375" style="164" customWidth="1"/>
    <col min="13363" max="13363" width="27.7109375" style="164" customWidth="1"/>
    <col min="13364" max="13364" width="15.7109375" style="164" customWidth="1"/>
    <col min="13365" max="13365" width="27.7109375" style="164" customWidth="1"/>
    <col min="13366" max="13366" width="15.7109375" style="164" customWidth="1"/>
    <col min="13367" max="13367" width="27.7109375" style="164" customWidth="1"/>
    <col min="13368" max="13370" width="15.7109375" style="164" customWidth="1"/>
    <col min="13371" max="13371" width="27.7109375" style="164" customWidth="1"/>
    <col min="13372" max="13372" width="15.7109375" style="164" customWidth="1"/>
    <col min="13373" max="13373" width="27.7109375" style="164" customWidth="1"/>
    <col min="13374" max="13374" width="15.7109375" style="164" customWidth="1"/>
    <col min="13375" max="13375" width="27.7109375" style="164" customWidth="1"/>
    <col min="13376" max="13378" width="15.7109375" style="164" customWidth="1"/>
    <col min="13379" max="13379" width="27.7109375" style="164" customWidth="1"/>
    <col min="13380" max="13380" width="15.7109375" style="164" customWidth="1"/>
    <col min="13381" max="13381" width="27.7109375" style="164" customWidth="1"/>
    <col min="13382" max="13382" width="15.7109375" style="164" customWidth="1"/>
    <col min="13383" max="13383" width="27.7109375" style="164" customWidth="1"/>
    <col min="13384" max="13386" width="15.7109375" style="164" customWidth="1"/>
    <col min="13387" max="13387" width="27.7109375" style="164" customWidth="1"/>
    <col min="13388" max="13388" width="15.7109375" style="164" customWidth="1"/>
    <col min="13389" max="13389" width="27.7109375" style="164" customWidth="1"/>
    <col min="13390" max="13390" width="15.7109375" style="164" customWidth="1"/>
    <col min="13391" max="13391" width="27.7109375" style="164" customWidth="1"/>
    <col min="13392" max="13393" width="15.7109375" style="164" customWidth="1"/>
    <col min="13394" max="13616" width="11.42578125" style="164"/>
    <col min="13617" max="13617" width="53.5703125" style="164" customWidth="1"/>
    <col min="13618" max="13618" width="15.7109375" style="164" customWidth="1"/>
    <col min="13619" max="13619" width="27.7109375" style="164" customWidth="1"/>
    <col min="13620" max="13620" width="15.7109375" style="164" customWidth="1"/>
    <col min="13621" max="13621" width="27.7109375" style="164" customWidth="1"/>
    <col min="13622" max="13622" width="15.7109375" style="164" customWidth="1"/>
    <col min="13623" max="13623" width="27.7109375" style="164" customWidth="1"/>
    <col min="13624" max="13626" width="15.7109375" style="164" customWidth="1"/>
    <col min="13627" max="13627" width="27.7109375" style="164" customWidth="1"/>
    <col min="13628" max="13628" width="15.7109375" style="164" customWidth="1"/>
    <col min="13629" max="13629" width="27.7109375" style="164" customWidth="1"/>
    <col min="13630" max="13630" width="15.7109375" style="164" customWidth="1"/>
    <col min="13631" max="13631" width="27.7109375" style="164" customWidth="1"/>
    <col min="13632" max="13634" width="15.7109375" style="164" customWidth="1"/>
    <col min="13635" max="13635" width="27.7109375" style="164" customWidth="1"/>
    <col min="13636" max="13636" width="15.7109375" style="164" customWidth="1"/>
    <col min="13637" max="13637" width="27.7109375" style="164" customWidth="1"/>
    <col min="13638" max="13638" width="15.7109375" style="164" customWidth="1"/>
    <col min="13639" max="13639" width="27.7109375" style="164" customWidth="1"/>
    <col min="13640" max="13642" width="15.7109375" style="164" customWidth="1"/>
    <col min="13643" max="13643" width="27.7109375" style="164" customWidth="1"/>
    <col min="13644" max="13644" width="15.7109375" style="164" customWidth="1"/>
    <col min="13645" max="13645" width="27.7109375" style="164" customWidth="1"/>
    <col min="13646" max="13646" width="15.7109375" style="164" customWidth="1"/>
    <col min="13647" max="13647" width="27.7109375" style="164" customWidth="1"/>
    <col min="13648" max="13649" width="15.7109375" style="164" customWidth="1"/>
    <col min="13650" max="13872" width="11.42578125" style="164"/>
    <col min="13873" max="13873" width="53.5703125" style="164" customWidth="1"/>
    <col min="13874" max="13874" width="15.7109375" style="164" customWidth="1"/>
    <col min="13875" max="13875" width="27.7109375" style="164" customWidth="1"/>
    <col min="13876" max="13876" width="15.7109375" style="164" customWidth="1"/>
    <col min="13877" max="13877" width="27.7109375" style="164" customWidth="1"/>
    <col min="13878" max="13878" width="15.7109375" style="164" customWidth="1"/>
    <col min="13879" max="13879" width="27.7109375" style="164" customWidth="1"/>
    <col min="13880" max="13882" width="15.7109375" style="164" customWidth="1"/>
    <col min="13883" max="13883" width="27.7109375" style="164" customWidth="1"/>
    <col min="13884" max="13884" width="15.7109375" style="164" customWidth="1"/>
    <col min="13885" max="13885" width="27.7109375" style="164" customWidth="1"/>
    <col min="13886" max="13886" width="15.7109375" style="164" customWidth="1"/>
    <col min="13887" max="13887" width="27.7109375" style="164" customWidth="1"/>
    <col min="13888" max="13890" width="15.7109375" style="164" customWidth="1"/>
    <col min="13891" max="13891" width="27.7109375" style="164" customWidth="1"/>
    <col min="13892" max="13892" width="15.7109375" style="164" customWidth="1"/>
    <col min="13893" max="13893" width="27.7109375" style="164" customWidth="1"/>
    <col min="13894" max="13894" width="15.7109375" style="164" customWidth="1"/>
    <col min="13895" max="13895" width="27.7109375" style="164" customWidth="1"/>
    <col min="13896" max="13898" width="15.7109375" style="164" customWidth="1"/>
    <col min="13899" max="13899" width="27.7109375" style="164" customWidth="1"/>
    <col min="13900" max="13900" width="15.7109375" style="164" customWidth="1"/>
    <col min="13901" max="13901" width="27.7109375" style="164" customWidth="1"/>
    <col min="13902" max="13902" width="15.7109375" style="164" customWidth="1"/>
    <col min="13903" max="13903" width="27.7109375" style="164" customWidth="1"/>
    <col min="13904" max="13905" width="15.7109375" style="164" customWidth="1"/>
    <col min="13906" max="14128" width="11.42578125" style="164"/>
    <col min="14129" max="14129" width="53.5703125" style="164" customWidth="1"/>
    <col min="14130" max="14130" width="15.7109375" style="164" customWidth="1"/>
    <col min="14131" max="14131" width="27.7109375" style="164" customWidth="1"/>
    <col min="14132" max="14132" width="15.7109375" style="164" customWidth="1"/>
    <col min="14133" max="14133" width="27.7109375" style="164" customWidth="1"/>
    <col min="14134" max="14134" width="15.7109375" style="164" customWidth="1"/>
    <col min="14135" max="14135" width="27.7109375" style="164" customWidth="1"/>
    <col min="14136" max="14138" width="15.7109375" style="164" customWidth="1"/>
    <col min="14139" max="14139" width="27.7109375" style="164" customWidth="1"/>
    <col min="14140" max="14140" width="15.7109375" style="164" customWidth="1"/>
    <col min="14141" max="14141" width="27.7109375" style="164" customWidth="1"/>
    <col min="14142" max="14142" width="15.7109375" style="164" customWidth="1"/>
    <col min="14143" max="14143" width="27.7109375" style="164" customWidth="1"/>
    <col min="14144" max="14146" width="15.7109375" style="164" customWidth="1"/>
    <col min="14147" max="14147" width="27.7109375" style="164" customWidth="1"/>
    <col min="14148" max="14148" width="15.7109375" style="164" customWidth="1"/>
    <col min="14149" max="14149" width="27.7109375" style="164" customWidth="1"/>
    <col min="14150" max="14150" width="15.7109375" style="164" customWidth="1"/>
    <col min="14151" max="14151" width="27.7109375" style="164" customWidth="1"/>
    <col min="14152" max="14154" width="15.7109375" style="164" customWidth="1"/>
    <col min="14155" max="14155" width="27.7109375" style="164" customWidth="1"/>
    <col min="14156" max="14156" width="15.7109375" style="164" customWidth="1"/>
    <col min="14157" max="14157" width="27.7109375" style="164" customWidth="1"/>
    <col min="14158" max="14158" width="15.7109375" style="164" customWidth="1"/>
    <col min="14159" max="14159" width="27.7109375" style="164" customWidth="1"/>
    <col min="14160" max="14161" width="15.7109375" style="164" customWidth="1"/>
    <col min="14162" max="14384" width="11.42578125" style="164"/>
    <col min="14385" max="14385" width="53.5703125" style="164" customWidth="1"/>
    <col min="14386" max="14386" width="15.7109375" style="164" customWidth="1"/>
    <col min="14387" max="14387" width="27.7109375" style="164" customWidth="1"/>
    <col min="14388" max="14388" width="15.7109375" style="164" customWidth="1"/>
    <col min="14389" max="14389" width="27.7109375" style="164" customWidth="1"/>
    <col min="14390" max="14390" width="15.7109375" style="164" customWidth="1"/>
    <col min="14391" max="14391" width="27.7109375" style="164" customWidth="1"/>
    <col min="14392" max="14394" width="15.7109375" style="164" customWidth="1"/>
    <col min="14395" max="14395" width="27.7109375" style="164" customWidth="1"/>
    <col min="14396" max="14396" width="15.7109375" style="164" customWidth="1"/>
    <col min="14397" max="14397" width="27.7109375" style="164" customWidth="1"/>
    <col min="14398" max="14398" width="15.7109375" style="164" customWidth="1"/>
    <col min="14399" max="14399" width="27.7109375" style="164" customWidth="1"/>
    <col min="14400" max="14402" width="15.7109375" style="164" customWidth="1"/>
    <col min="14403" max="14403" width="27.7109375" style="164" customWidth="1"/>
    <col min="14404" max="14404" width="15.7109375" style="164" customWidth="1"/>
    <col min="14405" max="14405" width="27.7109375" style="164" customWidth="1"/>
    <col min="14406" max="14406" width="15.7109375" style="164" customWidth="1"/>
    <col min="14407" max="14407" width="27.7109375" style="164" customWidth="1"/>
    <col min="14408" max="14410" width="15.7109375" style="164" customWidth="1"/>
    <col min="14411" max="14411" width="27.7109375" style="164" customWidth="1"/>
    <col min="14412" max="14412" width="15.7109375" style="164" customWidth="1"/>
    <col min="14413" max="14413" width="27.7109375" style="164" customWidth="1"/>
    <col min="14414" max="14414" width="15.7109375" style="164" customWidth="1"/>
    <col min="14415" max="14415" width="27.7109375" style="164" customWidth="1"/>
    <col min="14416" max="14417" width="15.7109375" style="164" customWidth="1"/>
    <col min="14418" max="14640" width="11.42578125" style="164"/>
    <col min="14641" max="14641" width="53.5703125" style="164" customWidth="1"/>
    <col min="14642" max="14642" width="15.7109375" style="164" customWidth="1"/>
    <col min="14643" max="14643" width="27.7109375" style="164" customWidth="1"/>
    <col min="14644" max="14644" width="15.7109375" style="164" customWidth="1"/>
    <col min="14645" max="14645" width="27.7109375" style="164" customWidth="1"/>
    <col min="14646" max="14646" width="15.7109375" style="164" customWidth="1"/>
    <col min="14647" max="14647" width="27.7109375" style="164" customWidth="1"/>
    <col min="14648" max="14650" width="15.7109375" style="164" customWidth="1"/>
    <col min="14651" max="14651" width="27.7109375" style="164" customWidth="1"/>
    <col min="14652" max="14652" width="15.7109375" style="164" customWidth="1"/>
    <col min="14653" max="14653" width="27.7109375" style="164" customWidth="1"/>
    <col min="14654" max="14654" width="15.7109375" style="164" customWidth="1"/>
    <col min="14655" max="14655" width="27.7109375" style="164" customWidth="1"/>
    <col min="14656" max="14658" width="15.7109375" style="164" customWidth="1"/>
    <col min="14659" max="14659" width="27.7109375" style="164" customWidth="1"/>
    <col min="14660" max="14660" width="15.7109375" style="164" customWidth="1"/>
    <col min="14661" max="14661" width="27.7109375" style="164" customWidth="1"/>
    <col min="14662" max="14662" width="15.7109375" style="164" customWidth="1"/>
    <col min="14663" max="14663" width="27.7109375" style="164" customWidth="1"/>
    <col min="14664" max="14666" width="15.7109375" style="164" customWidth="1"/>
    <col min="14667" max="14667" width="27.7109375" style="164" customWidth="1"/>
    <col min="14668" max="14668" width="15.7109375" style="164" customWidth="1"/>
    <col min="14669" max="14669" width="27.7109375" style="164" customWidth="1"/>
    <col min="14670" max="14670" width="15.7109375" style="164" customWidth="1"/>
    <col min="14671" max="14671" width="27.7109375" style="164" customWidth="1"/>
    <col min="14672" max="14673" width="15.7109375" style="164" customWidth="1"/>
    <col min="14674" max="14896" width="11.42578125" style="164"/>
    <col min="14897" max="14897" width="53.5703125" style="164" customWidth="1"/>
    <col min="14898" max="14898" width="15.7109375" style="164" customWidth="1"/>
    <col min="14899" max="14899" width="27.7109375" style="164" customWidth="1"/>
    <col min="14900" max="14900" width="15.7109375" style="164" customWidth="1"/>
    <col min="14901" max="14901" width="27.7109375" style="164" customWidth="1"/>
    <col min="14902" max="14902" width="15.7109375" style="164" customWidth="1"/>
    <col min="14903" max="14903" width="27.7109375" style="164" customWidth="1"/>
    <col min="14904" max="14906" width="15.7109375" style="164" customWidth="1"/>
    <col min="14907" max="14907" width="27.7109375" style="164" customWidth="1"/>
    <col min="14908" max="14908" width="15.7109375" style="164" customWidth="1"/>
    <col min="14909" max="14909" width="27.7109375" style="164" customWidth="1"/>
    <col min="14910" max="14910" width="15.7109375" style="164" customWidth="1"/>
    <col min="14911" max="14911" width="27.7109375" style="164" customWidth="1"/>
    <col min="14912" max="14914" width="15.7109375" style="164" customWidth="1"/>
    <col min="14915" max="14915" width="27.7109375" style="164" customWidth="1"/>
    <col min="14916" max="14916" width="15.7109375" style="164" customWidth="1"/>
    <col min="14917" max="14917" width="27.7109375" style="164" customWidth="1"/>
    <col min="14918" max="14918" width="15.7109375" style="164" customWidth="1"/>
    <col min="14919" max="14919" width="27.7109375" style="164" customWidth="1"/>
    <col min="14920" max="14922" width="15.7109375" style="164" customWidth="1"/>
    <col min="14923" max="14923" width="27.7109375" style="164" customWidth="1"/>
    <col min="14924" max="14924" width="15.7109375" style="164" customWidth="1"/>
    <col min="14925" max="14925" width="27.7109375" style="164" customWidth="1"/>
    <col min="14926" max="14926" width="15.7109375" style="164" customWidth="1"/>
    <col min="14927" max="14927" width="27.7109375" style="164" customWidth="1"/>
    <col min="14928" max="14929" width="15.7109375" style="164" customWidth="1"/>
    <col min="14930" max="15152" width="11.42578125" style="164"/>
    <col min="15153" max="15153" width="53.5703125" style="164" customWidth="1"/>
    <col min="15154" max="15154" width="15.7109375" style="164" customWidth="1"/>
    <col min="15155" max="15155" width="27.7109375" style="164" customWidth="1"/>
    <col min="15156" max="15156" width="15.7109375" style="164" customWidth="1"/>
    <col min="15157" max="15157" width="27.7109375" style="164" customWidth="1"/>
    <col min="15158" max="15158" width="15.7109375" style="164" customWidth="1"/>
    <col min="15159" max="15159" width="27.7109375" style="164" customWidth="1"/>
    <col min="15160" max="15162" width="15.7109375" style="164" customWidth="1"/>
    <col min="15163" max="15163" width="27.7109375" style="164" customWidth="1"/>
    <col min="15164" max="15164" width="15.7109375" style="164" customWidth="1"/>
    <col min="15165" max="15165" width="27.7109375" style="164" customWidth="1"/>
    <col min="15166" max="15166" width="15.7109375" style="164" customWidth="1"/>
    <col min="15167" max="15167" width="27.7109375" style="164" customWidth="1"/>
    <col min="15168" max="15170" width="15.7109375" style="164" customWidth="1"/>
    <col min="15171" max="15171" width="27.7109375" style="164" customWidth="1"/>
    <col min="15172" max="15172" width="15.7109375" style="164" customWidth="1"/>
    <col min="15173" max="15173" width="27.7109375" style="164" customWidth="1"/>
    <col min="15174" max="15174" width="15.7109375" style="164" customWidth="1"/>
    <col min="15175" max="15175" width="27.7109375" style="164" customWidth="1"/>
    <col min="15176" max="15178" width="15.7109375" style="164" customWidth="1"/>
    <col min="15179" max="15179" width="27.7109375" style="164" customWidth="1"/>
    <col min="15180" max="15180" width="15.7109375" style="164" customWidth="1"/>
    <col min="15181" max="15181" width="27.7109375" style="164" customWidth="1"/>
    <col min="15182" max="15182" width="15.7109375" style="164" customWidth="1"/>
    <col min="15183" max="15183" width="27.7109375" style="164" customWidth="1"/>
    <col min="15184" max="15185" width="15.7109375" style="164" customWidth="1"/>
    <col min="15186" max="15408" width="11.42578125" style="164"/>
    <col min="15409" max="15409" width="53.5703125" style="164" customWidth="1"/>
    <col min="15410" max="15410" width="15.7109375" style="164" customWidth="1"/>
    <col min="15411" max="15411" width="27.7109375" style="164" customWidth="1"/>
    <col min="15412" max="15412" width="15.7109375" style="164" customWidth="1"/>
    <col min="15413" max="15413" width="27.7109375" style="164" customWidth="1"/>
    <col min="15414" max="15414" width="15.7109375" style="164" customWidth="1"/>
    <col min="15415" max="15415" width="27.7109375" style="164" customWidth="1"/>
    <col min="15416" max="15418" width="15.7109375" style="164" customWidth="1"/>
    <col min="15419" max="15419" width="27.7109375" style="164" customWidth="1"/>
    <col min="15420" max="15420" width="15.7109375" style="164" customWidth="1"/>
    <col min="15421" max="15421" width="27.7109375" style="164" customWidth="1"/>
    <col min="15422" max="15422" width="15.7109375" style="164" customWidth="1"/>
    <col min="15423" max="15423" width="27.7109375" style="164" customWidth="1"/>
    <col min="15424" max="15426" width="15.7109375" style="164" customWidth="1"/>
    <col min="15427" max="15427" width="27.7109375" style="164" customWidth="1"/>
    <col min="15428" max="15428" width="15.7109375" style="164" customWidth="1"/>
    <col min="15429" max="15429" width="27.7109375" style="164" customWidth="1"/>
    <col min="15430" max="15430" width="15.7109375" style="164" customWidth="1"/>
    <col min="15431" max="15431" width="27.7109375" style="164" customWidth="1"/>
    <col min="15432" max="15434" width="15.7109375" style="164" customWidth="1"/>
    <col min="15435" max="15435" width="27.7109375" style="164" customWidth="1"/>
    <col min="15436" max="15436" width="15.7109375" style="164" customWidth="1"/>
    <col min="15437" max="15437" width="27.7109375" style="164" customWidth="1"/>
    <col min="15438" max="15438" width="15.7109375" style="164" customWidth="1"/>
    <col min="15439" max="15439" width="27.7109375" style="164" customWidth="1"/>
    <col min="15440" max="15441" width="15.7109375" style="164" customWidth="1"/>
    <col min="15442" max="15664" width="11.42578125" style="164"/>
    <col min="15665" max="15665" width="53.5703125" style="164" customWidth="1"/>
    <col min="15666" max="15666" width="15.7109375" style="164" customWidth="1"/>
    <col min="15667" max="15667" width="27.7109375" style="164" customWidth="1"/>
    <col min="15668" max="15668" width="15.7109375" style="164" customWidth="1"/>
    <col min="15669" max="15669" width="27.7109375" style="164" customWidth="1"/>
    <col min="15670" max="15670" width="15.7109375" style="164" customWidth="1"/>
    <col min="15671" max="15671" width="27.7109375" style="164" customWidth="1"/>
    <col min="15672" max="15674" width="15.7109375" style="164" customWidth="1"/>
    <col min="15675" max="15675" width="27.7109375" style="164" customWidth="1"/>
    <col min="15676" max="15676" width="15.7109375" style="164" customWidth="1"/>
    <col min="15677" max="15677" width="27.7109375" style="164" customWidth="1"/>
    <col min="15678" max="15678" width="15.7109375" style="164" customWidth="1"/>
    <col min="15679" max="15679" width="27.7109375" style="164" customWidth="1"/>
    <col min="15680" max="15682" width="15.7109375" style="164" customWidth="1"/>
    <col min="15683" max="15683" width="27.7109375" style="164" customWidth="1"/>
    <col min="15684" max="15684" width="15.7109375" style="164" customWidth="1"/>
    <col min="15685" max="15685" width="27.7109375" style="164" customWidth="1"/>
    <col min="15686" max="15686" width="15.7109375" style="164" customWidth="1"/>
    <col min="15687" max="15687" width="27.7109375" style="164" customWidth="1"/>
    <col min="15688" max="15690" width="15.7109375" style="164" customWidth="1"/>
    <col min="15691" max="15691" width="27.7109375" style="164" customWidth="1"/>
    <col min="15692" max="15692" width="15.7109375" style="164" customWidth="1"/>
    <col min="15693" max="15693" width="27.7109375" style="164" customWidth="1"/>
    <col min="15694" max="15694" width="15.7109375" style="164" customWidth="1"/>
    <col min="15695" max="15695" width="27.7109375" style="164" customWidth="1"/>
    <col min="15696" max="15697" width="15.7109375" style="164" customWidth="1"/>
    <col min="15698" max="15920" width="11.42578125" style="164"/>
    <col min="15921" max="15921" width="53.5703125" style="164" customWidth="1"/>
    <col min="15922" max="15922" width="15.7109375" style="164" customWidth="1"/>
    <col min="15923" max="15923" width="27.7109375" style="164" customWidth="1"/>
    <col min="15924" max="15924" width="15.7109375" style="164" customWidth="1"/>
    <col min="15925" max="15925" width="27.7109375" style="164" customWidth="1"/>
    <col min="15926" max="15926" width="15.7109375" style="164" customWidth="1"/>
    <col min="15927" max="15927" width="27.7109375" style="164" customWidth="1"/>
    <col min="15928" max="15930" width="15.7109375" style="164" customWidth="1"/>
    <col min="15931" max="15931" width="27.7109375" style="164" customWidth="1"/>
    <col min="15932" max="15932" width="15.7109375" style="164" customWidth="1"/>
    <col min="15933" max="15933" width="27.7109375" style="164" customWidth="1"/>
    <col min="15934" max="15934" width="15.7109375" style="164" customWidth="1"/>
    <col min="15935" max="15935" width="27.7109375" style="164" customWidth="1"/>
    <col min="15936" max="15938" width="15.7109375" style="164" customWidth="1"/>
    <col min="15939" max="15939" width="27.7109375" style="164" customWidth="1"/>
    <col min="15940" max="15940" width="15.7109375" style="164" customWidth="1"/>
    <col min="15941" max="15941" width="27.7109375" style="164" customWidth="1"/>
    <col min="15942" max="15942" width="15.7109375" style="164" customWidth="1"/>
    <col min="15943" max="15943" width="27.7109375" style="164" customWidth="1"/>
    <col min="15944" max="15946" width="15.7109375" style="164" customWidth="1"/>
    <col min="15947" max="15947" width="27.7109375" style="164" customWidth="1"/>
    <col min="15948" max="15948" width="15.7109375" style="164" customWidth="1"/>
    <col min="15949" max="15949" width="27.7109375" style="164" customWidth="1"/>
    <col min="15950" max="15950" width="15.7109375" style="164" customWidth="1"/>
    <col min="15951" max="15951" width="27.7109375" style="164" customWidth="1"/>
    <col min="15952" max="15953" width="15.7109375" style="164" customWidth="1"/>
    <col min="15954" max="16176" width="11.42578125" style="164"/>
    <col min="16177" max="16177" width="53.5703125" style="164" customWidth="1"/>
    <col min="16178" max="16178" width="15.7109375" style="164" customWidth="1"/>
    <col min="16179" max="16179" width="27.7109375" style="164" customWidth="1"/>
    <col min="16180" max="16180" width="15.7109375" style="164" customWidth="1"/>
    <col min="16181" max="16181" width="27.7109375" style="164" customWidth="1"/>
    <col min="16182" max="16182" width="15.7109375" style="164" customWidth="1"/>
    <col min="16183" max="16183" width="27.7109375" style="164" customWidth="1"/>
    <col min="16184" max="16186" width="15.7109375" style="164" customWidth="1"/>
    <col min="16187" max="16187" width="27.7109375" style="164" customWidth="1"/>
    <col min="16188" max="16188" width="15.7109375" style="164" customWidth="1"/>
    <col min="16189" max="16189" width="27.7109375" style="164" customWidth="1"/>
    <col min="16190" max="16190" width="15.7109375" style="164" customWidth="1"/>
    <col min="16191" max="16191" width="27.7109375" style="164" customWidth="1"/>
    <col min="16192" max="16194" width="15.7109375" style="164" customWidth="1"/>
    <col min="16195" max="16195" width="27.7109375" style="164" customWidth="1"/>
    <col min="16196" max="16196" width="15.7109375" style="164" customWidth="1"/>
    <col min="16197" max="16197" width="27.7109375" style="164" customWidth="1"/>
    <col min="16198" max="16198" width="15.7109375" style="164" customWidth="1"/>
    <col min="16199" max="16199" width="27.7109375" style="164" customWidth="1"/>
    <col min="16200" max="16202" width="15.7109375" style="164" customWidth="1"/>
    <col min="16203" max="16203" width="27.7109375" style="164" customWidth="1"/>
    <col min="16204" max="16204" width="15.7109375" style="164" customWidth="1"/>
    <col min="16205" max="16205" width="27.7109375" style="164" customWidth="1"/>
    <col min="16206" max="16206" width="15.7109375" style="164" customWidth="1"/>
    <col min="16207" max="16207" width="27.7109375" style="164" customWidth="1"/>
    <col min="16208" max="16209" width="15.7109375" style="164" customWidth="1"/>
    <col min="16210" max="16384" width="11.42578125" style="164"/>
  </cols>
  <sheetData>
    <row r="1" spans="1:82" s="161" customFormat="1" ht="5.25" hidden="1" customHeight="1">
      <c r="A1" s="182"/>
      <c r="B1" s="183"/>
      <c r="C1" s="184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  <c r="S1" s="183"/>
      <c r="T1" s="183"/>
      <c r="U1" s="183"/>
      <c r="V1" s="183"/>
      <c r="W1" s="183"/>
      <c r="X1" s="183"/>
      <c r="Y1" s="183"/>
      <c r="Z1" s="183"/>
      <c r="AA1" s="184"/>
      <c r="AB1" s="183"/>
      <c r="AC1" s="183"/>
      <c r="AD1" s="183"/>
      <c r="AE1" s="183"/>
      <c r="AF1" s="183"/>
      <c r="AG1" s="183"/>
      <c r="AH1" s="183"/>
      <c r="AI1" s="183"/>
      <c r="AJ1" s="183"/>
      <c r="AK1" s="183"/>
      <c r="AL1" s="183"/>
      <c r="AM1" s="183"/>
      <c r="AN1" s="183"/>
      <c r="AO1" s="183"/>
      <c r="AP1" s="183"/>
      <c r="AQ1" s="183"/>
      <c r="AR1" s="183"/>
      <c r="AS1" s="183"/>
      <c r="AT1" s="183"/>
      <c r="AU1" s="183"/>
      <c r="AV1" s="183"/>
      <c r="AW1" s="183"/>
      <c r="AX1" s="183"/>
      <c r="AY1" s="184"/>
      <c r="AZ1" s="183"/>
      <c r="BA1" s="183"/>
      <c r="BB1" s="183"/>
      <c r="BC1" s="183"/>
      <c r="BD1" s="183"/>
      <c r="BE1" s="183"/>
      <c r="BF1" s="183"/>
      <c r="BG1" s="183"/>
      <c r="BH1" s="183"/>
      <c r="BI1" s="183"/>
      <c r="BJ1" s="183"/>
      <c r="BK1" s="183"/>
      <c r="BL1" s="183"/>
      <c r="BM1" s="183"/>
      <c r="BN1" s="183"/>
      <c r="BO1" s="183"/>
      <c r="BP1" s="183"/>
      <c r="BQ1" s="183"/>
      <c r="BR1" s="183"/>
      <c r="BS1" s="183"/>
      <c r="BT1" s="183"/>
      <c r="BU1" s="183"/>
      <c r="BV1" s="183"/>
      <c r="BW1" s="183"/>
      <c r="BX1" s="183"/>
      <c r="BY1" s="183"/>
      <c r="BZ1" s="183"/>
      <c r="CA1" s="183"/>
      <c r="CB1" s="183"/>
      <c r="CC1" s="183"/>
    </row>
    <row r="2" spans="1:82" s="171" customFormat="1" ht="30" customHeight="1">
      <c r="A2" s="715" t="s">
        <v>127</v>
      </c>
      <c r="B2" s="715"/>
      <c r="C2" s="715"/>
      <c r="D2" s="715"/>
      <c r="E2" s="715"/>
      <c r="F2" s="715"/>
      <c r="G2" s="715"/>
      <c r="H2" s="715"/>
      <c r="I2" s="715"/>
      <c r="J2" s="715"/>
      <c r="K2" s="715"/>
      <c r="L2" s="715"/>
      <c r="M2" s="715"/>
      <c r="N2" s="715"/>
      <c r="O2" s="715"/>
      <c r="P2" s="715"/>
      <c r="Q2" s="715"/>
      <c r="R2" s="715"/>
      <c r="S2" s="715"/>
      <c r="T2" s="715"/>
      <c r="U2" s="715"/>
      <c r="V2" s="715"/>
      <c r="W2" s="715"/>
      <c r="X2" s="715"/>
      <c r="Y2" s="715"/>
      <c r="Z2" s="715"/>
      <c r="AA2" s="715"/>
      <c r="AB2" s="715"/>
      <c r="AC2" s="715"/>
      <c r="AD2" s="715"/>
      <c r="AE2" s="715"/>
      <c r="AF2" s="715"/>
      <c r="AG2" s="715"/>
      <c r="AH2" s="715"/>
      <c r="AI2" s="715"/>
      <c r="AJ2" s="715"/>
      <c r="AK2" s="715"/>
      <c r="AL2" s="715"/>
      <c r="AM2" s="715"/>
      <c r="AN2" s="715"/>
      <c r="AO2" s="715"/>
      <c r="AP2" s="715"/>
      <c r="AQ2" s="715"/>
      <c r="AR2" s="715"/>
      <c r="AS2" s="715"/>
      <c r="AT2" s="715"/>
      <c r="AU2" s="715"/>
      <c r="AV2" s="715"/>
      <c r="AW2" s="715"/>
      <c r="AX2" s="715"/>
      <c r="AY2" s="715"/>
      <c r="AZ2" s="715"/>
      <c r="BA2" s="715"/>
      <c r="BB2" s="715"/>
      <c r="BC2" s="715"/>
      <c r="BD2" s="715"/>
      <c r="BE2" s="715"/>
      <c r="BF2" s="715"/>
      <c r="BG2" s="715"/>
      <c r="BH2" s="715"/>
      <c r="BI2" s="715"/>
      <c r="BJ2" s="715"/>
      <c r="BK2" s="715"/>
      <c r="BL2" s="715"/>
      <c r="BM2" s="715"/>
      <c r="BN2" s="715"/>
      <c r="BO2" s="715"/>
      <c r="BP2" s="715"/>
      <c r="BQ2" s="715"/>
      <c r="BR2" s="715"/>
      <c r="BS2" s="715"/>
      <c r="BT2" s="715"/>
      <c r="BU2" s="715"/>
      <c r="BV2" s="715"/>
      <c r="BW2" s="715"/>
      <c r="BX2" s="715"/>
      <c r="BY2" s="715"/>
      <c r="BZ2" s="715"/>
      <c r="CA2" s="715"/>
      <c r="CB2" s="715"/>
      <c r="CC2" s="715"/>
      <c r="CD2" s="604" t="s">
        <v>1158</v>
      </c>
    </row>
    <row r="3" spans="1:82" s="171" customFormat="1" ht="15" customHeight="1">
      <c r="A3" s="716" t="s">
        <v>523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716"/>
      <c r="M3" s="716"/>
      <c r="N3" s="716"/>
      <c r="O3" s="716"/>
      <c r="P3" s="716"/>
      <c r="Q3" s="716"/>
      <c r="R3" s="716"/>
      <c r="S3" s="716"/>
      <c r="T3" s="716"/>
      <c r="U3" s="716"/>
      <c r="V3" s="716"/>
      <c r="W3" s="716"/>
      <c r="X3" s="716"/>
      <c r="Y3" s="716"/>
      <c r="Z3" s="716"/>
      <c r="AA3" s="716"/>
      <c r="AB3" s="716"/>
      <c r="AC3" s="716"/>
      <c r="AD3" s="716"/>
      <c r="AE3" s="716"/>
      <c r="AF3" s="716"/>
      <c r="AG3" s="716"/>
      <c r="AH3" s="716"/>
      <c r="AI3" s="716"/>
      <c r="AJ3" s="716"/>
      <c r="AK3" s="716"/>
      <c r="AL3" s="716"/>
      <c r="AM3" s="716"/>
      <c r="AN3" s="716"/>
      <c r="AO3" s="716"/>
      <c r="AP3" s="716"/>
      <c r="AQ3" s="716"/>
      <c r="AR3" s="716"/>
      <c r="AS3" s="716"/>
      <c r="AT3" s="716"/>
      <c r="AU3" s="716"/>
      <c r="AV3" s="716"/>
      <c r="AW3" s="716"/>
      <c r="AX3" s="716"/>
      <c r="AY3" s="716"/>
      <c r="AZ3" s="716"/>
      <c r="BA3" s="716"/>
      <c r="BB3" s="716"/>
      <c r="BC3" s="716"/>
      <c r="BD3" s="716"/>
      <c r="BE3" s="716"/>
      <c r="BF3" s="716"/>
      <c r="BG3" s="716"/>
      <c r="BH3" s="716"/>
      <c r="BI3" s="716"/>
      <c r="BJ3" s="716"/>
      <c r="BK3" s="716"/>
      <c r="BL3" s="716"/>
      <c r="BM3" s="716"/>
      <c r="BN3" s="716"/>
      <c r="BO3" s="716"/>
      <c r="BP3" s="716"/>
      <c r="BQ3" s="716"/>
      <c r="BR3" s="716"/>
      <c r="BS3" s="716"/>
      <c r="BT3" s="716"/>
      <c r="BU3" s="716"/>
      <c r="BV3" s="716"/>
      <c r="BW3" s="716"/>
      <c r="BX3" s="716"/>
      <c r="BY3" s="716"/>
      <c r="BZ3" s="716"/>
      <c r="CA3" s="716"/>
      <c r="CB3" s="716"/>
      <c r="CC3" s="716"/>
    </row>
    <row r="4" spans="1:82" s="171" customFormat="1" ht="15" customHeight="1">
      <c r="A4" s="716" t="s">
        <v>1157</v>
      </c>
      <c r="B4" s="716"/>
      <c r="C4" s="716"/>
      <c r="D4" s="716"/>
      <c r="E4" s="716"/>
      <c r="F4" s="716"/>
      <c r="G4" s="716"/>
      <c r="H4" s="716"/>
      <c r="I4" s="716"/>
      <c r="J4" s="716"/>
      <c r="K4" s="716"/>
      <c r="L4" s="716"/>
      <c r="M4" s="716"/>
      <c r="N4" s="716"/>
      <c r="O4" s="716"/>
      <c r="P4" s="716"/>
      <c r="Q4" s="716"/>
      <c r="R4" s="716"/>
      <c r="S4" s="716"/>
      <c r="T4" s="716"/>
      <c r="U4" s="716"/>
      <c r="V4" s="716"/>
      <c r="W4" s="716"/>
      <c r="X4" s="716"/>
      <c r="Y4" s="716"/>
      <c r="Z4" s="716"/>
      <c r="AA4" s="716"/>
      <c r="AB4" s="716"/>
      <c r="AC4" s="716"/>
      <c r="AD4" s="716"/>
      <c r="AE4" s="716"/>
      <c r="AF4" s="716"/>
      <c r="AG4" s="716"/>
      <c r="AH4" s="716"/>
      <c r="AI4" s="716"/>
      <c r="AJ4" s="716"/>
      <c r="AK4" s="716"/>
      <c r="AL4" s="716"/>
      <c r="AM4" s="716"/>
      <c r="AN4" s="716"/>
      <c r="AO4" s="716"/>
      <c r="AP4" s="716"/>
      <c r="AQ4" s="716"/>
      <c r="AR4" s="716"/>
      <c r="AS4" s="716"/>
      <c r="AT4" s="716"/>
      <c r="AU4" s="716"/>
      <c r="AV4" s="716"/>
      <c r="AW4" s="716"/>
      <c r="AX4" s="716"/>
      <c r="AY4" s="716"/>
      <c r="AZ4" s="716"/>
      <c r="BA4" s="716"/>
      <c r="BB4" s="716"/>
      <c r="BC4" s="716"/>
      <c r="BD4" s="716"/>
      <c r="BE4" s="716"/>
      <c r="BF4" s="716"/>
      <c r="BG4" s="716"/>
      <c r="BH4" s="716"/>
      <c r="BI4" s="716"/>
      <c r="BJ4" s="716"/>
      <c r="BK4" s="716"/>
      <c r="BL4" s="716"/>
      <c r="BM4" s="716"/>
      <c r="BN4" s="716"/>
      <c r="BO4" s="716"/>
      <c r="BP4" s="716"/>
      <c r="BQ4" s="716"/>
      <c r="BR4" s="716"/>
      <c r="BS4" s="716"/>
      <c r="BT4" s="716"/>
      <c r="BU4" s="716"/>
      <c r="BV4" s="716"/>
      <c r="BW4" s="716"/>
      <c r="BX4" s="716"/>
      <c r="BY4" s="716"/>
      <c r="BZ4" s="716"/>
      <c r="CA4" s="716"/>
      <c r="CB4" s="716"/>
      <c r="CC4" s="716"/>
    </row>
    <row r="5" spans="1:82" s="172" customFormat="1" ht="30" customHeight="1">
      <c r="A5" s="717" t="s">
        <v>51</v>
      </c>
      <c r="B5" s="717"/>
      <c r="C5" s="717"/>
      <c r="D5" s="717"/>
      <c r="E5" s="717"/>
      <c r="F5" s="717"/>
      <c r="G5" s="717"/>
      <c r="H5" s="717"/>
      <c r="I5" s="717"/>
      <c r="J5" s="717"/>
      <c r="K5" s="717"/>
      <c r="L5" s="717"/>
      <c r="M5" s="717"/>
      <c r="N5" s="717"/>
      <c r="O5" s="717"/>
      <c r="P5" s="717"/>
      <c r="Q5" s="717"/>
      <c r="R5" s="717"/>
      <c r="S5" s="717"/>
      <c r="T5" s="717"/>
      <c r="U5" s="717"/>
      <c r="V5" s="717"/>
      <c r="W5" s="717"/>
      <c r="X5" s="717"/>
      <c r="Y5" s="717"/>
      <c r="Z5" s="717"/>
      <c r="AA5" s="717"/>
      <c r="AB5" s="717"/>
      <c r="AC5" s="717"/>
      <c r="AD5" s="717"/>
      <c r="AE5" s="717"/>
      <c r="AF5" s="717"/>
      <c r="AG5" s="717"/>
      <c r="AH5" s="717"/>
      <c r="AI5" s="717"/>
      <c r="AJ5" s="717"/>
      <c r="AK5" s="717"/>
      <c r="AL5" s="717"/>
      <c r="AM5" s="717"/>
      <c r="AN5" s="717"/>
      <c r="AO5" s="717"/>
      <c r="AP5" s="717"/>
      <c r="AQ5" s="717"/>
      <c r="AR5" s="717"/>
      <c r="AS5" s="717"/>
      <c r="AT5" s="717"/>
      <c r="AU5" s="717"/>
      <c r="AV5" s="717"/>
      <c r="AW5" s="717"/>
      <c r="AX5" s="717"/>
      <c r="AY5" s="717"/>
      <c r="AZ5" s="717"/>
      <c r="BA5" s="717"/>
      <c r="BB5" s="717"/>
      <c r="BC5" s="717"/>
      <c r="BD5" s="717"/>
      <c r="BE5" s="717"/>
      <c r="BF5" s="717"/>
      <c r="BG5" s="717"/>
      <c r="BH5" s="717"/>
      <c r="BI5" s="717"/>
      <c r="BJ5" s="717"/>
      <c r="BK5" s="717"/>
      <c r="BL5" s="717"/>
      <c r="BM5" s="717"/>
      <c r="BN5" s="717"/>
      <c r="BO5" s="717"/>
      <c r="BP5" s="717"/>
      <c r="BQ5" s="717"/>
      <c r="BR5" s="717"/>
      <c r="BS5" s="717"/>
      <c r="BT5" s="717"/>
      <c r="BU5" s="717"/>
      <c r="BV5" s="717"/>
      <c r="BW5" s="717"/>
      <c r="BX5" s="717"/>
      <c r="BY5" s="717"/>
      <c r="BZ5" s="717"/>
      <c r="CA5" s="717"/>
      <c r="CB5" s="717"/>
      <c r="CC5" s="717"/>
    </row>
    <row r="6" spans="1:82" ht="15" customHeight="1">
      <c r="A6" s="166"/>
      <c r="B6" s="170"/>
      <c r="C6" s="170"/>
      <c r="D6" s="160"/>
      <c r="E6" s="160"/>
      <c r="F6" s="170"/>
      <c r="G6" s="170"/>
      <c r="H6" s="170"/>
      <c r="I6" s="170"/>
      <c r="J6" s="170"/>
      <c r="K6" s="160"/>
      <c r="L6" s="170"/>
      <c r="M6" s="170"/>
      <c r="N6" s="160"/>
      <c r="O6" s="160"/>
      <c r="P6" s="170"/>
      <c r="Q6" s="160"/>
      <c r="R6" s="170"/>
      <c r="S6" s="160"/>
      <c r="T6" s="170"/>
      <c r="U6" s="170"/>
      <c r="V6" s="160"/>
      <c r="W6" s="160"/>
      <c r="X6" s="170"/>
      <c r="Y6" s="160"/>
      <c r="Z6" s="170"/>
      <c r="AA6" s="170"/>
      <c r="AB6" s="160"/>
      <c r="AC6" s="160"/>
      <c r="AD6" s="170"/>
      <c r="AE6" s="170"/>
      <c r="AF6" s="170"/>
      <c r="AG6" s="170"/>
      <c r="AH6" s="170"/>
      <c r="AI6" s="160"/>
      <c r="AJ6" s="170"/>
      <c r="AK6" s="170"/>
      <c r="AL6" s="160"/>
      <c r="AM6" s="160"/>
      <c r="AN6" s="170"/>
      <c r="AO6" s="160"/>
      <c r="AP6" s="170"/>
      <c r="AQ6" s="160"/>
      <c r="AR6" s="170"/>
      <c r="AS6" s="170"/>
      <c r="AT6" s="160"/>
      <c r="AU6" s="160"/>
      <c r="AV6" s="170"/>
      <c r="AW6" s="160"/>
      <c r="AX6" s="170"/>
      <c r="AY6" s="170"/>
      <c r="AZ6" s="160"/>
      <c r="BA6" s="160"/>
      <c r="BB6" s="170"/>
      <c r="BC6" s="170"/>
      <c r="BD6" s="170"/>
      <c r="BE6" s="170"/>
      <c r="BF6" s="170"/>
      <c r="BG6" s="160"/>
      <c r="BH6" s="170"/>
      <c r="BI6" s="170"/>
      <c r="BJ6" s="160"/>
      <c r="BK6" s="160"/>
      <c r="BL6" s="170"/>
      <c r="BM6" s="160"/>
      <c r="BN6" s="170"/>
      <c r="BO6" s="160"/>
      <c r="BP6" s="170"/>
      <c r="BQ6" s="170"/>
      <c r="BR6" s="160"/>
      <c r="BS6" s="160"/>
      <c r="BT6" s="170"/>
      <c r="BU6" s="160"/>
      <c r="BV6" s="170"/>
      <c r="BW6" s="160"/>
      <c r="BX6" s="170"/>
      <c r="BY6" s="170"/>
      <c r="BZ6" s="160"/>
      <c r="CA6" s="160"/>
      <c r="CB6" s="170"/>
      <c r="CC6" s="160"/>
    </row>
    <row r="7" spans="1:82" s="554" customFormat="1" ht="12.75" customHeight="1">
      <c r="A7" s="471"/>
      <c r="B7" s="710" t="s">
        <v>73</v>
      </c>
      <c r="C7" s="710"/>
      <c r="D7" s="710"/>
      <c r="E7" s="710"/>
      <c r="F7" s="710"/>
      <c r="G7" s="710"/>
      <c r="H7" s="710"/>
      <c r="I7" s="710"/>
      <c r="J7" s="710" t="s">
        <v>74</v>
      </c>
      <c r="K7" s="710"/>
      <c r="L7" s="710"/>
      <c r="M7" s="710"/>
      <c r="N7" s="710"/>
      <c r="O7" s="710"/>
      <c r="P7" s="710"/>
      <c r="Q7" s="710"/>
      <c r="R7" s="710" t="s">
        <v>70</v>
      </c>
      <c r="S7" s="710"/>
      <c r="T7" s="710"/>
      <c r="U7" s="710"/>
      <c r="V7" s="710"/>
      <c r="W7" s="710"/>
      <c r="X7" s="710"/>
      <c r="Y7" s="710"/>
      <c r="Z7" s="710" t="s">
        <v>71</v>
      </c>
      <c r="AA7" s="710"/>
      <c r="AB7" s="710"/>
      <c r="AC7" s="710"/>
      <c r="AD7" s="710"/>
      <c r="AE7" s="710"/>
      <c r="AF7" s="710"/>
      <c r="AG7" s="710"/>
      <c r="AH7" s="710" t="s">
        <v>75</v>
      </c>
      <c r="AI7" s="710"/>
      <c r="AJ7" s="710"/>
      <c r="AK7" s="710"/>
      <c r="AL7" s="710"/>
      <c r="AM7" s="710"/>
      <c r="AN7" s="710"/>
      <c r="AO7" s="710"/>
      <c r="AP7" s="710" t="s">
        <v>76</v>
      </c>
      <c r="AQ7" s="710"/>
      <c r="AR7" s="710"/>
      <c r="AS7" s="710"/>
      <c r="AT7" s="710"/>
      <c r="AU7" s="710"/>
      <c r="AV7" s="710"/>
      <c r="AW7" s="710"/>
      <c r="AX7" s="710" t="s">
        <v>77</v>
      </c>
      <c r="AY7" s="710"/>
      <c r="AZ7" s="710"/>
      <c r="BA7" s="710"/>
      <c r="BB7" s="710"/>
      <c r="BC7" s="710"/>
      <c r="BD7" s="710"/>
      <c r="BE7" s="710"/>
      <c r="BF7" s="710" t="s">
        <v>78</v>
      </c>
      <c r="BG7" s="710"/>
      <c r="BH7" s="710"/>
      <c r="BI7" s="710"/>
      <c r="BJ7" s="710"/>
      <c r="BK7" s="710"/>
      <c r="BL7" s="710"/>
      <c r="BM7" s="710"/>
      <c r="BN7" s="710" t="s">
        <v>79</v>
      </c>
      <c r="BO7" s="710"/>
      <c r="BP7" s="710"/>
      <c r="BQ7" s="710"/>
      <c r="BR7" s="710"/>
      <c r="BS7" s="710"/>
      <c r="BT7" s="710"/>
      <c r="BU7" s="710"/>
      <c r="BV7" s="710" t="s">
        <v>67</v>
      </c>
      <c r="BW7" s="710"/>
      <c r="BX7" s="710"/>
      <c r="BY7" s="710"/>
      <c r="BZ7" s="710"/>
      <c r="CA7" s="710"/>
      <c r="CB7" s="710"/>
      <c r="CC7" s="710"/>
    </row>
    <row r="8" spans="1:82" s="555" customFormat="1" ht="39" customHeight="1">
      <c r="A8" s="472" t="s">
        <v>500</v>
      </c>
      <c r="B8" s="473" t="s">
        <v>69</v>
      </c>
      <c r="C8" s="474" t="s">
        <v>514</v>
      </c>
      <c r="D8" s="473" t="s">
        <v>515</v>
      </c>
      <c r="E8" s="473" t="s">
        <v>516</v>
      </c>
      <c r="F8" s="474" t="s">
        <v>517</v>
      </c>
      <c r="G8" s="473" t="s">
        <v>518</v>
      </c>
      <c r="H8" s="473" t="s">
        <v>519</v>
      </c>
      <c r="I8" s="474" t="s">
        <v>67</v>
      </c>
      <c r="J8" s="473" t="s">
        <v>69</v>
      </c>
      <c r="K8" s="473" t="s">
        <v>514</v>
      </c>
      <c r="L8" s="474" t="s">
        <v>515</v>
      </c>
      <c r="M8" s="473" t="s">
        <v>516</v>
      </c>
      <c r="N8" s="473" t="s">
        <v>517</v>
      </c>
      <c r="O8" s="473" t="s">
        <v>518</v>
      </c>
      <c r="P8" s="473" t="s">
        <v>519</v>
      </c>
      <c r="Q8" s="473" t="s">
        <v>67</v>
      </c>
      <c r="R8" s="473" t="s">
        <v>69</v>
      </c>
      <c r="S8" s="474" t="s">
        <v>514</v>
      </c>
      <c r="T8" s="473" t="s">
        <v>515</v>
      </c>
      <c r="U8" s="473" t="s">
        <v>516</v>
      </c>
      <c r="V8" s="474" t="s">
        <v>517</v>
      </c>
      <c r="W8" s="473" t="s">
        <v>518</v>
      </c>
      <c r="X8" s="473" t="s">
        <v>519</v>
      </c>
      <c r="Y8" s="474" t="s">
        <v>67</v>
      </c>
      <c r="Z8" s="473" t="s">
        <v>69</v>
      </c>
      <c r="AA8" s="473" t="s">
        <v>514</v>
      </c>
      <c r="AB8" s="474" t="s">
        <v>515</v>
      </c>
      <c r="AC8" s="473" t="s">
        <v>516</v>
      </c>
      <c r="AD8" s="473" t="s">
        <v>517</v>
      </c>
      <c r="AE8" s="473" t="s">
        <v>518</v>
      </c>
      <c r="AF8" s="473" t="s">
        <v>519</v>
      </c>
      <c r="AG8" s="473" t="s">
        <v>67</v>
      </c>
      <c r="AH8" s="473" t="s">
        <v>69</v>
      </c>
      <c r="AI8" s="474" t="s">
        <v>514</v>
      </c>
      <c r="AJ8" s="473" t="s">
        <v>515</v>
      </c>
      <c r="AK8" s="473" t="s">
        <v>516</v>
      </c>
      <c r="AL8" s="474" t="s">
        <v>517</v>
      </c>
      <c r="AM8" s="473" t="s">
        <v>518</v>
      </c>
      <c r="AN8" s="473" t="s">
        <v>519</v>
      </c>
      <c r="AO8" s="474" t="s">
        <v>67</v>
      </c>
      <c r="AP8" s="473" t="s">
        <v>69</v>
      </c>
      <c r="AQ8" s="473" t="s">
        <v>514</v>
      </c>
      <c r="AR8" s="474" t="s">
        <v>515</v>
      </c>
      <c r="AS8" s="473" t="s">
        <v>516</v>
      </c>
      <c r="AT8" s="473" t="s">
        <v>517</v>
      </c>
      <c r="AU8" s="473" t="s">
        <v>518</v>
      </c>
      <c r="AV8" s="473" t="s">
        <v>519</v>
      </c>
      <c r="AW8" s="473" t="s">
        <v>67</v>
      </c>
      <c r="AX8" s="473" t="s">
        <v>69</v>
      </c>
      <c r="AY8" s="474" t="s">
        <v>514</v>
      </c>
      <c r="AZ8" s="473" t="s">
        <v>515</v>
      </c>
      <c r="BA8" s="473" t="s">
        <v>516</v>
      </c>
      <c r="BB8" s="474" t="s">
        <v>517</v>
      </c>
      <c r="BC8" s="473" t="s">
        <v>518</v>
      </c>
      <c r="BD8" s="473" t="s">
        <v>519</v>
      </c>
      <c r="BE8" s="474" t="s">
        <v>67</v>
      </c>
      <c r="BF8" s="473" t="s">
        <v>69</v>
      </c>
      <c r="BG8" s="473" t="s">
        <v>514</v>
      </c>
      <c r="BH8" s="474" t="s">
        <v>515</v>
      </c>
      <c r="BI8" s="473" t="s">
        <v>516</v>
      </c>
      <c r="BJ8" s="473" t="s">
        <v>517</v>
      </c>
      <c r="BK8" s="473" t="s">
        <v>518</v>
      </c>
      <c r="BL8" s="473" t="s">
        <v>519</v>
      </c>
      <c r="BM8" s="473" t="s">
        <v>67</v>
      </c>
      <c r="BN8" s="473" t="s">
        <v>69</v>
      </c>
      <c r="BO8" s="474" t="s">
        <v>514</v>
      </c>
      <c r="BP8" s="473" t="s">
        <v>515</v>
      </c>
      <c r="BQ8" s="473" t="s">
        <v>516</v>
      </c>
      <c r="BR8" s="474" t="s">
        <v>517</v>
      </c>
      <c r="BS8" s="473" t="s">
        <v>518</v>
      </c>
      <c r="BT8" s="473" t="s">
        <v>519</v>
      </c>
      <c r="BU8" s="474" t="s">
        <v>67</v>
      </c>
      <c r="BV8" s="473" t="s">
        <v>69</v>
      </c>
      <c r="BW8" s="473" t="s">
        <v>514</v>
      </c>
      <c r="BX8" s="474" t="s">
        <v>515</v>
      </c>
      <c r="BY8" s="473" t="s">
        <v>516</v>
      </c>
      <c r="BZ8" s="473" t="s">
        <v>517</v>
      </c>
      <c r="CA8" s="473" t="s">
        <v>518</v>
      </c>
      <c r="CB8" s="473" t="s">
        <v>519</v>
      </c>
      <c r="CC8" s="473" t="s">
        <v>67</v>
      </c>
    </row>
    <row r="9" spans="1:82" s="453" customFormat="1" ht="12.75" customHeight="1">
      <c r="A9" s="31" t="s">
        <v>476</v>
      </c>
      <c r="B9" s="465">
        <v>54801.923170000002</v>
      </c>
      <c r="C9" s="465">
        <v>32106.68952</v>
      </c>
      <c r="D9" s="465">
        <v>788.42772000000002</v>
      </c>
      <c r="E9" s="465">
        <v>785.55329000000006</v>
      </c>
      <c r="F9" s="465">
        <v>203.51979</v>
      </c>
      <c r="G9" s="465">
        <v>138.81092999999998</v>
      </c>
      <c r="H9" s="465">
        <v>87.672660000000008</v>
      </c>
      <c r="I9" s="465">
        <v>88912.597079999992</v>
      </c>
      <c r="J9" s="465">
        <v>278922.58838979999</v>
      </c>
      <c r="K9" s="465">
        <v>37488.329243600005</v>
      </c>
      <c r="L9" s="465">
        <v>2485.2239399999999</v>
      </c>
      <c r="M9" s="465">
        <v>577.40549999999996</v>
      </c>
      <c r="N9" s="465">
        <v>651.36696999999992</v>
      </c>
      <c r="O9" s="465">
        <v>494.34377000000001</v>
      </c>
      <c r="P9" s="465">
        <v>119.19089</v>
      </c>
      <c r="Q9" s="465">
        <v>320738.44870000001</v>
      </c>
      <c r="R9" s="465">
        <v>241897.70663999999</v>
      </c>
      <c r="S9" s="465">
        <v>54335.010679999999</v>
      </c>
      <c r="T9" s="465">
        <v>3859.49775</v>
      </c>
      <c r="U9" s="465">
        <v>728.49248</v>
      </c>
      <c r="V9" s="465">
        <v>2003.1765700000001</v>
      </c>
      <c r="W9" s="465">
        <v>242.39823999999999</v>
      </c>
      <c r="X9" s="465">
        <v>569.22282999999993</v>
      </c>
      <c r="Y9" s="465">
        <v>303635.50519</v>
      </c>
      <c r="Z9" s="465">
        <v>59366.084670000004</v>
      </c>
      <c r="AA9" s="465">
        <v>10571.91784</v>
      </c>
      <c r="AB9" s="465">
        <v>453.31887</v>
      </c>
      <c r="AC9" s="465">
        <v>75.209609999999998</v>
      </c>
      <c r="AD9" s="465">
        <v>0</v>
      </c>
      <c r="AE9" s="465">
        <v>260.18779000000001</v>
      </c>
      <c r="AF9" s="465">
        <v>0</v>
      </c>
      <c r="AG9" s="465">
        <v>70726.718779999996</v>
      </c>
      <c r="AH9" s="465">
        <v>60524.948750000003</v>
      </c>
      <c r="AI9" s="465">
        <v>12996.811659999999</v>
      </c>
      <c r="AJ9" s="465">
        <v>830.68014000000005</v>
      </c>
      <c r="AK9" s="465">
        <v>216.47200000000001</v>
      </c>
      <c r="AL9" s="465">
        <v>302.28490999999997</v>
      </c>
      <c r="AM9" s="465">
        <v>0</v>
      </c>
      <c r="AN9" s="465">
        <v>164.83684</v>
      </c>
      <c r="AO9" s="465">
        <v>75036.034299999999</v>
      </c>
      <c r="AP9" s="465">
        <v>85726.156845799997</v>
      </c>
      <c r="AQ9" s="465">
        <v>33750.821569</v>
      </c>
      <c r="AR9" s="465">
        <v>500.62482</v>
      </c>
      <c r="AS9" s="465">
        <v>494.37765000000002</v>
      </c>
      <c r="AT9" s="465">
        <v>247.67767999999998</v>
      </c>
      <c r="AU9" s="465">
        <v>0</v>
      </c>
      <c r="AV9" s="465">
        <v>45.553650000000005</v>
      </c>
      <c r="AW9" s="465">
        <v>120765.21222</v>
      </c>
      <c r="AX9" s="465">
        <v>218234.0689516</v>
      </c>
      <c r="AY9" s="465">
        <v>61549.304818600001</v>
      </c>
      <c r="AZ9" s="465">
        <v>450.60187000000002</v>
      </c>
      <c r="BA9" s="465">
        <v>218.61529999999999</v>
      </c>
      <c r="BB9" s="465">
        <v>2072.7474339999999</v>
      </c>
      <c r="BC9" s="465">
        <v>1597.2774856000001</v>
      </c>
      <c r="BD9" s="465">
        <v>172.80468999999999</v>
      </c>
      <c r="BE9" s="465">
        <v>284295.42057000002</v>
      </c>
      <c r="BF9" s="465">
        <v>9904.9463500000002</v>
      </c>
      <c r="BG9" s="465">
        <v>7138.1143000000002</v>
      </c>
      <c r="BH9" s="465">
        <v>81.814229999999995</v>
      </c>
      <c r="BI9" s="465">
        <v>46.752839999999999</v>
      </c>
      <c r="BJ9" s="465">
        <v>2041.1150400000001</v>
      </c>
      <c r="BK9" s="465">
        <v>0</v>
      </c>
      <c r="BL9" s="465">
        <v>37.94182</v>
      </c>
      <c r="BM9" s="465">
        <v>19250.684579999997</v>
      </c>
      <c r="BN9" s="465">
        <v>0</v>
      </c>
      <c r="BO9" s="465">
        <v>0</v>
      </c>
      <c r="BP9" s="465">
        <v>0</v>
      </c>
      <c r="BQ9" s="465">
        <v>0</v>
      </c>
      <c r="BR9" s="465">
        <v>0</v>
      </c>
      <c r="BS9" s="465">
        <v>0</v>
      </c>
      <c r="BT9" s="465">
        <v>0</v>
      </c>
      <c r="BU9" s="465">
        <v>0</v>
      </c>
      <c r="BV9" s="465">
        <v>1009378.4237672</v>
      </c>
      <c r="BW9" s="465">
        <v>249936.99963119999</v>
      </c>
      <c r="BX9" s="465">
        <v>9450.189339999999</v>
      </c>
      <c r="BY9" s="465">
        <v>3142.8786700000001</v>
      </c>
      <c r="BZ9" s="465">
        <v>7521.8883940000005</v>
      </c>
      <c r="CA9" s="465">
        <v>2733.0182156000001</v>
      </c>
      <c r="CB9" s="465">
        <v>1197.2233799999999</v>
      </c>
      <c r="CC9" s="465">
        <v>1283360.62142</v>
      </c>
    </row>
    <row r="10" spans="1:82" s="453" customFormat="1" ht="12.75" customHeight="1">
      <c r="A10" s="31" t="s">
        <v>477</v>
      </c>
      <c r="B10" s="476">
        <v>0</v>
      </c>
      <c r="C10" s="476">
        <v>0</v>
      </c>
      <c r="D10" s="476">
        <v>0</v>
      </c>
      <c r="E10" s="476">
        <v>0</v>
      </c>
      <c r="F10" s="476">
        <v>0</v>
      </c>
      <c r="G10" s="476">
        <v>0</v>
      </c>
      <c r="H10" s="476">
        <v>0</v>
      </c>
      <c r="I10" s="476">
        <v>0</v>
      </c>
      <c r="J10" s="476">
        <v>8069.1991200000002</v>
      </c>
      <c r="K10" s="476">
        <v>2219.9275299999999</v>
      </c>
      <c r="L10" s="465">
        <v>208.88637</v>
      </c>
      <c r="M10" s="465">
        <v>177.21035000000001</v>
      </c>
      <c r="N10" s="465">
        <v>0</v>
      </c>
      <c r="O10" s="465">
        <v>65.449060000000003</v>
      </c>
      <c r="P10" s="465">
        <v>0</v>
      </c>
      <c r="Q10" s="465">
        <v>10740.672430000001</v>
      </c>
      <c r="R10" s="476">
        <v>5375.9287100000001</v>
      </c>
      <c r="S10" s="476">
        <v>935.89118000000008</v>
      </c>
      <c r="T10" s="476">
        <v>90.947539999999989</v>
      </c>
      <c r="U10" s="476">
        <v>50.51211</v>
      </c>
      <c r="V10" s="476">
        <v>0</v>
      </c>
      <c r="W10" s="476">
        <v>0</v>
      </c>
      <c r="X10" s="476">
        <v>0</v>
      </c>
      <c r="Y10" s="476">
        <v>6453.2795400000005</v>
      </c>
      <c r="Z10" s="476">
        <v>0</v>
      </c>
      <c r="AA10" s="476">
        <v>0</v>
      </c>
      <c r="AB10" s="465">
        <v>0</v>
      </c>
      <c r="AC10" s="465">
        <v>0</v>
      </c>
      <c r="AD10" s="465">
        <v>0</v>
      </c>
      <c r="AE10" s="465">
        <v>0</v>
      </c>
      <c r="AF10" s="465">
        <v>0</v>
      </c>
      <c r="AG10" s="465">
        <v>0</v>
      </c>
      <c r="AH10" s="476">
        <v>0</v>
      </c>
      <c r="AI10" s="476">
        <v>0</v>
      </c>
      <c r="AJ10" s="476">
        <v>0</v>
      </c>
      <c r="AK10" s="476">
        <v>0</v>
      </c>
      <c r="AL10" s="476">
        <v>0</v>
      </c>
      <c r="AM10" s="476">
        <v>0</v>
      </c>
      <c r="AN10" s="476">
        <v>0</v>
      </c>
      <c r="AO10" s="476">
        <v>0</v>
      </c>
      <c r="AP10" s="476">
        <v>44.690889999999996</v>
      </c>
      <c r="AQ10" s="476">
        <v>24.02664</v>
      </c>
      <c r="AR10" s="465">
        <v>0</v>
      </c>
      <c r="AS10" s="465">
        <v>0</v>
      </c>
      <c r="AT10" s="465">
        <v>0</v>
      </c>
      <c r="AU10" s="465">
        <v>0</v>
      </c>
      <c r="AV10" s="465">
        <v>0</v>
      </c>
      <c r="AW10" s="465">
        <v>68.717529999999996</v>
      </c>
      <c r="AX10" s="476">
        <v>1383.7753600000001</v>
      </c>
      <c r="AY10" s="476">
        <v>1642.7663700000001</v>
      </c>
      <c r="AZ10" s="476">
        <v>0</v>
      </c>
      <c r="BA10" s="476">
        <v>20.546419999999998</v>
      </c>
      <c r="BB10" s="476">
        <v>0</v>
      </c>
      <c r="BC10" s="476">
        <v>0</v>
      </c>
      <c r="BD10" s="476">
        <v>14.43585</v>
      </c>
      <c r="BE10" s="476">
        <v>3061.5239999999999</v>
      </c>
      <c r="BF10" s="476">
        <v>8.622819999999999</v>
      </c>
      <c r="BG10" s="476">
        <v>0</v>
      </c>
      <c r="BH10" s="465">
        <v>0</v>
      </c>
      <c r="BI10" s="465">
        <v>0</v>
      </c>
      <c r="BJ10" s="465">
        <v>0</v>
      </c>
      <c r="BK10" s="465">
        <v>0</v>
      </c>
      <c r="BL10" s="465">
        <v>0</v>
      </c>
      <c r="BM10" s="465">
        <v>8.622819999999999</v>
      </c>
      <c r="BN10" s="476">
        <v>0</v>
      </c>
      <c r="BO10" s="476">
        <v>0</v>
      </c>
      <c r="BP10" s="476">
        <v>0</v>
      </c>
      <c r="BQ10" s="476">
        <v>0</v>
      </c>
      <c r="BR10" s="476">
        <v>0</v>
      </c>
      <c r="BS10" s="476">
        <v>0</v>
      </c>
      <c r="BT10" s="476">
        <v>0</v>
      </c>
      <c r="BU10" s="476">
        <v>0</v>
      </c>
      <c r="BV10" s="476">
        <v>14882.216900000001</v>
      </c>
      <c r="BW10" s="476">
        <v>4822.6117199999999</v>
      </c>
      <c r="BX10" s="465">
        <v>299.83390999999995</v>
      </c>
      <c r="BY10" s="465">
        <v>248.26888</v>
      </c>
      <c r="BZ10" s="465">
        <v>0</v>
      </c>
      <c r="CA10" s="465">
        <v>65.449060000000003</v>
      </c>
      <c r="CB10" s="465">
        <v>14.43585</v>
      </c>
      <c r="CC10" s="465">
        <v>20332.816320000002</v>
      </c>
    </row>
    <row r="11" spans="1:82" s="453" customFormat="1" ht="12.75" customHeight="1">
      <c r="A11" s="31" t="s">
        <v>478</v>
      </c>
      <c r="B11" s="476">
        <v>0</v>
      </c>
      <c r="C11" s="476">
        <v>0</v>
      </c>
      <c r="D11" s="476">
        <v>0</v>
      </c>
      <c r="E11" s="476">
        <v>0</v>
      </c>
      <c r="F11" s="476">
        <v>0</v>
      </c>
      <c r="G11" s="476">
        <v>0</v>
      </c>
      <c r="H11" s="476">
        <v>0</v>
      </c>
      <c r="I11" s="476">
        <v>0</v>
      </c>
      <c r="J11" s="476">
        <v>23.364830000000001</v>
      </c>
      <c r="K11" s="476">
        <v>0</v>
      </c>
      <c r="L11" s="465">
        <v>0</v>
      </c>
      <c r="M11" s="465">
        <v>0</v>
      </c>
      <c r="N11" s="465">
        <v>0</v>
      </c>
      <c r="O11" s="465">
        <v>0</v>
      </c>
      <c r="P11" s="465">
        <v>16.635169999999999</v>
      </c>
      <c r="Q11" s="465">
        <v>40</v>
      </c>
      <c r="R11" s="476">
        <v>0</v>
      </c>
      <c r="S11" s="476">
        <v>0</v>
      </c>
      <c r="T11" s="476">
        <v>0</v>
      </c>
      <c r="U11" s="476">
        <v>0</v>
      </c>
      <c r="V11" s="476">
        <v>0</v>
      </c>
      <c r="W11" s="476">
        <v>0</v>
      </c>
      <c r="X11" s="476">
        <v>0</v>
      </c>
      <c r="Y11" s="476">
        <v>0</v>
      </c>
      <c r="Z11" s="476">
        <v>0</v>
      </c>
      <c r="AA11" s="476">
        <v>0</v>
      </c>
      <c r="AB11" s="465">
        <v>0</v>
      </c>
      <c r="AC11" s="465">
        <v>0</v>
      </c>
      <c r="AD11" s="465">
        <v>0</v>
      </c>
      <c r="AE11" s="465">
        <v>0</v>
      </c>
      <c r="AF11" s="465">
        <v>0</v>
      </c>
      <c r="AG11" s="465">
        <v>0</v>
      </c>
      <c r="AH11" s="476">
        <v>0</v>
      </c>
      <c r="AI11" s="476">
        <v>0</v>
      </c>
      <c r="AJ11" s="476">
        <v>0</v>
      </c>
      <c r="AK11" s="476">
        <v>0</v>
      </c>
      <c r="AL11" s="476">
        <v>0</v>
      </c>
      <c r="AM11" s="476">
        <v>0</v>
      </c>
      <c r="AN11" s="476">
        <v>0</v>
      </c>
      <c r="AO11" s="476">
        <v>0</v>
      </c>
      <c r="AP11" s="476">
        <v>3.5285300000000004</v>
      </c>
      <c r="AQ11" s="476">
        <v>0</v>
      </c>
      <c r="AR11" s="465">
        <v>28.008200000000002</v>
      </c>
      <c r="AS11" s="465">
        <v>0</v>
      </c>
      <c r="AT11" s="465">
        <v>0</v>
      </c>
      <c r="AU11" s="465">
        <v>0</v>
      </c>
      <c r="AV11" s="465">
        <v>24.463270000000001</v>
      </c>
      <c r="AW11" s="465">
        <v>56</v>
      </c>
      <c r="AX11" s="476">
        <v>11.64493</v>
      </c>
      <c r="AY11" s="476">
        <v>0</v>
      </c>
      <c r="AZ11" s="476">
        <v>0</v>
      </c>
      <c r="BA11" s="476">
        <v>0</v>
      </c>
      <c r="BB11" s="476">
        <v>0</v>
      </c>
      <c r="BC11" s="476">
        <v>0</v>
      </c>
      <c r="BD11" s="476">
        <v>2.35507</v>
      </c>
      <c r="BE11" s="476">
        <v>14</v>
      </c>
      <c r="BF11" s="476">
        <v>0</v>
      </c>
      <c r="BG11" s="476">
        <v>0</v>
      </c>
      <c r="BH11" s="465">
        <v>0</v>
      </c>
      <c r="BI11" s="465">
        <v>0</v>
      </c>
      <c r="BJ11" s="465">
        <v>0</v>
      </c>
      <c r="BK11" s="465">
        <v>0</v>
      </c>
      <c r="BL11" s="465">
        <v>0</v>
      </c>
      <c r="BM11" s="465">
        <v>0</v>
      </c>
      <c r="BN11" s="476">
        <v>0</v>
      </c>
      <c r="BO11" s="476">
        <v>0</v>
      </c>
      <c r="BP11" s="476">
        <v>0</v>
      </c>
      <c r="BQ11" s="476">
        <v>0</v>
      </c>
      <c r="BR11" s="476">
        <v>0</v>
      </c>
      <c r="BS11" s="476">
        <v>0</v>
      </c>
      <c r="BT11" s="476">
        <v>0</v>
      </c>
      <c r="BU11" s="476">
        <v>0</v>
      </c>
      <c r="BV11" s="476">
        <v>38.538290000000003</v>
      </c>
      <c r="BW11" s="476">
        <v>0</v>
      </c>
      <c r="BX11" s="465">
        <v>28.008200000000002</v>
      </c>
      <c r="BY11" s="465">
        <v>0</v>
      </c>
      <c r="BZ11" s="465">
        <v>0</v>
      </c>
      <c r="CA11" s="465">
        <v>0</v>
      </c>
      <c r="CB11" s="465">
        <v>43.453510000000001</v>
      </c>
      <c r="CC11" s="465">
        <v>110</v>
      </c>
    </row>
    <row r="12" spans="1:82" s="453" customFormat="1" ht="12.75" customHeight="1">
      <c r="A12" s="31" t="s">
        <v>479</v>
      </c>
      <c r="B12" s="465">
        <v>401.92268000000001</v>
      </c>
      <c r="C12" s="465">
        <v>324.82089000000002</v>
      </c>
      <c r="D12" s="465">
        <v>0</v>
      </c>
      <c r="E12" s="465">
        <v>0</v>
      </c>
      <c r="F12" s="465">
        <v>0</v>
      </c>
      <c r="G12" s="465">
        <v>0</v>
      </c>
      <c r="H12" s="465">
        <v>0</v>
      </c>
      <c r="I12" s="465">
        <v>726.74356999999998</v>
      </c>
      <c r="J12" s="465">
        <v>7462.6586900000002</v>
      </c>
      <c r="K12" s="465">
        <v>3643.4861900000001</v>
      </c>
      <c r="L12" s="465">
        <v>14.235530000000001</v>
      </c>
      <c r="M12" s="465">
        <v>0</v>
      </c>
      <c r="N12" s="465">
        <v>57.208410000000001</v>
      </c>
      <c r="O12" s="465">
        <v>0</v>
      </c>
      <c r="P12" s="465">
        <v>66.398449999999997</v>
      </c>
      <c r="Q12" s="465">
        <v>11243.98727</v>
      </c>
      <c r="R12" s="465">
        <v>1937.70298</v>
      </c>
      <c r="S12" s="465">
        <v>6929.0467269999999</v>
      </c>
      <c r="T12" s="465">
        <v>33.816879999999998</v>
      </c>
      <c r="U12" s="465">
        <v>0</v>
      </c>
      <c r="V12" s="465">
        <v>257.62811999999997</v>
      </c>
      <c r="W12" s="465">
        <v>0</v>
      </c>
      <c r="X12" s="465">
        <v>23.630279999999999</v>
      </c>
      <c r="Y12" s="465">
        <v>9181.824990000001</v>
      </c>
      <c r="Z12" s="465">
        <v>2119.4776200000001</v>
      </c>
      <c r="AA12" s="465">
        <v>1069.22981</v>
      </c>
      <c r="AB12" s="465">
        <v>65.706310000000002</v>
      </c>
      <c r="AC12" s="465">
        <v>0</v>
      </c>
      <c r="AD12" s="465">
        <v>61.775040000000004</v>
      </c>
      <c r="AE12" s="465">
        <v>0</v>
      </c>
      <c r="AF12" s="465">
        <v>82.923210000000012</v>
      </c>
      <c r="AG12" s="465">
        <v>3399.1119900000003</v>
      </c>
      <c r="AH12" s="465">
        <v>7821.9571399999995</v>
      </c>
      <c r="AI12" s="465">
        <v>4608.4026900000008</v>
      </c>
      <c r="AJ12" s="465">
        <v>72.362160000000003</v>
      </c>
      <c r="AK12" s="465">
        <v>138.51736</v>
      </c>
      <c r="AL12" s="465">
        <v>0</v>
      </c>
      <c r="AM12" s="465">
        <v>135.21723</v>
      </c>
      <c r="AN12" s="465">
        <v>145.56023000000002</v>
      </c>
      <c r="AO12" s="465">
        <v>12922.016810000001</v>
      </c>
      <c r="AP12" s="465">
        <v>692.81169</v>
      </c>
      <c r="AQ12" s="465">
        <v>1785.7331634</v>
      </c>
      <c r="AR12" s="465">
        <v>0</v>
      </c>
      <c r="AS12" s="465">
        <v>15.79866</v>
      </c>
      <c r="AT12" s="465">
        <v>0</v>
      </c>
      <c r="AU12" s="465">
        <v>0</v>
      </c>
      <c r="AV12" s="465">
        <v>26.001650000000001</v>
      </c>
      <c r="AW12" s="465">
        <v>2520.3451600000003</v>
      </c>
      <c r="AX12" s="465">
        <v>3555.09202</v>
      </c>
      <c r="AY12" s="465">
        <v>127.19433000000001</v>
      </c>
      <c r="AZ12" s="465">
        <v>0</v>
      </c>
      <c r="BA12" s="465">
        <v>0</v>
      </c>
      <c r="BB12" s="465">
        <v>0</v>
      </c>
      <c r="BC12" s="465">
        <v>0</v>
      </c>
      <c r="BD12" s="465">
        <v>0</v>
      </c>
      <c r="BE12" s="465">
        <v>3682.2863500000003</v>
      </c>
      <c r="BF12" s="465">
        <v>130.81089</v>
      </c>
      <c r="BG12" s="465">
        <v>156.33432999999999</v>
      </c>
      <c r="BH12" s="465">
        <v>23.754360000000002</v>
      </c>
      <c r="BI12" s="465">
        <v>0</v>
      </c>
      <c r="BJ12" s="465">
        <v>0</v>
      </c>
      <c r="BK12" s="465">
        <v>0</v>
      </c>
      <c r="BL12" s="465">
        <v>3.7314799999999999</v>
      </c>
      <c r="BM12" s="465">
        <v>314.63105999999999</v>
      </c>
      <c r="BN12" s="465">
        <v>0</v>
      </c>
      <c r="BO12" s="465">
        <v>0</v>
      </c>
      <c r="BP12" s="465">
        <v>0</v>
      </c>
      <c r="BQ12" s="465">
        <v>0</v>
      </c>
      <c r="BR12" s="465">
        <v>0</v>
      </c>
      <c r="BS12" s="465">
        <v>0</v>
      </c>
      <c r="BT12" s="465">
        <v>0</v>
      </c>
      <c r="BU12" s="465">
        <v>0</v>
      </c>
      <c r="BV12" s="465">
        <v>24122.433710000001</v>
      </c>
      <c r="BW12" s="465">
        <v>18644.248130399999</v>
      </c>
      <c r="BX12" s="465">
        <v>209.87523999999999</v>
      </c>
      <c r="BY12" s="465">
        <v>154.31601999999998</v>
      </c>
      <c r="BZ12" s="465">
        <v>376.61157000000003</v>
      </c>
      <c r="CA12" s="465">
        <v>135.21723</v>
      </c>
      <c r="CB12" s="465">
        <v>348.24529999999999</v>
      </c>
      <c r="CC12" s="465">
        <v>43990.947200000002</v>
      </c>
    </row>
    <row r="13" spans="1:82" s="453" customFormat="1" ht="12.75" customHeight="1">
      <c r="A13" s="31" t="s">
        <v>480</v>
      </c>
      <c r="B13" s="465">
        <v>16776.047200000001</v>
      </c>
      <c r="C13" s="465">
        <v>8958.3218300000008</v>
      </c>
      <c r="D13" s="465">
        <v>423.89632</v>
      </c>
      <c r="E13" s="465">
        <v>644.15728999999999</v>
      </c>
      <c r="F13" s="465">
        <v>148.80163000000002</v>
      </c>
      <c r="G13" s="465">
        <v>0</v>
      </c>
      <c r="H13" s="465">
        <v>178.67588000000001</v>
      </c>
      <c r="I13" s="465">
        <v>27129.900149999998</v>
      </c>
      <c r="J13" s="465">
        <v>150378.8447934</v>
      </c>
      <c r="K13" s="465">
        <v>80938.286939999991</v>
      </c>
      <c r="L13" s="465">
        <v>4007.7568099999999</v>
      </c>
      <c r="M13" s="465">
        <v>1808.3965499999999</v>
      </c>
      <c r="N13" s="465">
        <v>1948.3673200000001</v>
      </c>
      <c r="O13" s="465">
        <v>1788.9776499999998</v>
      </c>
      <c r="P13" s="465">
        <v>1526.20047</v>
      </c>
      <c r="Q13" s="465">
        <v>242396.83053000001</v>
      </c>
      <c r="R13" s="465">
        <v>51130.943310000002</v>
      </c>
      <c r="S13" s="465">
        <v>38603.724569999998</v>
      </c>
      <c r="T13" s="465">
        <v>3828.1306400000003</v>
      </c>
      <c r="U13" s="465">
        <v>699.04471999999998</v>
      </c>
      <c r="V13" s="465">
        <v>3490.4941699999999</v>
      </c>
      <c r="W13" s="465">
        <v>9007.3808191999997</v>
      </c>
      <c r="X13" s="465">
        <v>2979.62059</v>
      </c>
      <c r="Y13" s="465">
        <v>109739.33881999999</v>
      </c>
      <c r="Z13" s="465">
        <v>39621.086794399998</v>
      </c>
      <c r="AA13" s="465">
        <v>13381.487859999999</v>
      </c>
      <c r="AB13" s="465">
        <v>1106.81826</v>
      </c>
      <c r="AC13" s="465">
        <v>241.99444</v>
      </c>
      <c r="AD13" s="465">
        <v>557.05524000000003</v>
      </c>
      <c r="AE13" s="465">
        <v>397.06754999999998</v>
      </c>
      <c r="AF13" s="465">
        <v>384.56796999999995</v>
      </c>
      <c r="AG13" s="465">
        <v>55690.078110000002</v>
      </c>
      <c r="AH13" s="465">
        <v>24231.164359999999</v>
      </c>
      <c r="AI13" s="465">
        <v>8743.0862100000013</v>
      </c>
      <c r="AJ13" s="465">
        <v>323.66298</v>
      </c>
      <c r="AK13" s="465">
        <v>244.12079999999997</v>
      </c>
      <c r="AL13" s="465">
        <v>375.63312000000002</v>
      </c>
      <c r="AM13" s="465">
        <v>175.54170000000002</v>
      </c>
      <c r="AN13" s="465">
        <v>190.43383</v>
      </c>
      <c r="AO13" s="465">
        <v>34283.642999999996</v>
      </c>
      <c r="AP13" s="465">
        <v>7801.6409800000001</v>
      </c>
      <c r="AQ13" s="465">
        <v>6997.7294199999997</v>
      </c>
      <c r="AR13" s="465">
        <v>174.97349</v>
      </c>
      <c r="AS13" s="465">
        <v>141.33505</v>
      </c>
      <c r="AT13" s="465">
        <v>167.26299</v>
      </c>
      <c r="AU13" s="465">
        <v>66.08914</v>
      </c>
      <c r="AV13" s="465">
        <v>97.703100000000006</v>
      </c>
      <c r="AW13" s="465">
        <v>15446.73417</v>
      </c>
      <c r="AX13" s="465">
        <v>51959.767525200004</v>
      </c>
      <c r="AY13" s="465">
        <v>29796.468316399998</v>
      </c>
      <c r="AZ13" s="465">
        <v>1928.36142</v>
      </c>
      <c r="BA13" s="465">
        <v>954.96334000000002</v>
      </c>
      <c r="BB13" s="465">
        <v>193.12692000000001</v>
      </c>
      <c r="BC13" s="465">
        <v>174.90254999999999</v>
      </c>
      <c r="BD13" s="465">
        <v>652.28860999999995</v>
      </c>
      <c r="BE13" s="465">
        <v>85659.878689999998</v>
      </c>
      <c r="BF13" s="465">
        <v>2422.4837000000002</v>
      </c>
      <c r="BG13" s="465">
        <v>2433.6874600000001</v>
      </c>
      <c r="BH13" s="465">
        <v>267.93653</v>
      </c>
      <c r="BI13" s="465">
        <v>281.79966999999999</v>
      </c>
      <c r="BJ13" s="465">
        <v>183.84152</v>
      </c>
      <c r="BK13" s="465">
        <v>0</v>
      </c>
      <c r="BL13" s="465">
        <v>50.215019999999996</v>
      </c>
      <c r="BM13" s="465">
        <v>5639.9639000000006</v>
      </c>
      <c r="BN13" s="465">
        <v>0</v>
      </c>
      <c r="BO13" s="465">
        <v>0</v>
      </c>
      <c r="BP13" s="465">
        <v>0</v>
      </c>
      <c r="BQ13" s="465">
        <v>107.20139</v>
      </c>
      <c r="BR13" s="465">
        <v>0</v>
      </c>
      <c r="BS13" s="465">
        <v>0</v>
      </c>
      <c r="BT13" s="465">
        <v>0</v>
      </c>
      <c r="BU13" s="465">
        <v>107.20139</v>
      </c>
      <c r="BV13" s="465">
        <v>344321.97866299999</v>
      </c>
      <c r="BW13" s="465">
        <v>189852.79260640001</v>
      </c>
      <c r="BX13" s="465">
        <v>12061.53645</v>
      </c>
      <c r="BY13" s="465">
        <v>5123.01325</v>
      </c>
      <c r="BZ13" s="465">
        <v>7064.5829100000001</v>
      </c>
      <c r="CA13" s="465">
        <v>11609.959409199999</v>
      </c>
      <c r="CB13" s="465">
        <v>6059.7054699999999</v>
      </c>
      <c r="CC13" s="465">
        <v>576093.56875999994</v>
      </c>
    </row>
    <row r="14" spans="1:82" s="453" customFormat="1" ht="12.75" customHeight="1">
      <c r="A14" s="31" t="s">
        <v>481</v>
      </c>
      <c r="B14" s="465">
        <v>0</v>
      </c>
      <c r="C14" s="465">
        <v>0</v>
      </c>
      <c r="D14" s="465">
        <v>0</v>
      </c>
      <c r="E14" s="465">
        <v>0</v>
      </c>
      <c r="F14" s="465">
        <v>0</v>
      </c>
      <c r="G14" s="465">
        <v>0</v>
      </c>
      <c r="H14" s="465">
        <v>0</v>
      </c>
      <c r="I14" s="465">
        <v>0</v>
      </c>
      <c r="J14" s="465">
        <v>74.070549999999997</v>
      </c>
      <c r="K14" s="465">
        <v>0</v>
      </c>
      <c r="L14" s="465">
        <v>0</v>
      </c>
      <c r="M14" s="465">
        <v>0</v>
      </c>
      <c r="N14" s="465">
        <v>0</v>
      </c>
      <c r="O14" s="465">
        <v>0</v>
      </c>
      <c r="P14" s="465">
        <v>3.85961</v>
      </c>
      <c r="Q14" s="465">
        <v>77.930160000000001</v>
      </c>
      <c r="R14" s="465">
        <v>605.5625500000001</v>
      </c>
      <c r="S14" s="465">
        <v>132.56491</v>
      </c>
      <c r="T14" s="465">
        <v>55.50121</v>
      </c>
      <c r="U14" s="465">
        <v>0</v>
      </c>
      <c r="V14" s="465">
        <v>0</v>
      </c>
      <c r="W14" s="465">
        <v>0</v>
      </c>
      <c r="X14" s="465">
        <v>33.066000000000003</v>
      </c>
      <c r="Y14" s="465">
        <v>826.69467000000009</v>
      </c>
      <c r="Z14" s="465">
        <v>266.91859000000005</v>
      </c>
      <c r="AA14" s="465">
        <v>0</v>
      </c>
      <c r="AB14" s="465">
        <v>0</v>
      </c>
      <c r="AC14" s="465">
        <v>0</v>
      </c>
      <c r="AD14" s="465">
        <v>0</v>
      </c>
      <c r="AE14" s="465">
        <v>0</v>
      </c>
      <c r="AF14" s="465">
        <v>11.89945</v>
      </c>
      <c r="AG14" s="465">
        <v>278.81804</v>
      </c>
      <c r="AH14" s="465">
        <v>9.1369599999999984</v>
      </c>
      <c r="AI14" s="465">
        <v>0</v>
      </c>
      <c r="AJ14" s="465">
        <v>0</v>
      </c>
      <c r="AK14" s="465">
        <v>0</v>
      </c>
      <c r="AL14" s="465">
        <v>0</v>
      </c>
      <c r="AM14" s="465">
        <v>0</v>
      </c>
      <c r="AN14" s="465">
        <v>0.86303999999999992</v>
      </c>
      <c r="AO14" s="465">
        <v>10</v>
      </c>
      <c r="AP14" s="465">
        <v>0</v>
      </c>
      <c r="AQ14" s="465">
        <v>0</v>
      </c>
      <c r="AR14" s="465">
        <v>0</v>
      </c>
      <c r="AS14" s="465">
        <v>0</v>
      </c>
      <c r="AT14" s="465">
        <v>0</v>
      </c>
      <c r="AU14" s="465">
        <v>0</v>
      </c>
      <c r="AV14" s="465">
        <v>0</v>
      </c>
      <c r="AW14" s="465">
        <v>0</v>
      </c>
      <c r="AX14" s="465">
        <v>81.293410000000009</v>
      </c>
      <c r="AY14" s="465">
        <v>113.19311999999999</v>
      </c>
      <c r="AZ14" s="465">
        <v>12.296370000000001</v>
      </c>
      <c r="BA14" s="465">
        <v>0</v>
      </c>
      <c r="BB14" s="465">
        <v>0</v>
      </c>
      <c r="BC14" s="465">
        <v>0</v>
      </c>
      <c r="BD14" s="465">
        <v>12.335030000000001</v>
      </c>
      <c r="BE14" s="465">
        <v>219.11793</v>
      </c>
      <c r="BF14" s="465">
        <v>0</v>
      </c>
      <c r="BG14" s="465">
        <v>0</v>
      </c>
      <c r="BH14" s="465">
        <v>0</v>
      </c>
      <c r="BI14" s="465">
        <v>0</v>
      </c>
      <c r="BJ14" s="465">
        <v>0</v>
      </c>
      <c r="BK14" s="465">
        <v>0</v>
      </c>
      <c r="BL14" s="465">
        <v>0</v>
      </c>
      <c r="BM14" s="465">
        <v>0</v>
      </c>
      <c r="BN14" s="465">
        <v>0</v>
      </c>
      <c r="BO14" s="465">
        <v>0</v>
      </c>
      <c r="BP14" s="465">
        <v>0</v>
      </c>
      <c r="BQ14" s="465">
        <v>0</v>
      </c>
      <c r="BR14" s="465">
        <v>0</v>
      </c>
      <c r="BS14" s="465">
        <v>0</v>
      </c>
      <c r="BT14" s="465">
        <v>0</v>
      </c>
      <c r="BU14" s="465">
        <v>0</v>
      </c>
      <c r="BV14" s="465">
        <v>1036.98206</v>
      </c>
      <c r="BW14" s="465">
        <v>245.75802999999999</v>
      </c>
      <c r="BX14" s="465">
        <v>67.797579999999996</v>
      </c>
      <c r="BY14" s="465">
        <v>0</v>
      </c>
      <c r="BZ14" s="465">
        <v>0</v>
      </c>
      <c r="CA14" s="465">
        <v>0</v>
      </c>
      <c r="CB14" s="465">
        <v>62.023129999999995</v>
      </c>
      <c r="CC14" s="465">
        <v>1412.5608</v>
      </c>
    </row>
    <row r="15" spans="1:82" s="453" customFormat="1" ht="12.75" customHeight="1">
      <c r="A15" s="31" t="s">
        <v>68</v>
      </c>
      <c r="B15" s="465">
        <v>15206.934987600001</v>
      </c>
      <c r="C15" s="465">
        <v>8393.7802855999998</v>
      </c>
      <c r="D15" s="465">
        <v>271.11975000000001</v>
      </c>
      <c r="E15" s="465">
        <v>267.65952000000004</v>
      </c>
      <c r="F15" s="465">
        <v>0</v>
      </c>
      <c r="G15" s="465">
        <v>143.12573999999998</v>
      </c>
      <c r="H15" s="465">
        <v>88.40598</v>
      </c>
      <c r="I15" s="465">
        <v>24371.026269999998</v>
      </c>
      <c r="J15" s="465">
        <v>61536.080244600002</v>
      </c>
      <c r="K15" s="465">
        <v>47621.006926000002</v>
      </c>
      <c r="L15" s="465">
        <v>1671.7690400000001</v>
      </c>
      <c r="M15" s="465">
        <v>589.19876999999997</v>
      </c>
      <c r="N15" s="465">
        <v>1155.7521000000002</v>
      </c>
      <c r="O15" s="465">
        <v>3570.8149500000004</v>
      </c>
      <c r="P15" s="465">
        <v>4274.9620400000003</v>
      </c>
      <c r="Q15" s="465">
        <v>120419.58407</v>
      </c>
      <c r="R15" s="465">
        <v>40189.501369400001</v>
      </c>
      <c r="S15" s="465">
        <v>30344.2431808</v>
      </c>
      <c r="T15" s="465">
        <v>1717.70928</v>
      </c>
      <c r="U15" s="465">
        <v>372.76436999999999</v>
      </c>
      <c r="V15" s="465">
        <v>5034.0897100000002</v>
      </c>
      <c r="W15" s="465">
        <v>8194.1764600000006</v>
      </c>
      <c r="X15" s="465">
        <v>15854.51843</v>
      </c>
      <c r="Y15" s="465">
        <v>101707.00281000001</v>
      </c>
      <c r="Z15" s="465">
        <v>43839.6333486</v>
      </c>
      <c r="AA15" s="465">
        <v>19452.041509399998</v>
      </c>
      <c r="AB15" s="465">
        <v>1782.1035900000002</v>
      </c>
      <c r="AC15" s="465">
        <v>911.99675999999999</v>
      </c>
      <c r="AD15" s="465">
        <v>1152.7943799999998</v>
      </c>
      <c r="AE15" s="465">
        <v>429.09082000000001</v>
      </c>
      <c r="AF15" s="465">
        <v>372.47858000000002</v>
      </c>
      <c r="AG15" s="465">
        <v>67940.138989999992</v>
      </c>
      <c r="AH15" s="465">
        <v>27186.336360000001</v>
      </c>
      <c r="AI15" s="465">
        <v>9596.9252100000012</v>
      </c>
      <c r="AJ15" s="465">
        <v>483.28409999999997</v>
      </c>
      <c r="AK15" s="465">
        <v>126.80880000000001</v>
      </c>
      <c r="AL15" s="465">
        <v>417.5865</v>
      </c>
      <c r="AM15" s="465">
        <v>69.199759999999998</v>
      </c>
      <c r="AN15" s="465">
        <v>256.35615999999999</v>
      </c>
      <c r="AO15" s="465">
        <v>38136.496890000002</v>
      </c>
      <c r="AP15" s="465">
        <v>11050.9013524</v>
      </c>
      <c r="AQ15" s="465">
        <v>10881.4793424</v>
      </c>
      <c r="AR15" s="465">
        <v>249.06742000000003</v>
      </c>
      <c r="AS15" s="465">
        <v>129.37063000000001</v>
      </c>
      <c r="AT15" s="465">
        <v>0</v>
      </c>
      <c r="AU15" s="465">
        <v>0</v>
      </c>
      <c r="AV15" s="465">
        <v>117.18003999999999</v>
      </c>
      <c r="AW15" s="465">
        <v>22427.998789999998</v>
      </c>
      <c r="AX15" s="465">
        <v>51104.808079400005</v>
      </c>
      <c r="AY15" s="465">
        <v>25841.439531800002</v>
      </c>
      <c r="AZ15" s="465">
        <v>951.42531999999994</v>
      </c>
      <c r="BA15" s="465">
        <v>663.18043999999998</v>
      </c>
      <c r="BB15" s="465">
        <v>539.07084999999995</v>
      </c>
      <c r="BC15" s="465">
        <v>1681.8609299999998</v>
      </c>
      <c r="BD15" s="465">
        <v>1614.8808899999999</v>
      </c>
      <c r="BE15" s="465">
        <v>82396.66605</v>
      </c>
      <c r="BF15" s="465">
        <v>4361.5154599999996</v>
      </c>
      <c r="BG15" s="465">
        <v>4885.5150800000001</v>
      </c>
      <c r="BH15" s="465">
        <v>773.46146999999996</v>
      </c>
      <c r="BI15" s="465">
        <v>317.31528000000003</v>
      </c>
      <c r="BJ15" s="465">
        <v>678.85513000000003</v>
      </c>
      <c r="BK15" s="465">
        <v>0</v>
      </c>
      <c r="BL15" s="465">
        <v>24.000910000000001</v>
      </c>
      <c r="BM15" s="465">
        <v>11040.663329999999</v>
      </c>
      <c r="BN15" s="465">
        <v>175.6926</v>
      </c>
      <c r="BO15" s="465">
        <v>0</v>
      </c>
      <c r="BP15" s="465">
        <v>0</v>
      </c>
      <c r="BQ15" s="465">
        <v>0</v>
      </c>
      <c r="BR15" s="465">
        <v>0</v>
      </c>
      <c r="BS15" s="465">
        <v>0</v>
      </c>
      <c r="BT15" s="465">
        <v>0</v>
      </c>
      <c r="BU15" s="465">
        <v>175.6926</v>
      </c>
      <c r="BV15" s="465">
        <v>254651.40380199999</v>
      </c>
      <c r="BW15" s="465">
        <v>157016.43106600002</v>
      </c>
      <c r="BX15" s="465">
        <v>7899.9399699999994</v>
      </c>
      <c r="BY15" s="465">
        <v>3378.29457</v>
      </c>
      <c r="BZ15" s="465">
        <v>8978.1486700000005</v>
      </c>
      <c r="CA15" s="465">
        <v>14088.26866</v>
      </c>
      <c r="CB15" s="465">
        <v>22602.783030000002</v>
      </c>
      <c r="CC15" s="465">
        <v>468615.26980000001</v>
      </c>
    </row>
    <row r="16" spans="1:82" s="453" customFormat="1" ht="12.75" customHeight="1">
      <c r="A16" s="31" t="s">
        <v>482</v>
      </c>
      <c r="B16" s="465">
        <v>31610.663780400002</v>
      </c>
      <c r="C16" s="465">
        <v>11942.043609999999</v>
      </c>
      <c r="D16" s="465">
        <v>2137.6741000000002</v>
      </c>
      <c r="E16" s="465">
        <v>805.09339999999997</v>
      </c>
      <c r="F16" s="465">
        <v>781.86456999999996</v>
      </c>
      <c r="G16" s="465">
        <v>36.070680000000003</v>
      </c>
      <c r="H16" s="465">
        <v>342.87903</v>
      </c>
      <c r="I16" s="465">
        <v>47656.289170000004</v>
      </c>
      <c r="J16" s="465">
        <v>250482.83495799999</v>
      </c>
      <c r="K16" s="465">
        <v>88174.028274200013</v>
      </c>
      <c r="L16" s="465">
        <v>10731.99531</v>
      </c>
      <c r="M16" s="465">
        <v>3653.3722499999999</v>
      </c>
      <c r="N16" s="465">
        <v>3484.9346998000001</v>
      </c>
      <c r="O16" s="465">
        <v>1759.58392</v>
      </c>
      <c r="P16" s="465">
        <v>3206.30278</v>
      </c>
      <c r="Q16" s="465">
        <v>361493.05219999998</v>
      </c>
      <c r="R16" s="465">
        <v>73476.135604800002</v>
      </c>
      <c r="S16" s="465">
        <v>35923.990499200001</v>
      </c>
      <c r="T16" s="465">
        <v>7513.5678899999994</v>
      </c>
      <c r="U16" s="465">
        <v>1963.2427700000001</v>
      </c>
      <c r="V16" s="465">
        <v>3785.6057968</v>
      </c>
      <c r="W16" s="465">
        <v>11060.653543600001</v>
      </c>
      <c r="X16" s="465">
        <v>7072.9685899999995</v>
      </c>
      <c r="Y16" s="465">
        <v>140796.16469999999</v>
      </c>
      <c r="Z16" s="465">
        <v>82583.702760400003</v>
      </c>
      <c r="AA16" s="465">
        <v>28948.175187600002</v>
      </c>
      <c r="AB16" s="465">
        <v>6282.7511299999996</v>
      </c>
      <c r="AC16" s="465">
        <v>1275.5306</v>
      </c>
      <c r="AD16" s="465">
        <v>2211.11717</v>
      </c>
      <c r="AE16" s="465">
        <v>532.42613000000006</v>
      </c>
      <c r="AF16" s="465">
        <v>1084.89546</v>
      </c>
      <c r="AG16" s="465">
        <v>122918.59844</v>
      </c>
      <c r="AH16" s="465">
        <v>69901.977670000007</v>
      </c>
      <c r="AI16" s="465">
        <v>29946.034070000002</v>
      </c>
      <c r="AJ16" s="465">
        <v>2537.2755899999997</v>
      </c>
      <c r="AK16" s="465">
        <v>1134.97363</v>
      </c>
      <c r="AL16" s="465">
        <v>1298.2704799999999</v>
      </c>
      <c r="AM16" s="465">
        <v>633.45623999999998</v>
      </c>
      <c r="AN16" s="465">
        <v>421.44146000000001</v>
      </c>
      <c r="AO16" s="465">
        <v>105873.42914000001</v>
      </c>
      <c r="AP16" s="465">
        <v>24054.795238400002</v>
      </c>
      <c r="AQ16" s="465">
        <v>17660.902050200002</v>
      </c>
      <c r="AR16" s="465">
        <v>1344.42266</v>
      </c>
      <c r="AS16" s="465">
        <v>493.59102000000001</v>
      </c>
      <c r="AT16" s="465">
        <v>351.77469000000002</v>
      </c>
      <c r="AU16" s="465">
        <v>0</v>
      </c>
      <c r="AV16" s="465">
        <v>324.12004999999999</v>
      </c>
      <c r="AW16" s="465">
        <v>44229.605710000003</v>
      </c>
      <c r="AX16" s="465">
        <v>106891.4929884</v>
      </c>
      <c r="AY16" s="465">
        <v>57704.605305200006</v>
      </c>
      <c r="AZ16" s="465">
        <v>5283.5737300000001</v>
      </c>
      <c r="BA16" s="465">
        <v>2933.7454051999998</v>
      </c>
      <c r="BB16" s="465">
        <v>1634.6356899999998</v>
      </c>
      <c r="BC16" s="465">
        <v>633.72298000000001</v>
      </c>
      <c r="BD16" s="465">
        <v>2919.9170600000002</v>
      </c>
      <c r="BE16" s="465">
        <v>178001.69318</v>
      </c>
      <c r="BF16" s="465">
        <v>10165.09708</v>
      </c>
      <c r="BG16" s="465">
        <v>11148.851710000001</v>
      </c>
      <c r="BH16" s="465">
        <v>1791.2775900000001</v>
      </c>
      <c r="BI16" s="465">
        <v>940.10306000000003</v>
      </c>
      <c r="BJ16" s="465">
        <v>863.89056999999991</v>
      </c>
      <c r="BK16" s="465">
        <v>145.22694000000001</v>
      </c>
      <c r="BL16" s="465">
        <v>113.82753</v>
      </c>
      <c r="BM16" s="465">
        <v>25168.27448</v>
      </c>
      <c r="BN16" s="465">
        <v>13.657350000000001</v>
      </c>
      <c r="BO16" s="465">
        <v>114.07907</v>
      </c>
      <c r="BP16" s="465">
        <v>0</v>
      </c>
      <c r="BQ16" s="465">
        <v>8.8306399999999989</v>
      </c>
      <c r="BR16" s="465">
        <v>0</v>
      </c>
      <c r="BS16" s="465">
        <v>0</v>
      </c>
      <c r="BT16" s="465">
        <v>0</v>
      </c>
      <c r="BU16" s="465">
        <v>136.56706</v>
      </c>
      <c r="BV16" s="465">
        <v>649180.35743039998</v>
      </c>
      <c r="BW16" s="465">
        <v>281562.70977640001</v>
      </c>
      <c r="BX16" s="465">
        <v>37622.538</v>
      </c>
      <c r="BY16" s="465">
        <v>13208.4827752</v>
      </c>
      <c r="BZ16" s="465">
        <v>14412.0936666</v>
      </c>
      <c r="CA16" s="465">
        <v>14801.1404336</v>
      </c>
      <c r="CB16" s="465">
        <v>15486.351960000002</v>
      </c>
      <c r="CC16" s="465">
        <v>1026273.67408</v>
      </c>
    </row>
    <row r="17" spans="1:81" s="453" customFormat="1" ht="12.75" customHeight="1">
      <c r="A17" s="31" t="s">
        <v>483</v>
      </c>
      <c r="B17" s="465">
        <v>7886.9788399999998</v>
      </c>
      <c r="C17" s="465">
        <v>4853.9198499999993</v>
      </c>
      <c r="D17" s="465">
        <v>427.50673999999998</v>
      </c>
      <c r="E17" s="465">
        <v>125.36485</v>
      </c>
      <c r="F17" s="465">
        <v>97.338200000000001</v>
      </c>
      <c r="G17" s="465">
        <v>0</v>
      </c>
      <c r="H17" s="465">
        <v>87.159940000000006</v>
      </c>
      <c r="I17" s="465">
        <v>13478.26842</v>
      </c>
      <c r="J17" s="465">
        <v>40342.027661600005</v>
      </c>
      <c r="K17" s="465">
        <v>18402.489559999998</v>
      </c>
      <c r="L17" s="465">
        <v>2287.5715</v>
      </c>
      <c r="M17" s="465">
        <v>553.94096000000002</v>
      </c>
      <c r="N17" s="465">
        <v>4736.01199</v>
      </c>
      <c r="O17" s="465">
        <v>265.87640999999996</v>
      </c>
      <c r="P17" s="465">
        <v>540.02960999999993</v>
      </c>
      <c r="Q17" s="465">
        <v>67127.947690000001</v>
      </c>
      <c r="R17" s="465">
        <v>14487.043390000001</v>
      </c>
      <c r="S17" s="465">
        <v>10435.30773</v>
      </c>
      <c r="T17" s="465">
        <v>2188.4323899999999</v>
      </c>
      <c r="U17" s="465">
        <v>299.16975000000002</v>
      </c>
      <c r="V17" s="465">
        <v>77.593860000000006</v>
      </c>
      <c r="W17" s="465">
        <v>5750.9650700000002</v>
      </c>
      <c r="X17" s="465">
        <v>803.91707999999994</v>
      </c>
      <c r="Y17" s="465">
        <v>34042.429270000001</v>
      </c>
      <c r="Z17" s="465">
        <v>16965.615020000001</v>
      </c>
      <c r="AA17" s="465">
        <v>6338.4611599999998</v>
      </c>
      <c r="AB17" s="465">
        <v>1655.96245</v>
      </c>
      <c r="AC17" s="465">
        <v>483.64828999999997</v>
      </c>
      <c r="AD17" s="465">
        <v>112.19425</v>
      </c>
      <c r="AE17" s="465">
        <v>116.82126</v>
      </c>
      <c r="AF17" s="465">
        <v>437.39971999999995</v>
      </c>
      <c r="AG17" s="465">
        <v>26110.102149999999</v>
      </c>
      <c r="AH17" s="465">
        <v>15128.93182</v>
      </c>
      <c r="AI17" s="465">
        <v>4652.7586799999999</v>
      </c>
      <c r="AJ17" s="465">
        <v>356.7491</v>
      </c>
      <c r="AK17" s="465">
        <v>98.361670000000004</v>
      </c>
      <c r="AL17" s="465">
        <v>205.08529000000001</v>
      </c>
      <c r="AM17" s="465">
        <v>0</v>
      </c>
      <c r="AN17" s="465">
        <v>139.25992000000002</v>
      </c>
      <c r="AO17" s="465">
        <v>20581.146479999999</v>
      </c>
      <c r="AP17" s="465">
        <v>4354.7936964</v>
      </c>
      <c r="AQ17" s="465">
        <v>5011.5496715999998</v>
      </c>
      <c r="AR17" s="465">
        <v>271.62021000000004</v>
      </c>
      <c r="AS17" s="465">
        <v>47.807679999999998</v>
      </c>
      <c r="AT17" s="465">
        <v>168.05203</v>
      </c>
      <c r="AU17" s="465">
        <v>0</v>
      </c>
      <c r="AV17" s="465">
        <v>149.32934</v>
      </c>
      <c r="AW17" s="465">
        <v>10003.15263</v>
      </c>
      <c r="AX17" s="465">
        <v>25986.036980000001</v>
      </c>
      <c r="AY17" s="465">
        <v>16021.226480000001</v>
      </c>
      <c r="AZ17" s="465">
        <v>1840.62985</v>
      </c>
      <c r="BA17" s="465">
        <v>782.29164000000003</v>
      </c>
      <c r="BB17" s="465">
        <v>63.837890000000002</v>
      </c>
      <c r="BC17" s="465">
        <v>0</v>
      </c>
      <c r="BD17" s="465">
        <v>486.95181000000002</v>
      </c>
      <c r="BE17" s="465">
        <v>45180.974649999996</v>
      </c>
      <c r="BF17" s="465">
        <v>2440.9463700000001</v>
      </c>
      <c r="BG17" s="465">
        <v>2929.7667299999998</v>
      </c>
      <c r="BH17" s="465">
        <v>568.07794999999999</v>
      </c>
      <c r="BI17" s="465">
        <v>386.44213999999999</v>
      </c>
      <c r="BJ17" s="465">
        <v>99.993899999999996</v>
      </c>
      <c r="BK17" s="465">
        <v>0</v>
      </c>
      <c r="BL17" s="465">
        <v>54.625349999999997</v>
      </c>
      <c r="BM17" s="465">
        <v>6479.8524400000006</v>
      </c>
      <c r="BN17" s="465">
        <v>0</v>
      </c>
      <c r="BO17" s="465">
        <v>0</v>
      </c>
      <c r="BP17" s="465">
        <v>0</v>
      </c>
      <c r="BQ17" s="465">
        <v>0</v>
      </c>
      <c r="BR17" s="465">
        <v>0</v>
      </c>
      <c r="BS17" s="465">
        <v>0</v>
      </c>
      <c r="BT17" s="465">
        <v>0</v>
      </c>
      <c r="BU17" s="465">
        <v>0</v>
      </c>
      <c r="BV17" s="465">
        <v>127592.37377799999</v>
      </c>
      <c r="BW17" s="465">
        <v>68645.47986159999</v>
      </c>
      <c r="BX17" s="465">
        <v>9596.5501899999999</v>
      </c>
      <c r="BY17" s="465">
        <v>2777.0269800000001</v>
      </c>
      <c r="BZ17" s="465">
        <v>5560.1074100000005</v>
      </c>
      <c r="CA17" s="465">
        <v>6133.6627400000007</v>
      </c>
      <c r="CB17" s="465">
        <v>2698.6727700000001</v>
      </c>
      <c r="CC17" s="465">
        <v>223003.87372999999</v>
      </c>
    </row>
    <row r="18" spans="1:81" s="453" customFormat="1" ht="12.75" customHeight="1">
      <c r="A18" s="31" t="s">
        <v>484</v>
      </c>
      <c r="B18" s="465">
        <v>14082.43613</v>
      </c>
      <c r="C18" s="465">
        <v>8870.8761224000009</v>
      </c>
      <c r="D18" s="465">
        <v>228.58545000000001</v>
      </c>
      <c r="E18" s="465">
        <v>171.13101</v>
      </c>
      <c r="F18" s="465">
        <v>210.75118000000001</v>
      </c>
      <c r="G18" s="465">
        <v>100.88997000000001</v>
      </c>
      <c r="H18" s="465">
        <v>252.37335999999999</v>
      </c>
      <c r="I18" s="465">
        <v>23917.04322</v>
      </c>
      <c r="J18" s="465">
        <v>68981.804700000008</v>
      </c>
      <c r="K18" s="465">
        <v>30168.428550000001</v>
      </c>
      <c r="L18" s="465">
        <v>1585.74344</v>
      </c>
      <c r="M18" s="465">
        <v>605.60640000000001</v>
      </c>
      <c r="N18" s="465">
        <v>1304.7476499999998</v>
      </c>
      <c r="O18" s="465">
        <v>340.92243999999999</v>
      </c>
      <c r="P18" s="465">
        <v>1008.9623800000001</v>
      </c>
      <c r="Q18" s="465">
        <v>103996.21556</v>
      </c>
      <c r="R18" s="465">
        <v>35455.712659999997</v>
      </c>
      <c r="S18" s="465">
        <v>25019.0915886</v>
      </c>
      <c r="T18" s="465">
        <v>1777.7609499999999</v>
      </c>
      <c r="U18" s="465">
        <v>839.10693000000003</v>
      </c>
      <c r="V18" s="465">
        <v>1587.1542299999999</v>
      </c>
      <c r="W18" s="465">
        <v>870.01256999999998</v>
      </c>
      <c r="X18" s="465">
        <v>1539.7533899999999</v>
      </c>
      <c r="Y18" s="465">
        <v>67088.592319999996</v>
      </c>
      <c r="Z18" s="465">
        <v>44910.283884999997</v>
      </c>
      <c r="AA18" s="465">
        <v>16880.164819600002</v>
      </c>
      <c r="AB18" s="465">
        <v>1369.9355399999999</v>
      </c>
      <c r="AC18" s="465">
        <v>214.78044</v>
      </c>
      <c r="AD18" s="465">
        <v>855.33010999999999</v>
      </c>
      <c r="AE18" s="465">
        <v>336.76640000000003</v>
      </c>
      <c r="AF18" s="465">
        <v>486.82559000000003</v>
      </c>
      <c r="AG18" s="465">
        <v>65054.086790000001</v>
      </c>
      <c r="AH18" s="465">
        <v>53736.771420000005</v>
      </c>
      <c r="AI18" s="465">
        <v>16558.7853</v>
      </c>
      <c r="AJ18" s="465">
        <v>279.97775000000001</v>
      </c>
      <c r="AK18" s="465">
        <v>453.55015999999995</v>
      </c>
      <c r="AL18" s="465">
        <v>131.95060999999998</v>
      </c>
      <c r="AM18" s="465">
        <v>59.706110000000002</v>
      </c>
      <c r="AN18" s="465">
        <v>400.55402000000004</v>
      </c>
      <c r="AO18" s="465">
        <v>71621.295370000007</v>
      </c>
      <c r="AP18" s="465">
        <v>17100.026607799999</v>
      </c>
      <c r="AQ18" s="465">
        <v>12692.776260000001</v>
      </c>
      <c r="AR18" s="465">
        <v>277.90696000000003</v>
      </c>
      <c r="AS18" s="465">
        <v>144.46429000000001</v>
      </c>
      <c r="AT18" s="465">
        <v>195.78914</v>
      </c>
      <c r="AU18" s="465">
        <v>0</v>
      </c>
      <c r="AV18" s="465">
        <v>183.30157</v>
      </c>
      <c r="AW18" s="465">
        <v>30594.26482</v>
      </c>
      <c r="AX18" s="465">
        <v>48317.253830000001</v>
      </c>
      <c r="AY18" s="465">
        <v>24178.161130600001</v>
      </c>
      <c r="AZ18" s="465">
        <v>1693.3205800000001</v>
      </c>
      <c r="BA18" s="465">
        <v>845.57885999999996</v>
      </c>
      <c r="BB18" s="465">
        <v>2700.3888700000002</v>
      </c>
      <c r="BC18" s="465">
        <v>1322.99082</v>
      </c>
      <c r="BD18" s="465">
        <v>797.95418999999993</v>
      </c>
      <c r="BE18" s="465">
        <v>79855.648279999994</v>
      </c>
      <c r="BF18" s="465">
        <v>433.21857</v>
      </c>
      <c r="BG18" s="465">
        <v>617.16588999999999</v>
      </c>
      <c r="BH18" s="465">
        <v>0</v>
      </c>
      <c r="BI18" s="465">
        <v>77.124769999999998</v>
      </c>
      <c r="BJ18" s="465">
        <v>0</v>
      </c>
      <c r="BK18" s="465">
        <v>86.148899999999998</v>
      </c>
      <c r="BL18" s="465">
        <v>34.051349999999999</v>
      </c>
      <c r="BM18" s="465">
        <v>1247.70948</v>
      </c>
      <c r="BN18" s="465">
        <v>0</v>
      </c>
      <c r="BO18" s="465">
        <v>216.4853</v>
      </c>
      <c r="BP18" s="465">
        <v>0</v>
      </c>
      <c r="BQ18" s="465">
        <v>0</v>
      </c>
      <c r="BR18" s="465">
        <v>0</v>
      </c>
      <c r="BS18" s="465">
        <v>0</v>
      </c>
      <c r="BT18" s="465">
        <v>0</v>
      </c>
      <c r="BU18" s="465">
        <v>216.4853</v>
      </c>
      <c r="BV18" s="465">
        <v>283017.50780279998</v>
      </c>
      <c r="BW18" s="465">
        <v>135201.93496119999</v>
      </c>
      <c r="BX18" s="465">
        <v>7213.2306699999999</v>
      </c>
      <c r="BY18" s="465">
        <v>3351.3428599999997</v>
      </c>
      <c r="BZ18" s="465">
        <v>6986.1117899999999</v>
      </c>
      <c r="CA18" s="465">
        <v>3117.4372100000001</v>
      </c>
      <c r="CB18" s="465">
        <v>4703.77585</v>
      </c>
      <c r="CC18" s="465">
        <v>443591.34113999997</v>
      </c>
    </row>
    <row r="19" spans="1:81" s="453" customFormat="1" ht="12.75" customHeight="1">
      <c r="A19" s="31" t="s">
        <v>485</v>
      </c>
      <c r="B19" s="465">
        <v>146.89801</v>
      </c>
      <c r="C19" s="465">
        <v>0</v>
      </c>
      <c r="D19" s="465">
        <v>0</v>
      </c>
      <c r="E19" s="465">
        <v>0</v>
      </c>
      <c r="F19" s="465">
        <v>0</v>
      </c>
      <c r="G19" s="465">
        <v>0</v>
      </c>
      <c r="H19" s="465">
        <v>49.301989999999996</v>
      </c>
      <c r="I19" s="465">
        <v>196.2</v>
      </c>
      <c r="J19" s="465">
        <v>1013.04267</v>
      </c>
      <c r="K19" s="465">
        <v>34.461919999999999</v>
      </c>
      <c r="L19" s="465">
        <v>56.466370000000005</v>
      </c>
      <c r="M19" s="465">
        <v>0</v>
      </c>
      <c r="N19" s="465">
        <v>0</v>
      </c>
      <c r="O19" s="465">
        <v>0</v>
      </c>
      <c r="P19" s="465">
        <v>467.99095</v>
      </c>
      <c r="Q19" s="465">
        <v>1571.96191</v>
      </c>
      <c r="R19" s="465">
        <v>573.70606999999995</v>
      </c>
      <c r="S19" s="465">
        <v>216.44034020000001</v>
      </c>
      <c r="T19" s="465">
        <v>0</v>
      </c>
      <c r="U19" s="465">
        <v>0</v>
      </c>
      <c r="V19" s="465">
        <v>80</v>
      </c>
      <c r="W19" s="465">
        <v>0</v>
      </c>
      <c r="X19" s="465">
        <v>442.28134999999997</v>
      </c>
      <c r="Y19" s="465">
        <v>1312.42776</v>
      </c>
      <c r="Z19" s="465">
        <v>348.58178000000004</v>
      </c>
      <c r="AA19" s="465">
        <v>0</v>
      </c>
      <c r="AB19" s="465">
        <v>14.924760000000001</v>
      </c>
      <c r="AC19" s="465">
        <v>0</v>
      </c>
      <c r="AD19" s="465">
        <v>0</v>
      </c>
      <c r="AE19" s="465">
        <v>0</v>
      </c>
      <c r="AF19" s="465">
        <v>99.00564</v>
      </c>
      <c r="AG19" s="465">
        <v>462.51218</v>
      </c>
      <c r="AH19" s="465">
        <v>93.972210000000004</v>
      </c>
      <c r="AI19" s="465">
        <v>0</v>
      </c>
      <c r="AJ19" s="465">
        <v>2.0916600000000001</v>
      </c>
      <c r="AK19" s="465">
        <v>0</v>
      </c>
      <c r="AL19" s="465">
        <v>0</v>
      </c>
      <c r="AM19" s="465">
        <v>0</v>
      </c>
      <c r="AN19" s="465">
        <v>81.936130000000006</v>
      </c>
      <c r="AO19" s="465">
        <v>178</v>
      </c>
      <c r="AP19" s="465">
        <v>244.8176</v>
      </c>
      <c r="AQ19" s="465">
        <v>170.27206000000001</v>
      </c>
      <c r="AR19" s="465">
        <v>19.990749999999998</v>
      </c>
      <c r="AS19" s="465">
        <v>0</v>
      </c>
      <c r="AT19" s="465">
        <v>0</v>
      </c>
      <c r="AU19" s="465">
        <v>0</v>
      </c>
      <c r="AV19" s="465">
        <v>59.293759999999999</v>
      </c>
      <c r="AW19" s="465">
        <v>494.37416999999999</v>
      </c>
      <c r="AX19" s="465">
        <v>592.9855</v>
      </c>
      <c r="AY19" s="465">
        <v>340.10723999999999</v>
      </c>
      <c r="AZ19" s="465">
        <v>94.898759999999996</v>
      </c>
      <c r="BA19" s="465">
        <v>0</v>
      </c>
      <c r="BB19" s="465">
        <v>0</v>
      </c>
      <c r="BC19" s="465">
        <v>0</v>
      </c>
      <c r="BD19" s="465">
        <v>180.90568999999999</v>
      </c>
      <c r="BE19" s="465">
        <v>1208.8971899999999</v>
      </c>
      <c r="BF19" s="465">
        <v>135.99095</v>
      </c>
      <c r="BG19" s="465">
        <v>190.23407999999998</v>
      </c>
      <c r="BH19" s="465">
        <v>15.080219999999999</v>
      </c>
      <c r="BI19" s="465">
        <v>0</v>
      </c>
      <c r="BJ19" s="465">
        <v>0</v>
      </c>
      <c r="BK19" s="465">
        <v>0</v>
      </c>
      <c r="BL19" s="465">
        <v>29.428830000000001</v>
      </c>
      <c r="BM19" s="465">
        <v>370.73408000000001</v>
      </c>
      <c r="BN19" s="465">
        <v>0</v>
      </c>
      <c r="BO19" s="465">
        <v>0</v>
      </c>
      <c r="BP19" s="465">
        <v>0</v>
      </c>
      <c r="BQ19" s="465">
        <v>0</v>
      </c>
      <c r="BR19" s="465">
        <v>0</v>
      </c>
      <c r="BS19" s="465">
        <v>0</v>
      </c>
      <c r="BT19" s="465">
        <v>0</v>
      </c>
      <c r="BU19" s="465">
        <v>0</v>
      </c>
      <c r="BV19" s="465">
        <v>3149.9947900000002</v>
      </c>
      <c r="BW19" s="465">
        <v>951.51564020000001</v>
      </c>
      <c r="BX19" s="465">
        <v>203.45251999999999</v>
      </c>
      <c r="BY19" s="465">
        <v>0</v>
      </c>
      <c r="BZ19" s="465">
        <v>80</v>
      </c>
      <c r="CA19" s="465">
        <v>0</v>
      </c>
      <c r="CB19" s="465">
        <v>1410.1443400000001</v>
      </c>
      <c r="CC19" s="465">
        <v>5795.1072899999999</v>
      </c>
    </row>
    <row r="20" spans="1:81" s="453" customFormat="1" ht="12.75" customHeight="1">
      <c r="A20" s="31" t="s">
        <v>486</v>
      </c>
      <c r="B20" s="465">
        <v>4628.5632300000007</v>
      </c>
      <c r="C20" s="465">
        <v>3285.6624900000002</v>
      </c>
      <c r="D20" s="465">
        <v>221.37258</v>
      </c>
      <c r="E20" s="465">
        <v>208.29462000000001</v>
      </c>
      <c r="F20" s="465">
        <v>90.685789999999997</v>
      </c>
      <c r="G20" s="465">
        <v>0</v>
      </c>
      <c r="H20" s="465">
        <v>133.23278999999999</v>
      </c>
      <c r="I20" s="465">
        <v>8567.8114999999998</v>
      </c>
      <c r="J20" s="465">
        <v>42214.8270768</v>
      </c>
      <c r="K20" s="465">
        <v>14894.7499088</v>
      </c>
      <c r="L20" s="465">
        <v>980.05873999999994</v>
      </c>
      <c r="M20" s="465">
        <v>461.35813999999999</v>
      </c>
      <c r="N20" s="465">
        <v>754.93218000000002</v>
      </c>
      <c r="O20" s="465">
        <v>580.56574999999998</v>
      </c>
      <c r="P20" s="465">
        <v>2317.1628500000002</v>
      </c>
      <c r="Q20" s="465">
        <v>62203.654640000001</v>
      </c>
      <c r="R20" s="465">
        <v>21250.931166999999</v>
      </c>
      <c r="S20" s="465">
        <v>13248.3041166</v>
      </c>
      <c r="T20" s="465">
        <v>938.03776000000005</v>
      </c>
      <c r="U20" s="465">
        <v>141.97414999999998</v>
      </c>
      <c r="V20" s="465">
        <v>3814.2661712000004</v>
      </c>
      <c r="W20" s="465">
        <v>4252.2928044</v>
      </c>
      <c r="X20" s="465">
        <v>2181.5079100000003</v>
      </c>
      <c r="Y20" s="465">
        <v>45827.314060000004</v>
      </c>
      <c r="Z20" s="465">
        <v>16956.1800788</v>
      </c>
      <c r="AA20" s="465">
        <v>6302.3047000000006</v>
      </c>
      <c r="AB20" s="465">
        <v>1222.2141899999999</v>
      </c>
      <c r="AC20" s="465">
        <v>328.25774999999999</v>
      </c>
      <c r="AD20" s="465">
        <v>594.84341000000006</v>
      </c>
      <c r="AE20" s="465">
        <v>112.06456</v>
      </c>
      <c r="AF20" s="465">
        <v>169.81295</v>
      </c>
      <c r="AG20" s="465">
        <v>25685.677640000002</v>
      </c>
      <c r="AH20" s="465">
        <v>9951.0319799999997</v>
      </c>
      <c r="AI20" s="465">
        <v>6295.6680669999996</v>
      </c>
      <c r="AJ20" s="465">
        <v>458.06232</v>
      </c>
      <c r="AK20" s="465">
        <v>193.74646999999999</v>
      </c>
      <c r="AL20" s="465">
        <v>46.604480000000002</v>
      </c>
      <c r="AM20" s="465">
        <v>175.84048000000001</v>
      </c>
      <c r="AN20" s="465">
        <v>44.787589999999994</v>
      </c>
      <c r="AO20" s="465">
        <v>17165.741389999999</v>
      </c>
      <c r="AP20" s="465">
        <v>4958.5666100000008</v>
      </c>
      <c r="AQ20" s="465">
        <v>2705.2687192000003</v>
      </c>
      <c r="AR20" s="465">
        <v>68.413889999999995</v>
      </c>
      <c r="AS20" s="465">
        <v>12.97584</v>
      </c>
      <c r="AT20" s="465">
        <v>30.000349999999997</v>
      </c>
      <c r="AU20" s="465">
        <v>0</v>
      </c>
      <c r="AV20" s="465">
        <v>170.20977999999999</v>
      </c>
      <c r="AW20" s="465">
        <v>7945.4351900000001</v>
      </c>
      <c r="AX20" s="465">
        <v>18982.086619600002</v>
      </c>
      <c r="AY20" s="465">
        <v>10995.659159999999</v>
      </c>
      <c r="AZ20" s="465">
        <v>572.53117000000009</v>
      </c>
      <c r="BA20" s="465">
        <v>306.09252000000004</v>
      </c>
      <c r="BB20" s="465">
        <v>965.59311719999994</v>
      </c>
      <c r="BC20" s="465">
        <v>639.61503000000005</v>
      </c>
      <c r="BD20" s="465">
        <v>547.44554000000005</v>
      </c>
      <c r="BE20" s="465">
        <v>33009.023159999997</v>
      </c>
      <c r="BF20" s="465">
        <v>3535.8475644</v>
      </c>
      <c r="BG20" s="465">
        <v>560.33127999999999</v>
      </c>
      <c r="BH20" s="465">
        <v>104.12636000000001</v>
      </c>
      <c r="BI20" s="465">
        <v>191.79714000000001</v>
      </c>
      <c r="BJ20" s="465">
        <v>361.60230000000001</v>
      </c>
      <c r="BK20" s="465">
        <v>62.063720000000004</v>
      </c>
      <c r="BL20" s="465">
        <v>52.559820000000002</v>
      </c>
      <c r="BM20" s="465">
        <v>4868.3281799999995</v>
      </c>
      <c r="BN20" s="465">
        <v>70.138940000000005</v>
      </c>
      <c r="BO20" s="465">
        <v>0</v>
      </c>
      <c r="BP20" s="465">
        <v>0</v>
      </c>
      <c r="BQ20" s="465">
        <v>0</v>
      </c>
      <c r="BR20" s="465">
        <v>0</v>
      </c>
      <c r="BS20" s="465">
        <v>0</v>
      </c>
      <c r="BT20" s="465">
        <v>0</v>
      </c>
      <c r="BU20" s="465">
        <v>70.138940000000005</v>
      </c>
      <c r="BV20" s="465">
        <v>122548.1732666</v>
      </c>
      <c r="BW20" s="465">
        <v>58287.948441600005</v>
      </c>
      <c r="BX20" s="465">
        <v>4564.8170099999998</v>
      </c>
      <c r="BY20" s="465">
        <v>1844.4966299999999</v>
      </c>
      <c r="BZ20" s="465">
        <v>6658.5277983999995</v>
      </c>
      <c r="CA20" s="465">
        <v>5822.4423443999995</v>
      </c>
      <c r="CB20" s="465">
        <v>5616.7192300000006</v>
      </c>
      <c r="CC20" s="465">
        <v>205343.12469999999</v>
      </c>
    </row>
    <row r="21" spans="1:81" s="453" customFormat="1" ht="12.75" customHeight="1">
      <c r="A21" s="31" t="s">
        <v>487</v>
      </c>
      <c r="B21" s="465">
        <v>43.34187</v>
      </c>
      <c r="C21" s="465">
        <v>0</v>
      </c>
      <c r="D21" s="465">
        <v>0</v>
      </c>
      <c r="E21" s="465">
        <v>0</v>
      </c>
      <c r="F21" s="465">
        <v>0</v>
      </c>
      <c r="G21" s="465">
        <v>0</v>
      </c>
      <c r="H21" s="465">
        <v>79.65813</v>
      </c>
      <c r="I21" s="465">
        <v>123</v>
      </c>
      <c r="J21" s="465">
        <v>839.03138000000001</v>
      </c>
      <c r="K21" s="465">
        <v>85.515380000000007</v>
      </c>
      <c r="L21" s="465">
        <v>35.629179999999998</v>
      </c>
      <c r="M21" s="465">
        <v>0</v>
      </c>
      <c r="N21" s="465">
        <v>0</v>
      </c>
      <c r="O21" s="465">
        <v>0</v>
      </c>
      <c r="P21" s="465">
        <v>221.04948999999999</v>
      </c>
      <c r="Q21" s="465">
        <v>1181.22543</v>
      </c>
      <c r="R21" s="465">
        <v>422.34795000000003</v>
      </c>
      <c r="S21" s="465">
        <v>0</v>
      </c>
      <c r="T21" s="465">
        <v>0</v>
      </c>
      <c r="U21" s="465">
        <v>0</v>
      </c>
      <c r="V21" s="465">
        <v>0</v>
      </c>
      <c r="W21" s="465">
        <v>0</v>
      </c>
      <c r="X21" s="465">
        <v>105.16609</v>
      </c>
      <c r="Y21" s="465">
        <v>527.51404000000002</v>
      </c>
      <c r="Z21" s="465">
        <v>262.59770000000003</v>
      </c>
      <c r="AA21" s="465">
        <v>23.75048</v>
      </c>
      <c r="AB21" s="465">
        <v>28.049689999999998</v>
      </c>
      <c r="AC21" s="465">
        <v>0</v>
      </c>
      <c r="AD21" s="465">
        <v>0</v>
      </c>
      <c r="AE21" s="465">
        <v>0</v>
      </c>
      <c r="AF21" s="465">
        <v>29.155380000000001</v>
      </c>
      <c r="AG21" s="465">
        <v>343.55324999999999</v>
      </c>
      <c r="AH21" s="465">
        <v>68.626380000000012</v>
      </c>
      <c r="AI21" s="465">
        <v>18.32132</v>
      </c>
      <c r="AJ21" s="465">
        <v>0</v>
      </c>
      <c r="AK21" s="465">
        <v>0</v>
      </c>
      <c r="AL21" s="465">
        <v>0</v>
      </c>
      <c r="AM21" s="465">
        <v>0</v>
      </c>
      <c r="AN21" s="465">
        <v>47.82396</v>
      </c>
      <c r="AO21" s="465">
        <v>134.77166</v>
      </c>
      <c r="AP21" s="465">
        <v>166.55778000000001</v>
      </c>
      <c r="AQ21" s="465">
        <v>25.31176</v>
      </c>
      <c r="AR21" s="465">
        <v>11.13428</v>
      </c>
      <c r="AS21" s="465">
        <v>0</v>
      </c>
      <c r="AT21" s="465">
        <v>0</v>
      </c>
      <c r="AU21" s="465">
        <v>0</v>
      </c>
      <c r="AV21" s="465">
        <v>74.707940000000008</v>
      </c>
      <c r="AW21" s="465">
        <v>277.71176000000003</v>
      </c>
      <c r="AX21" s="465">
        <v>694.14022</v>
      </c>
      <c r="AY21" s="465">
        <v>26.791779999999999</v>
      </c>
      <c r="AZ21" s="465">
        <v>62.082260000000005</v>
      </c>
      <c r="BA21" s="465">
        <v>0</v>
      </c>
      <c r="BB21" s="465">
        <v>0</v>
      </c>
      <c r="BC21" s="465">
        <v>0</v>
      </c>
      <c r="BD21" s="465">
        <v>105.20667999999999</v>
      </c>
      <c r="BE21" s="465">
        <v>888.22093999999993</v>
      </c>
      <c r="BF21" s="465">
        <v>115.47621000000001</v>
      </c>
      <c r="BG21" s="465">
        <v>38.236820000000002</v>
      </c>
      <c r="BH21" s="465">
        <v>0</v>
      </c>
      <c r="BI21" s="465">
        <v>0</v>
      </c>
      <c r="BJ21" s="465">
        <v>0</v>
      </c>
      <c r="BK21" s="465">
        <v>0</v>
      </c>
      <c r="BL21" s="465">
        <v>58.023789999999998</v>
      </c>
      <c r="BM21" s="465">
        <v>211.73681999999999</v>
      </c>
      <c r="BN21" s="465">
        <v>0</v>
      </c>
      <c r="BO21" s="465">
        <v>0</v>
      </c>
      <c r="BP21" s="465">
        <v>0</v>
      </c>
      <c r="BQ21" s="465">
        <v>19.240569999999998</v>
      </c>
      <c r="BR21" s="465">
        <v>0</v>
      </c>
      <c r="BS21" s="465">
        <v>0</v>
      </c>
      <c r="BT21" s="465">
        <v>0</v>
      </c>
      <c r="BU21" s="465">
        <v>19.240569999999998</v>
      </c>
      <c r="BV21" s="465">
        <v>2612.11949</v>
      </c>
      <c r="BW21" s="465">
        <v>217.92754000000002</v>
      </c>
      <c r="BX21" s="465">
        <v>136.89541</v>
      </c>
      <c r="BY21" s="465">
        <v>19.240569999999998</v>
      </c>
      <c r="BZ21" s="465">
        <v>0</v>
      </c>
      <c r="CA21" s="465">
        <v>0</v>
      </c>
      <c r="CB21" s="465">
        <v>720.79145999999992</v>
      </c>
      <c r="CC21" s="465">
        <v>3706.9744700000001</v>
      </c>
    </row>
    <row r="22" spans="1:81" s="453" customFormat="1" ht="12.75" customHeight="1">
      <c r="A22" s="31" t="s">
        <v>488</v>
      </c>
      <c r="B22" s="465">
        <v>92.242149999999995</v>
      </c>
      <c r="C22" s="465">
        <v>0</v>
      </c>
      <c r="D22" s="465">
        <v>0</v>
      </c>
      <c r="E22" s="465">
        <v>0</v>
      </c>
      <c r="F22" s="465">
        <v>0</v>
      </c>
      <c r="G22" s="465">
        <v>0</v>
      </c>
      <c r="H22" s="465">
        <v>16.19032</v>
      </c>
      <c r="I22" s="465">
        <v>108.43247</v>
      </c>
      <c r="J22" s="465">
        <v>1013.0557299999999</v>
      </c>
      <c r="K22" s="465">
        <v>453.69407000000001</v>
      </c>
      <c r="L22" s="465">
        <v>95.315699999999993</v>
      </c>
      <c r="M22" s="465">
        <v>0</v>
      </c>
      <c r="N22" s="465">
        <v>0</v>
      </c>
      <c r="O22" s="465">
        <v>0</v>
      </c>
      <c r="P22" s="465">
        <v>207.96636999999998</v>
      </c>
      <c r="Q22" s="465">
        <v>1770.03187</v>
      </c>
      <c r="R22" s="465">
        <v>1690.0571</v>
      </c>
      <c r="S22" s="465">
        <v>114.15222</v>
      </c>
      <c r="T22" s="465">
        <v>9.9544699999999988</v>
      </c>
      <c r="U22" s="465">
        <v>0</v>
      </c>
      <c r="V22" s="465">
        <v>0</v>
      </c>
      <c r="W22" s="465">
        <v>0</v>
      </c>
      <c r="X22" s="465">
        <v>78.349980000000002</v>
      </c>
      <c r="Y22" s="465">
        <v>1892.51377</v>
      </c>
      <c r="Z22" s="465">
        <v>397.38234</v>
      </c>
      <c r="AA22" s="465">
        <v>0</v>
      </c>
      <c r="AB22" s="465">
        <v>0</v>
      </c>
      <c r="AC22" s="465">
        <v>0</v>
      </c>
      <c r="AD22" s="465">
        <v>0</v>
      </c>
      <c r="AE22" s="465">
        <v>0</v>
      </c>
      <c r="AF22" s="465">
        <v>43.131929999999997</v>
      </c>
      <c r="AG22" s="465">
        <v>440.51427000000001</v>
      </c>
      <c r="AH22" s="465">
        <v>42.444499999999998</v>
      </c>
      <c r="AI22" s="465">
        <v>59.479699999999994</v>
      </c>
      <c r="AJ22" s="465">
        <v>0</v>
      </c>
      <c r="AK22" s="465">
        <v>0</v>
      </c>
      <c r="AL22" s="465">
        <v>0</v>
      </c>
      <c r="AM22" s="465">
        <v>0</v>
      </c>
      <c r="AN22" s="465">
        <v>50.190249999999999</v>
      </c>
      <c r="AO22" s="465">
        <v>152.11445000000001</v>
      </c>
      <c r="AP22" s="465">
        <v>603.16087000000005</v>
      </c>
      <c r="AQ22" s="465">
        <v>45.037839999999996</v>
      </c>
      <c r="AR22" s="465">
        <v>0</v>
      </c>
      <c r="AS22" s="465">
        <v>0</v>
      </c>
      <c r="AT22" s="465">
        <v>0</v>
      </c>
      <c r="AU22" s="465">
        <v>0</v>
      </c>
      <c r="AV22" s="465">
        <v>6.01919</v>
      </c>
      <c r="AW22" s="465">
        <v>654.21789999999999</v>
      </c>
      <c r="AX22" s="465">
        <v>1151.9816599999999</v>
      </c>
      <c r="AY22" s="465">
        <v>214.52194</v>
      </c>
      <c r="AZ22" s="465">
        <v>66.020910000000001</v>
      </c>
      <c r="BA22" s="465">
        <v>9.5895799999999998</v>
      </c>
      <c r="BB22" s="465">
        <v>46.627069999999996</v>
      </c>
      <c r="BC22" s="465">
        <v>0</v>
      </c>
      <c r="BD22" s="465">
        <v>80.243649999999988</v>
      </c>
      <c r="BE22" s="465">
        <v>1568.9848100000002</v>
      </c>
      <c r="BF22" s="465">
        <v>235.17676</v>
      </c>
      <c r="BG22" s="465">
        <v>37.553050000000006</v>
      </c>
      <c r="BH22" s="465">
        <v>0</v>
      </c>
      <c r="BI22" s="465">
        <v>0</v>
      </c>
      <c r="BJ22" s="465">
        <v>0</v>
      </c>
      <c r="BK22" s="465">
        <v>0</v>
      </c>
      <c r="BL22" s="465">
        <v>8.7591999999999999</v>
      </c>
      <c r="BM22" s="465">
        <v>281.48901000000001</v>
      </c>
      <c r="BN22" s="465">
        <v>0</v>
      </c>
      <c r="BO22" s="465">
        <v>0</v>
      </c>
      <c r="BP22" s="465">
        <v>0</v>
      </c>
      <c r="BQ22" s="465">
        <v>0</v>
      </c>
      <c r="BR22" s="465">
        <v>0</v>
      </c>
      <c r="BS22" s="465">
        <v>0</v>
      </c>
      <c r="BT22" s="465">
        <v>0</v>
      </c>
      <c r="BU22" s="465">
        <v>0</v>
      </c>
      <c r="BV22" s="465">
        <v>5225.5011100000002</v>
      </c>
      <c r="BW22" s="465">
        <v>924.43881999999996</v>
      </c>
      <c r="BX22" s="465">
        <v>171.29107999999999</v>
      </c>
      <c r="BY22" s="465">
        <v>9.5895799999999998</v>
      </c>
      <c r="BZ22" s="465">
        <v>46.627069999999996</v>
      </c>
      <c r="CA22" s="465">
        <v>0</v>
      </c>
      <c r="CB22" s="465">
        <v>490.85088999999999</v>
      </c>
      <c r="CC22" s="465">
        <v>6868.2985499999995</v>
      </c>
    </row>
    <row r="23" spans="1:81" s="453" customFormat="1" ht="12.75" customHeight="1">
      <c r="A23" s="31" t="s">
        <v>489</v>
      </c>
      <c r="B23" s="465">
        <v>2404.1429500000004</v>
      </c>
      <c r="C23" s="465">
        <v>685.18813</v>
      </c>
      <c r="D23" s="465">
        <v>12.107799999999999</v>
      </c>
      <c r="E23" s="465">
        <v>32.616790000000002</v>
      </c>
      <c r="F23" s="465">
        <v>0</v>
      </c>
      <c r="G23" s="465">
        <v>0</v>
      </c>
      <c r="H23" s="465">
        <v>71.968240000000009</v>
      </c>
      <c r="I23" s="465">
        <v>3206.0239100000003</v>
      </c>
      <c r="J23" s="465">
        <v>10383.602720000001</v>
      </c>
      <c r="K23" s="465">
        <v>4382.0087922000002</v>
      </c>
      <c r="L23" s="465">
        <v>461.54469</v>
      </c>
      <c r="M23" s="465">
        <v>192.72172</v>
      </c>
      <c r="N23" s="465">
        <v>58.688019999999995</v>
      </c>
      <c r="O23" s="465">
        <v>72.48366</v>
      </c>
      <c r="P23" s="465">
        <v>672.04247999999995</v>
      </c>
      <c r="Q23" s="465">
        <v>16223.09208</v>
      </c>
      <c r="R23" s="465">
        <v>6051.7072500000004</v>
      </c>
      <c r="S23" s="465">
        <v>1620.1669850000001</v>
      </c>
      <c r="T23" s="465">
        <v>335.19281999999998</v>
      </c>
      <c r="U23" s="465">
        <v>55.959710000000001</v>
      </c>
      <c r="V23" s="465">
        <v>110.45994</v>
      </c>
      <c r="W23" s="465">
        <v>51.860889999999998</v>
      </c>
      <c r="X23" s="465">
        <v>498.65796</v>
      </c>
      <c r="Y23" s="465">
        <v>8724.0055600000014</v>
      </c>
      <c r="Z23" s="465">
        <v>3626.7217370000003</v>
      </c>
      <c r="AA23" s="465">
        <v>1315.94478</v>
      </c>
      <c r="AB23" s="465">
        <v>370.02278999999999</v>
      </c>
      <c r="AC23" s="465">
        <v>0</v>
      </c>
      <c r="AD23" s="465">
        <v>88.94359</v>
      </c>
      <c r="AE23" s="465">
        <v>0</v>
      </c>
      <c r="AF23" s="465">
        <v>208.34211999999999</v>
      </c>
      <c r="AG23" s="465">
        <v>5609.9750199999999</v>
      </c>
      <c r="AH23" s="465">
        <v>3113.1332699999998</v>
      </c>
      <c r="AI23" s="465">
        <v>844.23969</v>
      </c>
      <c r="AJ23" s="465">
        <v>121.37889999999999</v>
      </c>
      <c r="AK23" s="465">
        <v>17.791979999999999</v>
      </c>
      <c r="AL23" s="465">
        <v>151.32323000000002</v>
      </c>
      <c r="AM23" s="465">
        <v>0</v>
      </c>
      <c r="AN23" s="465">
        <v>49.185360000000003</v>
      </c>
      <c r="AO23" s="465">
        <v>4297.0524299999997</v>
      </c>
      <c r="AP23" s="465">
        <v>1118.8588200000002</v>
      </c>
      <c r="AQ23" s="465">
        <v>1258.71876</v>
      </c>
      <c r="AR23" s="465">
        <v>86.375500000000002</v>
      </c>
      <c r="AS23" s="465">
        <v>50.494080000000004</v>
      </c>
      <c r="AT23" s="465">
        <v>0</v>
      </c>
      <c r="AU23" s="465">
        <v>0</v>
      </c>
      <c r="AV23" s="465">
        <v>35.675230000000006</v>
      </c>
      <c r="AW23" s="465">
        <v>2550.12239</v>
      </c>
      <c r="AX23" s="465">
        <v>6194.3977987999997</v>
      </c>
      <c r="AY23" s="465">
        <v>3561.5737000000004</v>
      </c>
      <c r="AZ23" s="465">
        <v>249.18842999999998</v>
      </c>
      <c r="BA23" s="465">
        <v>261.45747</v>
      </c>
      <c r="BB23" s="465">
        <v>85.080669999999998</v>
      </c>
      <c r="BC23" s="465">
        <v>0</v>
      </c>
      <c r="BD23" s="465">
        <v>272.94405999999998</v>
      </c>
      <c r="BE23" s="465">
        <v>10624.64213</v>
      </c>
      <c r="BF23" s="465">
        <v>1004.87392</v>
      </c>
      <c r="BG23" s="465">
        <v>648.3648199999999</v>
      </c>
      <c r="BH23" s="465">
        <v>193.34433999999999</v>
      </c>
      <c r="BI23" s="465">
        <v>50.214359999999999</v>
      </c>
      <c r="BJ23" s="465">
        <v>461.42733559999999</v>
      </c>
      <c r="BK23" s="465">
        <v>0</v>
      </c>
      <c r="BL23" s="465">
        <v>57.570140000000002</v>
      </c>
      <c r="BM23" s="465">
        <v>2415.7949199999998</v>
      </c>
      <c r="BN23" s="465">
        <v>0</v>
      </c>
      <c r="BO23" s="465">
        <v>7.2768300000000004</v>
      </c>
      <c r="BP23" s="465">
        <v>0</v>
      </c>
      <c r="BQ23" s="465">
        <v>0</v>
      </c>
      <c r="BR23" s="465">
        <v>0</v>
      </c>
      <c r="BS23" s="465">
        <v>0</v>
      </c>
      <c r="BT23" s="465">
        <v>0</v>
      </c>
      <c r="BU23" s="465">
        <v>7.2768300000000004</v>
      </c>
      <c r="BV23" s="465">
        <v>33897.438465800005</v>
      </c>
      <c r="BW23" s="465">
        <v>14323.482487199999</v>
      </c>
      <c r="BX23" s="465">
        <v>1829.15527</v>
      </c>
      <c r="BY23" s="465">
        <v>661.25611000000004</v>
      </c>
      <c r="BZ23" s="465">
        <v>955.9227856</v>
      </c>
      <c r="CA23" s="465">
        <v>124.34455</v>
      </c>
      <c r="CB23" s="465">
        <v>1866.3855900000001</v>
      </c>
      <c r="CC23" s="465">
        <v>53657.985270000005</v>
      </c>
    </row>
    <row r="24" spans="1:81" s="453" customFormat="1" ht="12.75" customHeight="1">
      <c r="A24" s="31" t="s">
        <v>490</v>
      </c>
      <c r="B24" s="465">
        <v>0</v>
      </c>
      <c r="C24" s="465">
        <v>0</v>
      </c>
      <c r="D24" s="465">
        <v>0</v>
      </c>
      <c r="E24" s="465">
        <v>0</v>
      </c>
      <c r="F24" s="465">
        <v>0</v>
      </c>
      <c r="G24" s="465">
        <v>0</v>
      </c>
      <c r="H24" s="465">
        <v>0</v>
      </c>
      <c r="I24" s="465">
        <v>0</v>
      </c>
      <c r="J24" s="465">
        <v>154.56829000000002</v>
      </c>
      <c r="K24" s="465">
        <v>0</v>
      </c>
      <c r="L24" s="465">
        <v>4.9164200000000005</v>
      </c>
      <c r="M24" s="465">
        <v>0</v>
      </c>
      <c r="N24" s="465">
        <v>0</v>
      </c>
      <c r="O24" s="465">
        <v>0</v>
      </c>
      <c r="P24" s="465">
        <v>31.866150000000001</v>
      </c>
      <c r="Q24" s="465">
        <v>191.35085999999998</v>
      </c>
      <c r="R24" s="465">
        <v>53.758249999999997</v>
      </c>
      <c r="S24" s="465">
        <v>0</v>
      </c>
      <c r="T24" s="465">
        <v>0</v>
      </c>
      <c r="U24" s="465">
        <v>0</v>
      </c>
      <c r="V24" s="465">
        <v>0</v>
      </c>
      <c r="W24" s="465">
        <v>0</v>
      </c>
      <c r="X24" s="465">
        <v>45.04175</v>
      </c>
      <c r="Y24" s="465">
        <v>98.8</v>
      </c>
      <c r="Z24" s="465">
        <v>0</v>
      </c>
      <c r="AA24" s="465">
        <v>0</v>
      </c>
      <c r="AB24" s="465">
        <v>0</v>
      </c>
      <c r="AC24" s="465">
        <v>0</v>
      </c>
      <c r="AD24" s="465">
        <v>0</v>
      </c>
      <c r="AE24" s="465">
        <v>0</v>
      </c>
      <c r="AF24" s="465">
        <v>0</v>
      </c>
      <c r="AG24" s="465">
        <v>0</v>
      </c>
      <c r="AH24" s="465">
        <v>4.3289999999999997</v>
      </c>
      <c r="AI24" s="465">
        <v>0</v>
      </c>
      <c r="AJ24" s="465">
        <v>0</v>
      </c>
      <c r="AK24" s="465">
        <v>0</v>
      </c>
      <c r="AL24" s="465">
        <v>0</v>
      </c>
      <c r="AM24" s="465">
        <v>0</v>
      </c>
      <c r="AN24" s="465">
        <v>2.6709999999999998</v>
      </c>
      <c r="AO24" s="465">
        <v>7</v>
      </c>
      <c r="AP24" s="465">
        <v>9.9375499999999999</v>
      </c>
      <c r="AQ24" s="465">
        <v>0</v>
      </c>
      <c r="AR24" s="465">
        <v>0</v>
      </c>
      <c r="AS24" s="465">
        <v>0</v>
      </c>
      <c r="AT24" s="465">
        <v>0</v>
      </c>
      <c r="AU24" s="465">
        <v>0</v>
      </c>
      <c r="AV24" s="465">
        <v>6.2450000000000006E-2</v>
      </c>
      <c r="AW24" s="465">
        <v>10</v>
      </c>
      <c r="AX24" s="465">
        <v>104.74630999999999</v>
      </c>
      <c r="AY24" s="465">
        <v>208.69412</v>
      </c>
      <c r="AZ24" s="465">
        <v>55.294760000000004</v>
      </c>
      <c r="BA24" s="465">
        <v>19.682169999999999</v>
      </c>
      <c r="BB24" s="465">
        <v>0</v>
      </c>
      <c r="BC24" s="465">
        <v>0</v>
      </c>
      <c r="BD24" s="465">
        <v>18.257009999999998</v>
      </c>
      <c r="BE24" s="465">
        <v>406.67437000000001</v>
      </c>
      <c r="BF24" s="465">
        <v>0</v>
      </c>
      <c r="BG24" s="465">
        <v>0</v>
      </c>
      <c r="BH24" s="465">
        <v>0</v>
      </c>
      <c r="BI24" s="465">
        <v>0</v>
      </c>
      <c r="BJ24" s="465">
        <v>0</v>
      </c>
      <c r="BK24" s="465">
        <v>0</v>
      </c>
      <c r="BL24" s="465">
        <v>0</v>
      </c>
      <c r="BM24" s="465">
        <v>0</v>
      </c>
      <c r="BN24" s="465">
        <v>0</v>
      </c>
      <c r="BO24" s="465">
        <v>0</v>
      </c>
      <c r="BP24" s="465">
        <v>0</v>
      </c>
      <c r="BQ24" s="465">
        <v>0</v>
      </c>
      <c r="BR24" s="465">
        <v>0</v>
      </c>
      <c r="BS24" s="465">
        <v>0</v>
      </c>
      <c r="BT24" s="465">
        <v>0</v>
      </c>
      <c r="BU24" s="465">
        <v>0</v>
      </c>
      <c r="BV24" s="465">
        <v>327.33940000000001</v>
      </c>
      <c r="BW24" s="465">
        <v>208.69412</v>
      </c>
      <c r="BX24" s="465">
        <v>60.211179999999999</v>
      </c>
      <c r="BY24" s="465">
        <v>19.682169999999999</v>
      </c>
      <c r="BZ24" s="465">
        <v>0</v>
      </c>
      <c r="CA24" s="465">
        <v>0</v>
      </c>
      <c r="CB24" s="465">
        <v>97.898359999999997</v>
      </c>
      <c r="CC24" s="465">
        <v>713.82523000000003</v>
      </c>
    </row>
    <row r="25" spans="1:81" s="453" customFormat="1" ht="12.75" customHeight="1">
      <c r="A25" s="31" t="s">
        <v>491</v>
      </c>
      <c r="B25" s="465">
        <v>0</v>
      </c>
      <c r="C25" s="465">
        <v>0</v>
      </c>
      <c r="D25" s="465">
        <v>0</v>
      </c>
      <c r="E25" s="465">
        <v>0</v>
      </c>
      <c r="F25" s="465">
        <v>0</v>
      </c>
      <c r="G25" s="465">
        <v>0</v>
      </c>
      <c r="H25" s="465">
        <v>0</v>
      </c>
      <c r="I25" s="465">
        <v>0</v>
      </c>
      <c r="J25" s="465">
        <v>9.4881600000000006</v>
      </c>
      <c r="K25" s="465">
        <v>0</v>
      </c>
      <c r="L25" s="465">
        <v>0</v>
      </c>
      <c r="M25" s="465">
        <v>0</v>
      </c>
      <c r="N25" s="465">
        <v>0</v>
      </c>
      <c r="O25" s="465">
        <v>0</v>
      </c>
      <c r="P25" s="465">
        <v>1.5118399999999999</v>
      </c>
      <c r="Q25" s="465">
        <v>11</v>
      </c>
      <c r="R25" s="465">
        <v>0</v>
      </c>
      <c r="S25" s="465">
        <v>0</v>
      </c>
      <c r="T25" s="465">
        <v>0</v>
      </c>
      <c r="U25" s="465">
        <v>0</v>
      </c>
      <c r="V25" s="465">
        <v>0</v>
      </c>
      <c r="W25" s="465">
        <v>0</v>
      </c>
      <c r="X25" s="465">
        <v>0</v>
      </c>
      <c r="Y25" s="465">
        <v>0</v>
      </c>
      <c r="Z25" s="465">
        <v>0</v>
      </c>
      <c r="AA25" s="465">
        <v>0</v>
      </c>
      <c r="AB25" s="465">
        <v>0</v>
      </c>
      <c r="AC25" s="465">
        <v>0</v>
      </c>
      <c r="AD25" s="465">
        <v>0</v>
      </c>
      <c r="AE25" s="465">
        <v>0</v>
      </c>
      <c r="AF25" s="465">
        <v>0</v>
      </c>
      <c r="AG25" s="465">
        <v>0</v>
      </c>
      <c r="AH25" s="465">
        <v>0</v>
      </c>
      <c r="AI25" s="465">
        <v>0</v>
      </c>
      <c r="AJ25" s="465">
        <v>0</v>
      </c>
      <c r="AK25" s="465">
        <v>0</v>
      </c>
      <c r="AL25" s="465">
        <v>0</v>
      </c>
      <c r="AM25" s="465">
        <v>0</v>
      </c>
      <c r="AN25" s="465">
        <v>0</v>
      </c>
      <c r="AO25" s="465">
        <v>0</v>
      </c>
      <c r="AP25" s="465">
        <v>0</v>
      </c>
      <c r="AQ25" s="465">
        <v>0</v>
      </c>
      <c r="AR25" s="465">
        <v>0</v>
      </c>
      <c r="AS25" s="465">
        <v>0</v>
      </c>
      <c r="AT25" s="465">
        <v>0</v>
      </c>
      <c r="AU25" s="465">
        <v>0</v>
      </c>
      <c r="AV25" s="465">
        <v>0</v>
      </c>
      <c r="AW25" s="465">
        <v>0</v>
      </c>
      <c r="AX25" s="465">
        <v>0</v>
      </c>
      <c r="AY25" s="465">
        <v>0</v>
      </c>
      <c r="AZ25" s="465">
        <v>0</v>
      </c>
      <c r="BA25" s="465">
        <v>0</v>
      </c>
      <c r="BB25" s="465">
        <v>0</v>
      </c>
      <c r="BC25" s="465">
        <v>0</v>
      </c>
      <c r="BD25" s="465">
        <v>0</v>
      </c>
      <c r="BE25" s="465">
        <v>0</v>
      </c>
      <c r="BF25" s="465">
        <v>0</v>
      </c>
      <c r="BG25" s="465">
        <v>0</v>
      </c>
      <c r="BH25" s="465">
        <v>0</v>
      </c>
      <c r="BI25" s="465">
        <v>0</v>
      </c>
      <c r="BJ25" s="465">
        <v>0</v>
      </c>
      <c r="BK25" s="465">
        <v>0</v>
      </c>
      <c r="BL25" s="465">
        <v>0</v>
      </c>
      <c r="BM25" s="465">
        <v>0</v>
      </c>
      <c r="BN25" s="465">
        <v>0</v>
      </c>
      <c r="BO25" s="465">
        <v>0</v>
      </c>
      <c r="BP25" s="465">
        <v>0</v>
      </c>
      <c r="BQ25" s="465">
        <v>0</v>
      </c>
      <c r="BR25" s="465">
        <v>0</v>
      </c>
      <c r="BS25" s="465">
        <v>0</v>
      </c>
      <c r="BT25" s="465">
        <v>0</v>
      </c>
      <c r="BU25" s="465">
        <v>0</v>
      </c>
      <c r="BV25" s="465">
        <v>9.4881600000000006</v>
      </c>
      <c r="BW25" s="465">
        <v>0</v>
      </c>
      <c r="BX25" s="465">
        <v>0</v>
      </c>
      <c r="BY25" s="465">
        <v>0</v>
      </c>
      <c r="BZ25" s="465">
        <v>0</v>
      </c>
      <c r="CA25" s="465">
        <v>0</v>
      </c>
      <c r="CB25" s="465">
        <v>1.5118399999999999</v>
      </c>
      <c r="CC25" s="465">
        <v>11</v>
      </c>
    </row>
    <row r="26" spans="1:81" s="549" customFormat="1" ht="12.75" customHeight="1">
      <c r="A26" s="31" t="s">
        <v>492</v>
      </c>
      <c r="B26" s="465">
        <v>37.929480000000005</v>
      </c>
      <c r="C26" s="465">
        <v>0</v>
      </c>
      <c r="D26" s="465">
        <v>0</v>
      </c>
      <c r="E26" s="465">
        <v>0</v>
      </c>
      <c r="F26" s="465">
        <v>0</v>
      </c>
      <c r="G26" s="465">
        <v>0</v>
      </c>
      <c r="H26" s="465">
        <v>9.0705200000000001</v>
      </c>
      <c r="I26" s="465">
        <v>47</v>
      </c>
      <c r="J26" s="465">
        <v>336.39591999999999</v>
      </c>
      <c r="K26" s="465">
        <v>0</v>
      </c>
      <c r="L26" s="465">
        <v>9.8212700000000002</v>
      </c>
      <c r="M26" s="465">
        <v>0</v>
      </c>
      <c r="N26" s="465">
        <v>0</v>
      </c>
      <c r="O26" s="465">
        <v>0</v>
      </c>
      <c r="P26" s="465">
        <v>152.94188</v>
      </c>
      <c r="Q26" s="465">
        <v>499.15906999999999</v>
      </c>
      <c r="R26" s="465">
        <v>254.29251000000002</v>
      </c>
      <c r="S26" s="465">
        <v>0</v>
      </c>
      <c r="T26" s="465">
        <v>0</v>
      </c>
      <c r="U26" s="465">
        <v>0</v>
      </c>
      <c r="V26" s="465">
        <v>0</v>
      </c>
      <c r="W26" s="465">
        <v>0</v>
      </c>
      <c r="X26" s="465">
        <v>94.207490000000007</v>
      </c>
      <c r="Y26" s="465">
        <v>348.5</v>
      </c>
      <c r="Z26" s="465">
        <v>104.24719</v>
      </c>
      <c r="AA26" s="465">
        <v>0</v>
      </c>
      <c r="AB26" s="465">
        <v>0</v>
      </c>
      <c r="AC26" s="465">
        <v>0</v>
      </c>
      <c r="AD26" s="465">
        <v>0</v>
      </c>
      <c r="AE26" s="465">
        <v>0</v>
      </c>
      <c r="AF26" s="465">
        <v>41.7241</v>
      </c>
      <c r="AG26" s="465">
        <v>145.97129000000001</v>
      </c>
      <c r="AH26" s="465">
        <v>0</v>
      </c>
      <c r="AI26" s="465">
        <v>0</v>
      </c>
      <c r="AJ26" s="465">
        <v>0</v>
      </c>
      <c r="AK26" s="465">
        <v>0</v>
      </c>
      <c r="AL26" s="465">
        <v>0</v>
      </c>
      <c r="AM26" s="465">
        <v>0</v>
      </c>
      <c r="AN26" s="465">
        <v>7</v>
      </c>
      <c r="AO26" s="465">
        <v>7</v>
      </c>
      <c r="AP26" s="465">
        <v>33.662120000000002</v>
      </c>
      <c r="AQ26" s="465">
        <v>0</v>
      </c>
      <c r="AR26" s="465">
        <v>3.15368</v>
      </c>
      <c r="AS26" s="465">
        <v>0</v>
      </c>
      <c r="AT26" s="465">
        <v>0</v>
      </c>
      <c r="AU26" s="465">
        <v>0</v>
      </c>
      <c r="AV26" s="465">
        <v>71.284199999999998</v>
      </c>
      <c r="AW26" s="465">
        <v>108.1</v>
      </c>
      <c r="AX26" s="465">
        <v>144.3741</v>
      </c>
      <c r="AY26" s="465">
        <v>0</v>
      </c>
      <c r="AZ26" s="465">
        <v>0</v>
      </c>
      <c r="BA26" s="465">
        <v>0</v>
      </c>
      <c r="BB26" s="465">
        <v>0</v>
      </c>
      <c r="BC26" s="465">
        <v>0</v>
      </c>
      <c r="BD26" s="465">
        <v>72.425899999999999</v>
      </c>
      <c r="BE26" s="465">
        <v>216.8</v>
      </c>
      <c r="BF26" s="465">
        <v>14.304930000000001</v>
      </c>
      <c r="BG26" s="465">
        <v>0</v>
      </c>
      <c r="BH26" s="465">
        <v>0</v>
      </c>
      <c r="BI26" s="465">
        <v>0</v>
      </c>
      <c r="BJ26" s="465">
        <v>0</v>
      </c>
      <c r="BK26" s="465">
        <v>0</v>
      </c>
      <c r="BL26" s="465">
        <v>1E-3</v>
      </c>
      <c r="BM26" s="465">
        <v>14.30593</v>
      </c>
      <c r="BN26" s="465">
        <v>0</v>
      </c>
      <c r="BO26" s="465">
        <v>0</v>
      </c>
      <c r="BP26" s="465">
        <v>0</v>
      </c>
      <c r="BQ26" s="465">
        <v>0</v>
      </c>
      <c r="BR26" s="465">
        <v>0</v>
      </c>
      <c r="BS26" s="465">
        <v>0</v>
      </c>
      <c r="BT26" s="465">
        <v>0</v>
      </c>
      <c r="BU26" s="465">
        <v>0</v>
      </c>
      <c r="BV26" s="465">
        <v>925.20624999999995</v>
      </c>
      <c r="BW26" s="465">
        <v>0</v>
      </c>
      <c r="BX26" s="465">
        <v>12.974950000000002</v>
      </c>
      <c r="BY26" s="465">
        <v>0</v>
      </c>
      <c r="BZ26" s="465">
        <v>0</v>
      </c>
      <c r="CA26" s="465">
        <v>0</v>
      </c>
      <c r="CB26" s="465">
        <v>448.65509000000003</v>
      </c>
      <c r="CC26" s="465">
        <v>1386.83629</v>
      </c>
    </row>
    <row r="27" spans="1:81" s="549" customFormat="1" ht="12.75" customHeight="1">
      <c r="A27" s="567" t="s">
        <v>67</v>
      </c>
      <c r="B27" s="566">
        <v>148120.02447800004</v>
      </c>
      <c r="C27" s="566">
        <v>79421.30272800001</v>
      </c>
      <c r="D27" s="566">
        <v>4510.6904599999998</v>
      </c>
      <c r="E27" s="566">
        <v>3039.87077</v>
      </c>
      <c r="F27" s="566">
        <v>1532.9611599999998</v>
      </c>
      <c r="G27" s="566">
        <v>418.89731999999992</v>
      </c>
      <c r="H27" s="566">
        <v>1396.5888399999999</v>
      </c>
      <c r="I27" s="566">
        <v>238440.33576000002</v>
      </c>
      <c r="J27" s="566">
        <v>922237.48588419997</v>
      </c>
      <c r="K27" s="566">
        <v>328506.41328480002</v>
      </c>
      <c r="L27" s="566">
        <v>24636.934309999993</v>
      </c>
      <c r="M27" s="566">
        <v>8619.2106399999975</v>
      </c>
      <c r="N27" s="566">
        <v>14152.009339799999</v>
      </c>
      <c r="O27" s="566">
        <v>8939.017609999999</v>
      </c>
      <c r="P27" s="566">
        <v>14835.073409999999</v>
      </c>
      <c r="Q27" s="566">
        <v>1321926.1444700002</v>
      </c>
      <c r="R27" s="566">
        <v>494853.0375112</v>
      </c>
      <c r="S27" s="566">
        <v>217857.93472739999</v>
      </c>
      <c r="T27" s="566">
        <v>22348.549580000003</v>
      </c>
      <c r="U27" s="566">
        <v>5150.2669900000001</v>
      </c>
      <c r="V27" s="566">
        <v>20240.468568</v>
      </c>
      <c r="W27" s="566">
        <v>39429.740397200003</v>
      </c>
      <c r="X27" s="566">
        <v>32321.90972</v>
      </c>
      <c r="Y27" s="566">
        <v>832201.90749999997</v>
      </c>
      <c r="Z27" s="566">
        <v>311368.51351420005</v>
      </c>
      <c r="AA27" s="566">
        <v>104283.47814660001</v>
      </c>
      <c r="AB27" s="566">
        <v>14351.807580000001</v>
      </c>
      <c r="AC27" s="566">
        <v>3531.4178900000006</v>
      </c>
      <c r="AD27" s="566">
        <v>5634.0531900000005</v>
      </c>
      <c r="AE27" s="566">
        <v>2184.4245099999998</v>
      </c>
      <c r="AF27" s="566">
        <v>3452.1620999999996</v>
      </c>
      <c r="AG27" s="566">
        <v>444805.85694000009</v>
      </c>
      <c r="AH27" s="566">
        <v>271814.76182000001</v>
      </c>
      <c r="AI27" s="566">
        <v>94320.512597000023</v>
      </c>
      <c r="AJ27" s="566">
        <v>5465.5246999999999</v>
      </c>
      <c r="AK27" s="566">
        <v>2624.3428699999999</v>
      </c>
      <c r="AL27" s="566">
        <v>2928.7386200000001</v>
      </c>
      <c r="AM27" s="566">
        <v>1248.9615200000001</v>
      </c>
      <c r="AN27" s="566">
        <v>2002.8997899999999</v>
      </c>
      <c r="AO27" s="566">
        <v>380405.74192</v>
      </c>
      <c r="AP27" s="566">
        <v>157964.90718080002</v>
      </c>
      <c r="AQ27" s="566">
        <v>93009.627255800006</v>
      </c>
      <c r="AR27" s="566">
        <v>3035.6918600000004</v>
      </c>
      <c r="AS27" s="566">
        <v>1530.2148999999999</v>
      </c>
      <c r="AT27" s="566">
        <v>1160.5568800000001</v>
      </c>
      <c r="AU27" s="566">
        <v>66.08914</v>
      </c>
      <c r="AV27" s="566">
        <v>1384.9052199999999</v>
      </c>
      <c r="AW27" s="566">
        <v>258151.99243999997</v>
      </c>
      <c r="AX27" s="566">
        <v>535389.94628299994</v>
      </c>
      <c r="AY27" s="566">
        <v>232321.70734260004</v>
      </c>
      <c r="AZ27" s="566">
        <v>13260.225429999999</v>
      </c>
      <c r="BA27" s="566">
        <v>7015.7431452000001</v>
      </c>
      <c r="BB27" s="566">
        <v>8301.1085112000001</v>
      </c>
      <c r="BC27" s="566">
        <v>6050.3697956000005</v>
      </c>
      <c r="BD27" s="566">
        <v>7951.3517300000012</v>
      </c>
      <c r="BE27" s="566">
        <v>810290.45230000012</v>
      </c>
      <c r="BF27" s="566">
        <v>34909.311574400002</v>
      </c>
      <c r="BG27" s="566">
        <v>30784.155549999992</v>
      </c>
      <c r="BH27" s="566">
        <v>3818.8730500000001</v>
      </c>
      <c r="BI27" s="566">
        <v>2291.5492600000002</v>
      </c>
      <c r="BJ27" s="566">
        <v>4690.7257956000003</v>
      </c>
      <c r="BK27" s="566">
        <v>293.43956000000003</v>
      </c>
      <c r="BL27" s="566">
        <v>524.73624000000007</v>
      </c>
      <c r="BM27" s="566">
        <v>77312.791030000008</v>
      </c>
      <c r="BN27" s="566">
        <v>259.48889000000003</v>
      </c>
      <c r="BO27" s="566">
        <v>337.84120000000001</v>
      </c>
      <c r="BP27" s="566">
        <v>0</v>
      </c>
      <c r="BQ27" s="566">
        <v>135.27260000000001</v>
      </c>
      <c r="BR27" s="566">
        <v>0</v>
      </c>
      <c r="BS27" s="566">
        <v>0</v>
      </c>
      <c r="BT27" s="566">
        <v>0</v>
      </c>
      <c r="BU27" s="566">
        <v>732.60269000000005</v>
      </c>
      <c r="BV27" s="566">
        <v>2876917.4771357998</v>
      </c>
      <c r="BW27" s="566">
        <v>1180842.9728322001</v>
      </c>
      <c r="BX27" s="566">
        <v>91428.296969999996</v>
      </c>
      <c r="BY27" s="566">
        <v>33937.889065200005</v>
      </c>
      <c r="BZ27" s="566">
        <v>58640.6220646</v>
      </c>
      <c r="CA27" s="566">
        <v>58630.939852799995</v>
      </c>
      <c r="CB27" s="566">
        <v>63869.627049999996</v>
      </c>
      <c r="CC27" s="566">
        <v>4364267.8250500001</v>
      </c>
    </row>
    <row r="28" spans="1:81" s="453" customFormat="1" ht="12.75" customHeight="1" thickBot="1">
      <c r="A28" s="565"/>
      <c r="B28" s="563"/>
      <c r="C28" s="564"/>
      <c r="D28" s="564"/>
      <c r="E28" s="564"/>
      <c r="F28" s="564"/>
      <c r="G28" s="564"/>
      <c r="H28" s="564"/>
      <c r="I28" s="564"/>
      <c r="J28" s="564"/>
      <c r="K28" s="564"/>
      <c r="L28" s="563"/>
      <c r="M28" s="563"/>
      <c r="N28" s="563"/>
      <c r="O28" s="563"/>
      <c r="P28" s="563"/>
      <c r="Q28" s="563"/>
      <c r="R28" s="563"/>
      <c r="S28" s="564"/>
      <c r="T28" s="564"/>
      <c r="U28" s="564"/>
      <c r="V28" s="564"/>
      <c r="W28" s="564"/>
      <c r="X28" s="564"/>
      <c r="Y28" s="564"/>
      <c r="Z28" s="564"/>
      <c r="AA28" s="564"/>
      <c r="AB28" s="563"/>
      <c r="AC28" s="563"/>
      <c r="AD28" s="563"/>
      <c r="AE28" s="563"/>
      <c r="AF28" s="563"/>
      <c r="AG28" s="563"/>
      <c r="AH28" s="563"/>
      <c r="AI28" s="564"/>
      <c r="AJ28" s="564"/>
      <c r="AK28" s="564"/>
      <c r="AL28" s="564"/>
      <c r="AM28" s="564"/>
      <c r="AN28" s="564"/>
      <c r="AO28" s="564"/>
      <c r="AP28" s="564"/>
      <c r="AQ28" s="564"/>
      <c r="AR28" s="563"/>
      <c r="AS28" s="563"/>
      <c r="AT28" s="563"/>
      <c r="AU28" s="563"/>
      <c r="AV28" s="563"/>
      <c r="AW28" s="563"/>
      <c r="AX28" s="563"/>
      <c r="AY28" s="564"/>
      <c r="AZ28" s="564"/>
      <c r="BA28" s="564"/>
      <c r="BB28" s="564"/>
      <c r="BC28" s="564"/>
      <c r="BD28" s="564"/>
      <c r="BE28" s="564"/>
      <c r="BF28" s="564"/>
      <c r="BG28" s="564"/>
      <c r="BH28" s="563"/>
      <c r="BI28" s="563"/>
      <c r="BJ28" s="563"/>
      <c r="BK28" s="563"/>
      <c r="BL28" s="563"/>
      <c r="BM28" s="563"/>
      <c r="BN28" s="563"/>
      <c r="BO28" s="564"/>
      <c r="BP28" s="564"/>
      <c r="BQ28" s="564"/>
      <c r="BR28" s="564"/>
      <c r="BS28" s="564"/>
      <c r="BT28" s="564"/>
      <c r="BU28" s="564"/>
      <c r="BV28" s="564"/>
      <c r="BW28" s="564"/>
      <c r="BX28" s="563"/>
      <c r="BY28" s="563"/>
      <c r="BZ28" s="563"/>
      <c r="CA28" s="563"/>
      <c r="CB28" s="563"/>
      <c r="CC28" s="563"/>
    </row>
    <row r="29" spans="1:81" s="453" customFormat="1" ht="12.75" customHeight="1">
      <c r="A29" s="493" t="s">
        <v>495</v>
      </c>
      <c r="B29" s="494"/>
      <c r="C29" s="466"/>
      <c r="D29" s="466"/>
      <c r="E29" s="466"/>
      <c r="F29" s="466"/>
      <c r="G29" s="466"/>
      <c r="H29" s="466"/>
      <c r="I29" s="466"/>
      <c r="J29" s="466"/>
      <c r="K29" s="466"/>
      <c r="L29" s="494"/>
      <c r="M29" s="494"/>
      <c r="N29" s="495"/>
      <c r="O29" s="495"/>
      <c r="P29" s="495"/>
      <c r="Q29" s="495"/>
      <c r="R29" s="494"/>
      <c r="S29" s="466"/>
      <c r="T29" s="466"/>
      <c r="U29" s="466"/>
      <c r="V29" s="466"/>
      <c r="W29" s="466"/>
      <c r="X29" s="466"/>
      <c r="Y29" s="466"/>
      <c r="Z29" s="466"/>
      <c r="AA29" s="466"/>
      <c r="AB29" s="494"/>
      <c r="AC29" s="494"/>
      <c r="AD29" s="495"/>
      <c r="AE29" s="495"/>
      <c r="AF29" s="495"/>
      <c r="AG29" s="495"/>
      <c r="AH29" s="494"/>
      <c r="AI29" s="466"/>
      <c r="AJ29" s="466"/>
      <c r="AK29" s="466"/>
      <c r="AL29" s="466"/>
      <c r="AM29" s="466"/>
      <c r="AN29" s="466"/>
      <c r="AO29" s="466"/>
      <c r="AP29" s="466"/>
      <c r="AQ29" s="466"/>
      <c r="AR29" s="494"/>
      <c r="AS29" s="494"/>
      <c r="AT29" s="495"/>
      <c r="AU29" s="495"/>
      <c r="AV29" s="495"/>
      <c r="AW29" s="495"/>
      <c r="AX29" s="494"/>
      <c r="AY29" s="466"/>
      <c r="AZ29" s="466"/>
      <c r="BA29" s="466"/>
      <c r="BB29" s="466"/>
      <c r="BC29" s="466"/>
      <c r="BD29" s="466"/>
      <c r="BE29" s="466"/>
      <c r="BF29" s="466"/>
      <c r="BG29" s="466"/>
      <c r="BH29" s="494"/>
      <c r="BI29" s="494"/>
      <c r="BJ29" s="495"/>
      <c r="BK29" s="495"/>
      <c r="BL29" s="495"/>
      <c r="BM29" s="495"/>
      <c r="BN29" s="494"/>
      <c r="BO29" s="466"/>
      <c r="BP29" s="466"/>
      <c r="BQ29" s="466"/>
      <c r="BR29" s="466"/>
      <c r="BS29" s="466"/>
      <c r="BT29" s="466"/>
      <c r="BU29" s="466"/>
      <c r="BV29" s="466"/>
      <c r="BW29" s="466"/>
      <c r="BX29" s="494"/>
      <c r="BY29" s="494"/>
      <c r="BZ29" s="495"/>
      <c r="CA29" s="495"/>
      <c r="CB29" s="495"/>
      <c r="CC29" s="495"/>
    </row>
  </sheetData>
  <mergeCells count="14">
    <mergeCell ref="A2:CC2"/>
    <mergeCell ref="A3:CC3"/>
    <mergeCell ref="A4:CC4"/>
    <mergeCell ref="A5:CC5"/>
    <mergeCell ref="AX7:BE7"/>
    <mergeCell ref="BF7:BM7"/>
    <mergeCell ref="BN7:BU7"/>
    <mergeCell ref="BV7:CC7"/>
    <mergeCell ref="Z7:AG7"/>
    <mergeCell ref="AH7:AO7"/>
    <mergeCell ref="AP7:AW7"/>
    <mergeCell ref="B7:I7"/>
    <mergeCell ref="J7:Q7"/>
    <mergeCell ref="R7:Y7"/>
  </mergeCells>
  <hyperlinks>
    <hyperlink ref="CD2" location="ÍNDICE!A1" display="ÍNDICE"/>
  </hyperlink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F41"/>
  <sheetViews>
    <sheetView zoomScaleNormal="100" workbookViewId="0">
      <selection activeCell="A3" sqref="A3:M3"/>
    </sheetView>
  </sheetViews>
  <sheetFormatPr baseColWidth="10" defaultColWidth="9.140625" defaultRowHeight="12.75"/>
  <cols>
    <col min="1" max="1" width="76.85546875" style="305" customWidth="1"/>
    <col min="2" max="5" width="15.7109375" style="304" customWidth="1"/>
    <col min="6" max="256" width="9.140625" style="304"/>
    <col min="257" max="257" width="76.85546875" style="304" customWidth="1"/>
    <col min="258" max="261" width="15.7109375" style="304" customWidth="1"/>
    <col min="262" max="512" width="9.140625" style="304"/>
    <col min="513" max="513" width="76.85546875" style="304" customWidth="1"/>
    <col min="514" max="517" width="15.7109375" style="304" customWidth="1"/>
    <col min="518" max="768" width="9.140625" style="304"/>
    <col min="769" max="769" width="76.85546875" style="304" customWidth="1"/>
    <col min="770" max="773" width="15.7109375" style="304" customWidth="1"/>
    <col min="774" max="1024" width="9.140625" style="304"/>
    <col min="1025" max="1025" width="76.85546875" style="304" customWidth="1"/>
    <col min="1026" max="1029" width="15.7109375" style="304" customWidth="1"/>
    <col min="1030" max="1280" width="9.140625" style="304"/>
    <col min="1281" max="1281" width="76.85546875" style="304" customWidth="1"/>
    <col min="1282" max="1285" width="15.7109375" style="304" customWidth="1"/>
    <col min="1286" max="1536" width="9.140625" style="304"/>
    <col min="1537" max="1537" width="76.85546875" style="304" customWidth="1"/>
    <col min="1538" max="1541" width="15.7109375" style="304" customWidth="1"/>
    <col min="1542" max="1792" width="9.140625" style="304"/>
    <col min="1793" max="1793" width="76.85546875" style="304" customWidth="1"/>
    <col min="1794" max="1797" width="15.7109375" style="304" customWidth="1"/>
    <col min="1798" max="2048" width="9.140625" style="304"/>
    <col min="2049" max="2049" width="76.85546875" style="304" customWidth="1"/>
    <col min="2050" max="2053" width="15.7109375" style="304" customWidth="1"/>
    <col min="2054" max="2304" width="9.140625" style="304"/>
    <col min="2305" max="2305" width="76.85546875" style="304" customWidth="1"/>
    <col min="2306" max="2309" width="15.7109375" style="304" customWidth="1"/>
    <col min="2310" max="2560" width="9.140625" style="304"/>
    <col min="2561" max="2561" width="76.85546875" style="304" customWidth="1"/>
    <col min="2562" max="2565" width="15.7109375" style="304" customWidth="1"/>
    <col min="2566" max="2816" width="9.140625" style="304"/>
    <col min="2817" max="2817" width="76.85546875" style="304" customWidth="1"/>
    <col min="2818" max="2821" width="15.7109375" style="304" customWidth="1"/>
    <col min="2822" max="3072" width="9.140625" style="304"/>
    <col min="3073" max="3073" width="76.85546875" style="304" customWidth="1"/>
    <col min="3074" max="3077" width="15.7109375" style="304" customWidth="1"/>
    <col min="3078" max="3328" width="9.140625" style="304"/>
    <col min="3329" max="3329" width="76.85546875" style="304" customWidth="1"/>
    <col min="3330" max="3333" width="15.7109375" style="304" customWidth="1"/>
    <col min="3334" max="3584" width="9.140625" style="304"/>
    <col min="3585" max="3585" width="76.85546875" style="304" customWidth="1"/>
    <col min="3586" max="3589" width="15.7109375" style="304" customWidth="1"/>
    <col min="3590" max="3840" width="9.140625" style="304"/>
    <col min="3841" max="3841" width="76.85546875" style="304" customWidth="1"/>
    <col min="3842" max="3845" width="15.7109375" style="304" customWidth="1"/>
    <col min="3846" max="4096" width="9.140625" style="304"/>
    <col min="4097" max="4097" width="76.85546875" style="304" customWidth="1"/>
    <col min="4098" max="4101" width="15.7109375" style="304" customWidth="1"/>
    <col min="4102" max="4352" width="9.140625" style="304"/>
    <col min="4353" max="4353" width="76.85546875" style="304" customWidth="1"/>
    <col min="4354" max="4357" width="15.7109375" style="304" customWidth="1"/>
    <col min="4358" max="4608" width="9.140625" style="304"/>
    <col min="4609" max="4609" width="76.85546875" style="304" customWidth="1"/>
    <col min="4610" max="4613" width="15.7109375" style="304" customWidth="1"/>
    <col min="4614" max="4864" width="9.140625" style="304"/>
    <col min="4865" max="4865" width="76.85546875" style="304" customWidth="1"/>
    <col min="4866" max="4869" width="15.7109375" style="304" customWidth="1"/>
    <col min="4870" max="5120" width="9.140625" style="304"/>
    <col min="5121" max="5121" width="76.85546875" style="304" customWidth="1"/>
    <col min="5122" max="5125" width="15.7109375" style="304" customWidth="1"/>
    <col min="5126" max="5376" width="9.140625" style="304"/>
    <col min="5377" max="5377" width="76.85546875" style="304" customWidth="1"/>
    <col min="5378" max="5381" width="15.7109375" style="304" customWidth="1"/>
    <col min="5382" max="5632" width="9.140625" style="304"/>
    <col min="5633" max="5633" width="76.85546875" style="304" customWidth="1"/>
    <col min="5634" max="5637" width="15.7109375" style="304" customWidth="1"/>
    <col min="5638" max="5888" width="9.140625" style="304"/>
    <col min="5889" max="5889" width="76.85546875" style="304" customWidth="1"/>
    <col min="5890" max="5893" width="15.7109375" style="304" customWidth="1"/>
    <col min="5894" max="6144" width="9.140625" style="304"/>
    <col min="6145" max="6145" width="76.85546875" style="304" customWidth="1"/>
    <col min="6146" max="6149" width="15.7109375" style="304" customWidth="1"/>
    <col min="6150" max="6400" width="9.140625" style="304"/>
    <col min="6401" max="6401" width="76.85546875" style="304" customWidth="1"/>
    <col min="6402" max="6405" width="15.7109375" style="304" customWidth="1"/>
    <col min="6406" max="6656" width="9.140625" style="304"/>
    <col min="6657" max="6657" width="76.85546875" style="304" customWidth="1"/>
    <col min="6658" max="6661" width="15.7109375" style="304" customWidth="1"/>
    <col min="6662" max="6912" width="9.140625" style="304"/>
    <col min="6913" max="6913" width="76.85546875" style="304" customWidth="1"/>
    <col min="6914" max="6917" width="15.7109375" style="304" customWidth="1"/>
    <col min="6918" max="7168" width="9.140625" style="304"/>
    <col min="7169" max="7169" width="76.85546875" style="304" customWidth="1"/>
    <col min="7170" max="7173" width="15.7109375" style="304" customWidth="1"/>
    <col min="7174" max="7424" width="9.140625" style="304"/>
    <col min="7425" max="7425" width="76.85546875" style="304" customWidth="1"/>
    <col min="7426" max="7429" width="15.7109375" style="304" customWidth="1"/>
    <col min="7430" max="7680" width="9.140625" style="304"/>
    <col min="7681" max="7681" width="76.85546875" style="304" customWidth="1"/>
    <col min="7682" max="7685" width="15.7109375" style="304" customWidth="1"/>
    <col min="7686" max="7936" width="9.140625" style="304"/>
    <col min="7937" max="7937" width="76.85546875" style="304" customWidth="1"/>
    <col min="7938" max="7941" width="15.7109375" style="304" customWidth="1"/>
    <col min="7942" max="8192" width="9.140625" style="304"/>
    <col min="8193" max="8193" width="76.85546875" style="304" customWidth="1"/>
    <col min="8194" max="8197" width="15.7109375" style="304" customWidth="1"/>
    <col min="8198" max="8448" width="9.140625" style="304"/>
    <col min="8449" max="8449" width="76.85546875" style="304" customWidth="1"/>
    <col min="8450" max="8453" width="15.7109375" style="304" customWidth="1"/>
    <col min="8454" max="8704" width="9.140625" style="304"/>
    <col min="8705" max="8705" width="76.85546875" style="304" customWidth="1"/>
    <col min="8706" max="8709" width="15.7109375" style="304" customWidth="1"/>
    <col min="8710" max="8960" width="9.140625" style="304"/>
    <col min="8961" max="8961" width="76.85546875" style="304" customWidth="1"/>
    <col min="8962" max="8965" width="15.7109375" style="304" customWidth="1"/>
    <col min="8966" max="9216" width="9.140625" style="304"/>
    <col min="9217" max="9217" width="76.85546875" style="304" customWidth="1"/>
    <col min="9218" max="9221" width="15.7109375" style="304" customWidth="1"/>
    <col min="9222" max="9472" width="9.140625" style="304"/>
    <col min="9473" max="9473" width="76.85546875" style="304" customWidth="1"/>
    <col min="9474" max="9477" width="15.7109375" style="304" customWidth="1"/>
    <col min="9478" max="9728" width="9.140625" style="304"/>
    <col min="9729" max="9729" width="76.85546875" style="304" customWidth="1"/>
    <col min="9730" max="9733" width="15.7109375" style="304" customWidth="1"/>
    <col min="9734" max="9984" width="9.140625" style="304"/>
    <col min="9985" max="9985" width="76.85546875" style="304" customWidth="1"/>
    <col min="9986" max="9989" width="15.7109375" style="304" customWidth="1"/>
    <col min="9990" max="10240" width="9.140625" style="304"/>
    <col min="10241" max="10241" width="76.85546875" style="304" customWidth="1"/>
    <col min="10242" max="10245" width="15.7109375" style="304" customWidth="1"/>
    <col min="10246" max="10496" width="9.140625" style="304"/>
    <col min="10497" max="10497" width="76.85546875" style="304" customWidth="1"/>
    <col min="10498" max="10501" width="15.7109375" style="304" customWidth="1"/>
    <col min="10502" max="10752" width="9.140625" style="304"/>
    <col min="10753" max="10753" width="76.85546875" style="304" customWidth="1"/>
    <col min="10754" max="10757" width="15.7109375" style="304" customWidth="1"/>
    <col min="10758" max="11008" width="9.140625" style="304"/>
    <col min="11009" max="11009" width="76.85546875" style="304" customWidth="1"/>
    <col min="11010" max="11013" width="15.7109375" style="304" customWidth="1"/>
    <col min="11014" max="11264" width="9.140625" style="304"/>
    <col min="11265" max="11265" width="76.85546875" style="304" customWidth="1"/>
    <col min="11266" max="11269" width="15.7109375" style="304" customWidth="1"/>
    <col min="11270" max="11520" width="9.140625" style="304"/>
    <col min="11521" max="11521" width="76.85546875" style="304" customWidth="1"/>
    <col min="11522" max="11525" width="15.7109375" style="304" customWidth="1"/>
    <col min="11526" max="11776" width="9.140625" style="304"/>
    <col min="11777" max="11777" width="76.85546875" style="304" customWidth="1"/>
    <col min="11778" max="11781" width="15.7109375" style="304" customWidth="1"/>
    <col min="11782" max="12032" width="9.140625" style="304"/>
    <col min="12033" max="12033" width="76.85546875" style="304" customWidth="1"/>
    <col min="12034" max="12037" width="15.7109375" style="304" customWidth="1"/>
    <col min="12038" max="12288" width="9.140625" style="304"/>
    <col min="12289" max="12289" width="76.85546875" style="304" customWidth="1"/>
    <col min="12290" max="12293" width="15.7109375" style="304" customWidth="1"/>
    <col min="12294" max="12544" width="9.140625" style="304"/>
    <col min="12545" max="12545" width="76.85546875" style="304" customWidth="1"/>
    <col min="12546" max="12549" width="15.7109375" style="304" customWidth="1"/>
    <col min="12550" max="12800" width="9.140625" style="304"/>
    <col min="12801" max="12801" width="76.85546875" style="304" customWidth="1"/>
    <col min="12802" max="12805" width="15.7109375" style="304" customWidth="1"/>
    <col min="12806" max="13056" width="9.140625" style="304"/>
    <col min="13057" max="13057" width="76.85546875" style="304" customWidth="1"/>
    <col min="13058" max="13061" width="15.7109375" style="304" customWidth="1"/>
    <col min="13062" max="13312" width="9.140625" style="304"/>
    <col min="13313" max="13313" width="76.85546875" style="304" customWidth="1"/>
    <col min="13314" max="13317" width="15.7109375" style="304" customWidth="1"/>
    <col min="13318" max="13568" width="9.140625" style="304"/>
    <col min="13569" max="13569" width="76.85546875" style="304" customWidth="1"/>
    <col min="13570" max="13573" width="15.7109375" style="304" customWidth="1"/>
    <col min="13574" max="13824" width="9.140625" style="304"/>
    <col min="13825" max="13825" width="76.85546875" style="304" customWidth="1"/>
    <col min="13826" max="13829" width="15.7109375" style="304" customWidth="1"/>
    <col min="13830" max="14080" width="9.140625" style="304"/>
    <col min="14081" max="14081" width="76.85546875" style="304" customWidth="1"/>
    <col min="14082" max="14085" width="15.7109375" style="304" customWidth="1"/>
    <col min="14086" max="14336" width="9.140625" style="304"/>
    <col min="14337" max="14337" width="76.85546875" style="304" customWidth="1"/>
    <col min="14338" max="14341" width="15.7109375" style="304" customWidth="1"/>
    <col min="14342" max="14592" width="9.140625" style="304"/>
    <col min="14593" max="14593" width="76.85546875" style="304" customWidth="1"/>
    <col min="14594" max="14597" width="15.7109375" style="304" customWidth="1"/>
    <col min="14598" max="14848" width="9.140625" style="304"/>
    <col min="14849" max="14849" width="76.85546875" style="304" customWidth="1"/>
    <col min="14850" max="14853" width="15.7109375" style="304" customWidth="1"/>
    <col min="14854" max="15104" width="9.140625" style="304"/>
    <col min="15105" max="15105" width="76.85546875" style="304" customWidth="1"/>
    <col min="15106" max="15109" width="15.7109375" style="304" customWidth="1"/>
    <col min="15110" max="15360" width="9.140625" style="304"/>
    <col min="15361" max="15361" width="76.85546875" style="304" customWidth="1"/>
    <col min="15362" max="15365" width="15.7109375" style="304" customWidth="1"/>
    <col min="15366" max="15616" width="9.140625" style="304"/>
    <col min="15617" max="15617" width="76.85546875" style="304" customWidth="1"/>
    <col min="15618" max="15621" width="15.7109375" style="304" customWidth="1"/>
    <col min="15622" max="15872" width="9.140625" style="304"/>
    <col min="15873" max="15873" width="76.85546875" style="304" customWidth="1"/>
    <col min="15874" max="15877" width="15.7109375" style="304" customWidth="1"/>
    <col min="15878" max="16128" width="9.140625" style="304"/>
    <col min="16129" max="16129" width="76.85546875" style="304" customWidth="1"/>
    <col min="16130" max="16133" width="15.7109375" style="304" customWidth="1"/>
    <col min="16134" max="16384" width="9.140625" style="304"/>
  </cols>
  <sheetData>
    <row r="1" spans="1:6" s="332" customFormat="1" ht="30" customHeight="1">
      <c r="A1" s="707" t="s">
        <v>127</v>
      </c>
      <c r="B1" s="707"/>
      <c r="C1" s="707"/>
      <c r="D1" s="707"/>
      <c r="E1" s="707"/>
      <c r="F1" s="604" t="s">
        <v>1158</v>
      </c>
    </row>
    <row r="2" spans="1:6" s="332" customFormat="1" ht="15" customHeight="1">
      <c r="A2" s="708" t="s">
        <v>524</v>
      </c>
      <c r="B2" s="708"/>
      <c r="C2" s="708"/>
      <c r="D2" s="708"/>
      <c r="E2" s="708"/>
    </row>
    <row r="3" spans="1:6" s="332" customFormat="1" ht="15" customHeight="1">
      <c r="A3" s="708" t="s">
        <v>1157</v>
      </c>
      <c r="B3" s="708"/>
      <c r="C3" s="708"/>
      <c r="D3" s="708"/>
      <c r="E3" s="708"/>
    </row>
    <row r="4" spans="1:6" s="333" customFormat="1" ht="30" customHeight="1">
      <c r="A4" s="709" t="s">
        <v>51</v>
      </c>
      <c r="B4" s="709"/>
      <c r="C4" s="709"/>
      <c r="D4" s="709"/>
      <c r="E4" s="709"/>
    </row>
    <row r="5" spans="1:6" ht="15" customHeight="1">
      <c r="A5" s="358"/>
      <c r="B5" s="292"/>
      <c r="C5" s="359"/>
      <c r="D5" s="292"/>
      <c r="E5" s="330"/>
    </row>
    <row r="6" spans="1:6" s="453" customFormat="1" ht="30" customHeight="1">
      <c r="A6" s="461" t="s">
        <v>295</v>
      </c>
      <c r="B6" s="462" t="s">
        <v>128</v>
      </c>
      <c r="C6" s="462" t="s">
        <v>129</v>
      </c>
      <c r="D6" s="463" t="s">
        <v>475</v>
      </c>
      <c r="E6" s="464" t="s">
        <v>66</v>
      </c>
    </row>
    <row r="7" spans="1:6" s="453" customFormat="1" ht="15" customHeight="1">
      <c r="A7" s="31" t="s">
        <v>80</v>
      </c>
      <c r="B7" s="465">
        <v>0</v>
      </c>
      <c r="C7" s="465">
        <v>4448.9144000000006</v>
      </c>
      <c r="D7" s="465">
        <v>4448.9144000000006</v>
      </c>
      <c r="E7" s="466">
        <v>1.0345354535003461E-3</v>
      </c>
    </row>
    <row r="8" spans="1:6" s="453" customFormat="1" ht="15" customHeight="1">
      <c r="A8" s="31" t="s">
        <v>81</v>
      </c>
      <c r="B8" s="465">
        <v>0</v>
      </c>
      <c r="C8" s="465">
        <v>0</v>
      </c>
      <c r="D8" s="465">
        <v>0</v>
      </c>
      <c r="E8" s="466">
        <v>0</v>
      </c>
    </row>
    <row r="9" spans="1:6" s="453" customFormat="1" ht="15" customHeight="1">
      <c r="A9" s="31" t="s">
        <v>82</v>
      </c>
      <c r="B9" s="465">
        <v>0</v>
      </c>
      <c r="C9" s="465">
        <v>0</v>
      </c>
      <c r="D9" s="465">
        <v>0</v>
      </c>
      <c r="E9" s="466">
        <v>0</v>
      </c>
    </row>
    <row r="10" spans="1:6" s="453" customFormat="1" ht="15" customHeight="1">
      <c r="A10" s="31" t="s">
        <v>1144</v>
      </c>
      <c r="B10" s="465">
        <v>0</v>
      </c>
      <c r="C10" s="465">
        <v>0</v>
      </c>
      <c r="D10" s="465">
        <v>0</v>
      </c>
      <c r="E10" s="466">
        <v>0</v>
      </c>
    </row>
    <row r="11" spans="1:6" s="453" customFormat="1" ht="15" customHeight="1">
      <c r="A11" s="31" t="s">
        <v>95</v>
      </c>
      <c r="B11" s="465">
        <v>0</v>
      </c>
      <c r="C11" s="465">
        <v>18549.71213</v>
      </c>
      <c r="D11" s="465">
        <v>18549.71213</v>
      </c>
      <c r="E11" s="466">
        <v>4.3134870948990196E-3</v>
      </c>
    </row>
    <row r="12" spans="1:6" s="453" customFormat="1" ht="15" customHeight="1">
      <c r="A12" s="31" t="s">
        <v>96</v>
      </c>
      <c r="B12" s="465">
        <v>29891.289430000001</v>
      </c>
      <c r="C12" s="465">
        <v>83094.571799999991</v>
      </c>
      <c r="D12" s="465">
        <v>112985.86122999999</v>
      </c>
      <c r="E12" s="466">
        <v>2.6273348659328035E-2</v>
      </c>
    </row>
    <row r="13" spans="1:6" s="453" customFormat="1" ht="15" customHeight="1">
      <c r="A13" s="31" t="s">
        <v>1148</v>
      </c>
      <c r="B13" s="465">
        <v>490.38014000000004</v>
      </c>
      <c r="C13" s="465">
        <v>0</v>
      </c>
      <c r="D13" s="465">
        <v>490.38014000000004</v>
      </c>
      <c r="E13" s="466">
        <v>1.1403133324445692E-4</v>
      </c>
    </row>
    <row r="14" spans="1:6" s="453" customFormat="1" ht="15" customHeight="1">
      <c r="A14" s="31" t="s">
        <v>1149</v>
      </c>
      <c r="B14" s="465">
        <v>12463.584490000001</v>
      </c>
      <c r="C14" s="465">
        <v>4915.0050099999999</v>
      </c>
      <c r="D14" s="465">
        <v>17378.589500000002</v>
      </c>
      <c r="E14" s="466">
        <v>4.0411582136934011E-3</v>
      </c>
    </row>
    <row r="15" spans="1:6" s="453" customFormat="1" ht="15" customHeight="1">
      <c r="A15" s="31" t="s">
        <v>1150</v>
      </c>
      <c r="B15" s="465">
        <v>0</v>
      </c>
      <c r="C15" s="465">
        <v>0</v>
      </c>
      <c r="D15" s="465">
        <v>0</v>
      </c>
      <c r="E15" s="466">
        <v>0</v>
      </c>
    </row>
    <row r="16" spans="1:6" s="453" customFormat="1" ht="15" customHeight="1">
      <c r="A16" s="31" t="s">
        <v>525</v>
      </c>
      <c r="B16" s="465">
        <v>0</v>
      </c>
      <c r="C16" s="465">
        <v>0</v>
      </c>
      <c r="D16" s="465">
        <v>0</v>
      </c>
      <c r="E16" s="466">
        <v>0</v>
      </c>
    </row>
    <row r="17" spans="1:5" s="453" customFormat="1" ht="15" customHeight="1">
      <c r="A17" s="31" t="s">
        <v>526</v>
      </c>
      <c r="B17" s="465">
        <v>0</v>
      </c>
      <c r="C17" s="465">
        <v>0</v>
      </c>
      <c r="D17" s="465">
        <v>0</v>
      </c>
      <c r="E17" s="466">
        <v>0</v>
      </c>
    </row>
    <row r="18" spans="1:5" s="453" customFormat="1" ht="15" customHeight="1">
      <c r="A18" s="31" t="s">
        <v>85</v>
      </c>
      <c r="B18" s="465">
        <v>852886.02215999993</v>
      </c>
      <c r="C18" s="465">
        <v>42081.85</v>
      </c>
      <c r="D18" s="465">
        <v>894967.87215999991</v>
      </c>
      <c r="E18" s="466">
        <v>0.2081127911773904</v>
      </c>
    </row>
    <row r="19" spans="1:5" s="453" customFormat="1" ht="15" customHeight="1">
      <c r="A19" s="31" t="s">
        <v>87</v>
      </c>
      <c r="B19" s="465">
        <v>638773.46276000002</v>
      </c>
      <c r="C19" s="465">
        <v>448.32603999999998</v>
      </c>
      <c r="D19" s="465">
        <v>639221.78879999998</v>
      </c>
      <c r="E19" s="466">
        <v>0.1486424650390015</v>
      </c>
    </row>
    <row r="20" spans="1:5" s="453" customFormat="1" ht="15" customHeight="1">
      <c r="A20" s="31" t="s">
        <v>88</v>
      </c>
      <c r="B20" s="465">
        <v>361246.00891000003</v>
      </c>
      <c r="C20" s="465">
        <v>227497.28225999998</v>
      </c>
      <c r="D20" s="465">
        <v>588743.29116999998</v>
      </c>
      <c r="E20" s="466">
        <v>0.13690436654070981</v>
      </c>
    </row>
    <row r="21" spans="1:5" s="453" customFormat="1" ht="15" customHeight="1">
      <c r="A21" s="31" t="s">
        <v>527</v>
      </c>
      <c r="B21" s="465">
        <v>0</v>
      </c>
      <c r="C21" s="465">
        <v>0</v>
      </c>
      <c r="D21" s="465">
        <v>0</v>
      </c>
      <c r="E21" s="466">
        <v>0</v>
      </c>
    </row>
    <row r="22" spans="1:5" s="453" customFormat="1" ht="15" customHeight="1">
      <c r="A22" s="31" t="s">
        <v>89</v>
      </c>
      <c r="B22" s="465">
        <v>0</v>
      </c>
      <c r="C22" s="465">
        <v>0</v>
      </c>
      <c r="D22" s="465">
        <v>0</v>
      </c>
      <c r="E22" s="466">
        <v>0</v>
      </c>
    </row>
    <row r="23" spans="1:5" s="453" customFormat="1" ht="15" customHeight="1">
      <c r="A23" s="31" t="s">
        <v>90</v>
      </c>
      <c r="B23" s="465">
        <v>0</v>
      </c>
      <c r="C23" s="465">
        <v>0</v>
      </c>
      <c r="D23" s="465">
        <v>0</v>
      </c>
      <c r="E23" s="466">
        <v>0</v>
      </c>
    </row>
    <row r="24" spans="1:5" s="453" customFormat="1" ht="15" customHeight="1">
      <c r="A24" s="31" t="s">
        <v>91</v>
      </c>
      <c r="B24" s="465">
        <v>0</v>
      </c>
      <c r="C24" s="465">
        <v>0</v>
      </c>
      <c r="D24" s="465">
        <v>0</v>
      </c>
      <c r="E24" s="466">
        <v>0</v>
      </c>
    </row>
    <row r="25" spans="1:5" s="453" customFormat="1" ht="15" customHeight="1">
      <c r="A25" s="31" t="s">
        <v>1145</v>
      </c>
      <c r="B25" s="465">
        <v>1057232.0383600001</v>
      </c>
      <c r="C25" s="465">
        <v>1073.5952500000001</v>
      </c>
      <c r="D25" s="465">
        <v>1058305.6336100001</v>
      </c>
      <c r="E25" s="466">
        <v>0.24609479980300192</v>
      </c>
    </row>
    <row r="26" spans="1:5" s="453" customFormat="1" ht="15" customHeight="1">
      <c r="A26" s="31" t="s">
        <v>1146</v>
      </c>
      <c r="B26" s="465">
        <v>196657.17783999999</v>
      </c>
      <c r="C26" s="465">
        <v>8740.6176099999993</v>
      </c>
      <c r="D26" s="465">
        <v>205397.79544999998</v>
      </c>
      <c r="E26" s="466">
        <v>4.776250616641152E-2</v>
      </c>
    </row>
    <row r="27" spans="1:5" s="453" customFormat="1" ht="15" customHeight="1">
      <c r="A27" s="31" t="s">
        <v>1147</v>
      </c>
      <c r="B27" s="465">
        <v>2520.20766</v>
      </c>
      <c r="C27" s="465">
        <v>0</v>
      </c>
      <c r="D27" s="465">
        <v>2520.20766</v>
      </c>
      <c r="E27" s="466">
        <v>5.8604053484444328E-4</v>
      </c>
    </row>
    <row r="28" spans="1:5" s="453" customFormat="1" ht="15" customHeight="1">
      <c r="A28" s="31" t="s">
        <v>83</v>
      </c>
      <c r="B28" s="465">
        <v>91556.561170000001</v>
      </c>
      <c r="C28" s="465">
        <v>45360.083630000001</v>
      </c>
      <c r="D28" s="465">
        <v>136916.64480000001</v>
      </c>
      <c r="E28" s="466">
        <v>3.1838131841762068E-2</v>
      </c>
    </row>
    <row r="29" spans="1:5" s="453" customFormat="1" ht="15" customHeight="1">
      <c r="A29" s="31" t="s">
        <v>528</v>
      </c>
      <c r="B29" s="465">
        <v>48565.016309999999</v>
      </c>
      <c r="C29" s="465">
        <v>1212.51731</v>
      </c>
      <c r="D29" s="465">
        <v>49777.533620000002</v>
      </c>
      <c r="E29" s="466">
        <v>1.1575098706708184E-2</v>
      </c>
    </row>
    <row r="30" spans="1:5" s="453" customFormat="1" ht="15" customHeight="1">
      <c r="A30" s="522" t="s">
        <v>529</v>
      </c>
      <c r="B30" s="465">
        <v>0</v>
      </c>
      <c r="C30" s="465">
        <v>0</v>
      </c>
      <c r="D30" s="465">
        <v>0</v>
      </c>
      <c r="E30" s="466">
        <v>0</v>
      </c>
    </row>
    <row r="31" spans="1:5" s="453" customFormat="1" ht="15" customHeight="1">
      <c r="A31" s="31" t="s">
        <v>530</v>
      </c>
      <c r="B31" s="465">
        <v>8788.7792399999998</v>
      </c>
      <c r="C31" s="465">
        <v>1121.15672</v>
      </c>
      <c r="D31" s="465">
        <v>9909.9359599999989</v>
      </c>
      <c r="E31" s="466">
        <v>2.3044228705632061E-3</v>
      </c>
    </row>
    <row r="32" spans="1:5" s="453" customFormat="1" ht="15" customHeight="1">
      <c r="A32" s="522" t="s">
        <v>84</v>
      </c>
      <c r="B32" s="465">
        <v>0</v>
      </c>
      <c r="C32" s="465">
        <v>0</v>
      </c>
      <c r="D32" s="465">
        <v>0</v>
      </c>
      <c r="E32" s="466">
        <v>0</v>
      </c>
    </row>
    <row r="33" spans="1:5" s="453" customFormat="1" ht="15" customHeight="1">
      <c r="A33" s="31" t="s">
        <v>92</v>
      </c>
      <c r="B33" s="465">
        <v>295702.77604000003</v>
      </c>
      <c r="C33" s="465">
        <v>21595.837480000002</v>
      </c>
      <c r="D33" s="465">
        <v>317298.61352000001</v>
      </c>
      <c r="E33" s="466">
        <v>7.3783542572305766E-2</v>
      </c>
    </row>
    <row r="34" spans="1:5" s="453" customFormat="1" ht="15" customHeight="1">
      <c r="A34" s="31" t="s">
        <v>93</v>
      </c>
      <c r="B34" s="465">
        <v>160687.38040999998</v>
      </c>
      <c r="C34" s="465">
        <v>781.52258999999992</v>
      </c>
      <c r="D34" s="465">
        <v>161468.90299999999</v>
      </c>
      <c r="E34" s="466">
        <v>3.7547430625167424E-2</v>
      </c>
    </row>
    <row r="35" spans="1:5" s="549" customFormat="1" ht="15" customHeight="1">
      <c r="A35" s="31" t="s">
        <v>94</v>
      </c>
      <c r="B35" s="465">
        <v>57163.38521</v>
      </c>
      <c r="C35" s="465">
        <v>24853.13564</v>
      </c>
      <c r="D35" s="465">
        <v>82016.520850000001</v>
      </c>
      <c r="E35" s="466">
        <v>1.907184336746855E-2</v>
      </c>
    </row>
    <row r="36" spans="1:5" s="549" customFormat="1" ht="15" customHeight="1">
      <c r="A36" s="31" t="s">
        <v>334</v>
      </c>
      <c r="B36" s="465">
        <v>0</v>
      </c>
      <c r="C36" s="465">
        <v>0</v>
      </c>
      <c r="D36" s="465">
        <v>0</v>
      </c>
      <c r="E36" s="466">
        <v>0</v>
      </c>
    </row>
    <row r="37" spans="1:5" s="549" customFormat="1" ht="15" customHeight="1">
      <c r="A37" s="568" t="s">
        <v>493</v>
      </c>
      <c r="B37" s="566">
        <v>3814624.0701299999</v>
      </c>
      <c r="C37" s="566">
        <v>485774.12787000003</v>
      </c>
      <c r="D37" s="566">
        <v>4300398.1979999999</v>
      </c>
      <c r="E37" s="569">
        <v>1</v>
      </c>
    </row>
    <row r="38" spans="1:5" s="453" customFormat="1" ht="15" customHeight="1">
      <c r="A38" s="469" t="s">
        <v>531</v>
      </c>
      <c r="B38" s="466">
        <v>0.88703973318193641</v>
      </c>
      <c r="C38" s="466">
        <v>0.11296026681806363</v>
      </c>
      <c r="D38" s="466">
        <v>1</v>
      </c>
      <c r="E38" s="466"/>
    </row>
    <row r="39" spans="1:5" s="453" customFormat="1" ht="15" customHeight="1" thickBot="1">
      <c r="A39" s="490"/>
      <c r="B39" s="491"/>
      <c r="C39" s="492"/>
      <c r="D39" s="491"/>
      <c r="E39" s="552"/>
    </row>
    <row r="40" spans="1:5" s="453" customFormat="1" ht="15" customHeight="1" thickTop="1">
      <c r="A40" s="493" t="s">
        <v>495</v>
      </c>
      <c r="B40" s="494"/>
      <c r="C40" s="466"/>
      <c r="D40" s="494"/>
      <c r="E40" s="494"/>
    </row>
    <row r="41" spans="1:5" ht="15" customHeight="1">
      <c r="A41" s="323"/>
      <c r="B41" s="311"/>
      <c r="C41" s="302"/>
      <c r="D41" s="311"/>
      <c r="E41" s="322"/>
    </row>
  </sheetData>
  <mergeCells count="4">
    <mergeCell ref="A1:E1"/>
    <mergeCell ref="A2:E2"/>
    <mergeCell ref="A3:E3"/>
    <mergeCell ref="A4:E4"/>
  </mergeCells>
  <hyperlinks>
    <hyperlink ref="F1" location="ÍNDICE!A1" display="ÍNDICE"/>
  </hyperlink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F42"/>
  <sheetViews>
    <sheetView zoomScaleNormal="100" workbookViewId="0">
      <selection activeCell="A3" sqref="A3:M3"/>
    </sheetView>
  </sheetViews>
  <sheetFormatPr baseColWidth="10" defaultColWidth="9.140625" defaultRowHeight="12.75"/>
  <cols>
    <col min="1" max="1" width="76.85546875" style="305" customWidth="1"/>
    <col min="2" max="5" width="15.7109375" style="304" customWidth="1"/>
    <col min="6" max="256" width="9.140625" style="304"/>
    <col min="257" max="257" width="76.85546875" style="304" customWidth="1"/>
    <col min="258" max="261" width="15.7109375" style="304" customWidth="1"/>
    <col min="262" max="512" width="9.140625" style="304"/>
    <col min="513" max="513" width="76.85546875" style="304" customWidth="1"/>
    <col min="514" max="517" width="15.7109375" style="304" customWidth="1"/>
    <col min="518" max="768" width="9.140625" style="304"/>
    <col min="769" max="769" width="76.85546875" style="304" customWidth="1"/>
    <col min="770" max="773" width="15.7109375" style="304" customWidth="1"/>
    <col min="774" max="1024" width="9.140625" style="304"/>
    <col min="1025" max="1025" width="76.85546875" style="304" customWidth="1"/>
    <col min="1026" max="1029" width="15.7109375" style="304" customWidth="1"/>
    <col min="1030" max="1280" width="9.140625" style="304"/>
    <col min="1281" max="1281" width="76.85546875" style="304" customWidth="1"/>
    <col min="1282" max="1285" width="15.7109375" style="304" customWidth="1"/>
    <col min="1286" max="1536" width="9.140625" style="304"/>
    <col min="1537" max="1537" width="76.85546875" style="304" customWidth="1"/>
    <col min="1538" max="1541" width="15.7109375" style="304" customWidth="1"/>
    <col min="1542" max="1792" width="9.140625" style="304"/>
    <col min="1793" max="1793" width="76.85546875" style="304" customWidth="1"/>
    <col min="1794" max="1797" width="15.7109375" style="304" customWidth="1"/>
    <col min="1798" max="2048" width="9.140625" style="304"/>
    <col min="2049" max="2049" width="76.85546875" style="304" customWidth="1"/>
    <col min="2050" max="2053" width="15.7109375" style="304" customWidth="1"/>
    <col min="2054" max="2304" width="9.140625" style="304"/>
    <col min="2305" max="2305" width="76.85546875" style="304" customWidth="1"/>
    <col min="2306" max="2309" width="15.7109375" style="304" customWidth="1"/>
    <col min="2310" max="2560" width="9.140625" style="304"/>
    <col min="2561" max="2561" width="76.85546875" style="304" customWidth="1"/>
    <col min="2562" max="2565" width="15.7109375" style="304" customWidth="1"/>
    <col min="2566" max="2816" width="9.140625" style="304"/>
    <col min="2817" max="2817" width="76.85546875" style="304" customWidth="1"/>
    <col min="2818" max="2821" width="15.7109375" style="304" customWidth="1"/>
    <col min="2822" max="3072" width="9.140625" style="304"/>
    <col min="3073" max="3073" width="76.85546875" style="304" customWidth="1"/>
    <col min="3074" max="3077" width="15.7109375" style="304" customWidth="1"/>
    <col min="3078" max="3328" width="9.140625" style="304"/>
    <col min="3329" max="3329" width="76.85546875" style="304" customWidth="1"/>
    <col min="3330" max="3333" width="15.7109375" style="304" customWidth="1"/>
    <col min="3334" max="3584" width="9.140625" style="304"/>
    <col min="3585" max="3585" width="76.85546875" style="304" customWidth="1"/>
    <col min="3586" max="3589" width="15.7109375" style="304" customWidth="1"/>
    <col min="3590" max="3840" width="9.140625" style="304"/>
    <col min="3841" max="3841" width="76.85546875" style="304" customWidth="1"/>
    <col min="3842" max="3845" width="15.7109375" style="304" customWidth="1"/>
    <col min="3846" max="4096" width="9.140625" style="304"/>
    <col min="4097" max="4097" width="76.85546875" style="304" customWidth="1"/>
    <col min="4098" max="4101" width="15.7109375" style="304" customWidth="1"/>
    <col min="4102" max="4352" width="9.140625" style="304"/>
    <col min="4353" max="4353" width="76.85546875" style="304" customWidth="1"/>
    <col min="4354" max="4357" width="15.7109375" style="304" customWidth="1"/>
    <col min="4358" max="4608" width="9.140625" style="304"/>
    <col min="4609" max="4609" width="76.85546875" style="304" customWidth="1"/>
    <col min="4610" max="4613" width="15.7109375" style="304" customWidth="1"/>
    <col min="4614" max="4864" width="9.140625" style="304"/>
    <col min="4865" max="4865" width="76.85546875" style="304" customWidth="1"/>
    <col min="4866" max="4869" width="15.7109375" style="304" customWidth="1"/>
    <col min="4870" max="5120" width="9.140625" style="304"/>
    <col min="5121" max="5121" width="76.85546875" style="304" customWidth="1"/>
    <col min="5122" max="5125" width="15.7109375" style="304" customWidth="1"/>
    <col min="5126" max="5376" width="9.140625" style="304"/>
    <col min="5377" max="5377" width="76.85546875" style="304" customWidth="1"/>
    <col min="5378" max="5381" width="15.7109375" style="304" customWidth="1"/>
    <col min="5382" max="5632" width="9.140625" style="304"/>
    <col min="5633" max="5633" width="76.85546875" style="304" customWidth="1"/>
    <col min="5634" max="5637" width="15.7109375" style="304" customWidth="1"/>
    <col min="5638" max="5888" width="9.140625" style="304"/>
    <col min="5889" max="5889" width="76.85546875" style="304" customWidth="1"/>
    <col min="5890" max="5893" width="15.7109375" style="304" customWidth="1"/>
    <col min="5894" max="6144" width="9.140625" style="304"/>
    <col min="6145" max="6145" width="76.85546875" style="304" customWidth="1"/>
    <col min="6146" max="6149" width="15.7109375" style="304" customWidth="1"/>
    <col min="6150" max="6400" width="9.140625" style="304"/>
    <col min="6401" max="6401" width="76.85546875" style="304" customWidth="1"/>
    <col min="6402" max="6405" width="15.7109375" style="304" customWidth="1"/>
    <col min="6406" max="6656" width="9.140625" style="304"/>
    <col min="6657" max="6657" width="76.85546875" style="304" customWidth="1"/>
    <col min="6658" max="6661" width="15.7109375" style="304" customWidth="1"/>
    <col min="6662" max="6912" width="9.140625" style="304"/>
    <col min="6913" max="6913" width="76.85546875" style="304" customWidth="1"/>
    <col min="6914" max="6917" width="15.7109375" style="304" customWidth="1"/>
    <col min="6918" max="7168" width="9.140625" style="304"/>
    <col min="7169" max="7169" width="76.85546875" style="304" customWidth="1"/>
    <col min="7170" max="7173" width="15.7109375" style="304" customWidth="1"/>
    <col min="7174" max="7424" width="9.140625" style="304"/>
    <col min="7425" max="7425" width="76.85546875" style="304" customWidth="1"/>
    <col min="7426" max="7429" width="15.7109375" style="304" customWidth="1"/>
    <col min="7430" max="7680" width="9.140625" style="304"/>
    <col min="7681" max="7681" width="76.85546875" style="304" customWidth="1"/>
    <col min="7682" max="7685" width="15.7109375" style="304" customWidth="1"/>
    <col min="7686" max="7936" width="9.140625" style="304"/>
    <col min="7937" max="7937" width="76.85546875" style="304" customWidth="1"/>
    <col min="7938" max="7941" width="15.7109375" style="304" customWidth="1"/>
    <col min="7942" max="8192" width="9.140625" style="304"/>
    <col min="8193" max="8193" width="76.85546875" style="304" customWidth="1"/>
    <col min="8194" max="8197" width="15.7109375" style="304" customWidth="1"/>
    <col min="8198" max="8448" width="9.140625" style="304"/>
    <col min="8449" max="8449" width="76.85546875" style="304" customWidth="1"/>
    <col min="8450" max="8453" width="15.7109375" style="304" customWidth="1"/>
    <col min="8454" max="8704" width="9.140625" style="304"/>
    <col min="8705" max="8705" width="76.85546875" style="304" customWidth="1"/>
    <col min="8706" max="8709" width="15.7109375" style="304" customWidth="1"/>
    <col min="8710" max="8960" width="9.140625" style="304"/>
    <col min="8961" max="8961" width="76.85546875" style="304" customWidth="1"/>
    <col min="8962" max="8965" width="15.7109375" style="304" customWidth="1"/>
    <col min="8966" max="9216" width="9.140625" style="304"/>
    <col min="9217" max="9217" width="76.85546875" style="304" customWidth="1"/>
    <col min="9218" max="9221" width="15.7109375" style="304" customWidth="1"/>
    <col min="9222" max="9472" width="9.140625" style="304"/>
    <col min="9473" max="9473" width="76.85546875" style="304" customWidth="1"/>
    <col min="9474" max="9477" width="15.7109375" style="304" customWidth="1"/>
    <col min="9478" max="9728" width="9.140625" style="304"/>
    <col min="9729" max="9729" width="76.85546875" style="304" customWidth="1"/>
    <col min="9730" max="9733" width="15.7109375" style="304" customWidth="1"/>
    <col min="9734" max="9984" width="9.140625" style="304"/>
    <col min="9985" max="9985" width="76.85546875" style="304" customWidth="1"/>
    <col min="9986" max="9989" width="15.7109375" style="304" customWidth="1"/>
    <col min="9990" max="10240" width="9.140625" style="304"/>
    <col min="10241" max="10241" width="76.85546875" style="304" customWidth="1"/>
    <col min="10242" max="10245" width="15.7109375" style="304" customWidth="1"/>
    <col min="10246" max="10496" width="9.140625" style="304"/>
    <col min="10497" max="10497" width="76.85546875" style="304" customWidth="1"/>
    <col min="10498" max="10501" width="15.7109375" style="304" customWidth="1"/>
    <col min="10502" max="10752" width="9.140625" style="304"/>
    <col min="10753" max="10753" width="76.85546875" style="304" customWidth="1"/>
    <col min="10754" max="10757" width="15.7109375" style="304" customWidth="1"/>
    <col min="10758" max="11008" width="9.140625" style="304"/>
    <col min="11009" max="11009" width="76.85546875" style="304" customWidth="1"/>
    <col min="11010" max="11013" width="15.7109375" style="304" customWidth="1"/>
    <col min="11014" max="11264" width="9.140625" style="304"/>
    <col min="11265" max="11265" width="76.85546875" style="304" customWidth="1"/>
    <col min="11266" max="11269" width="15.7109375" style="304" customWidth="1"/>
    <col min="11270" max="11520" width="9.140625" style="304"/>
    <col min="11521" max="11521" width="76.85546875" style="304" customWidth="1"/>
    <col min="11522" max="11525" width="15.7109375" style="304" customWidth="1"/>
    <col min="11526" max="11776" width="9.140625" style="304"/>
    <col min="11777" max="11777" width="76.85546875" style="304" customWidth="1"/>
    <col min="11778" max="11781" width="15.7109375" style="304" customWidth="1"/>
    <col min="11782" max="12032" width="9.140625" style="304"/>
    <col min="12033" max="12033" width="76.85546875" style="304" customWidth="1"/>
    <col min="12034" max="12037" width="15.7109375" style="304" customWidth="1"/>
    <col min="12038" max="12288" width="9.140625" style="304"/>
    <col min="12289" max="12289" width="76.85546875" style="304" customWidth="1"/>
    <col min="12290" max="12293" width="15.7109375" style="304" customWidth="1"/>
    <col min="12294" max="12544" width="9.140625" style="304"/>
    <col min="12545" max="12545" width="76.85546875" style="304" customWidth="1"/>
    <col min="12546" max="12549" width="15.7109375" style="304" customWidth="1"/>
    <col min="12550" max="12800" width="9.140625" style="304"/>
    <col min="12801" max="12801" width="76.85546875" style="304" customWidth="1"/>
    <col min="12802" max="12805" width="15.7109375" style="304" customWidth="1"/>
    <col min="12806" max="13056" width="9.140625" style="304"/>
    <col min="13057" max="13057" width="76.85546875" style="304" customWidth="1"/>
    <col min="13058" max="13061" width="15.7109375" style="304" customWidth="1"/>
    <col min="13062" max="13312" width="9.140625" style="304"/>
    <col min="13313" max="13313" width="76.85546875" style="304" customWidth="1"/>
    <col min="13314" max="13317" width="15.7109375" style="304" customWidth="1"/>
    <col min="13318" max="13568" width="9.140625" style="304"/>
    <col min="13569" max="13569" width="76.85546875" style="304" customWidth="1"/>
    <col min="13570" max="13573" width="15.7109375" style="304" customWidth="1"/>
    <col min="13574" max="13824" width="9.140625" style="304"/>
    <col min="13825" max="13825" width="76.85546875" style="304" customWidth="1"/>
    <col min="13826" max="13829" width="15.7109375" style="304" customWidth="1"/>
    <col min="13830" max="14080" width="9.140625" style="304"/>
    <col min="14081" max="14081" width="76.85546875" style="304" customWidth="1"/>
    <col min="14082" max="14085" width="15.7109375" style="304" customWidth="1"/>
    <col min="14086" max="14336" width="9.140625" style="304"/>
    <col min="14337" max="14337" width="76.85546875" style="304" customWidth="1"/>
    <col min="14338" max="14341" width="15.7109375" style="304" customWidth="1"/>
    <col min="14342" max="14592" width="9.140625" style="304"/>
    <col min="14593" max="14593" width="76.85546875" style="304" customWidth="1"/>
    <col min="14594" max="14597" width="15.7109375" style="304" customWidth="1"/>
    <col min="14598" max="14848" width="9.140625" style="304"/>
    <col min="14849" max="14849" width="76.85546875" style="304" customWidth="1"/>
    <col min="14850" max="14853" width="15.7109375" style="304" customWidth="1"/>
    <col min="14854" max="15104" width="9.140625" style="304"/>
    <col min="15105" max="15105" width="76.85546875" style="304" customWidth="1"/>
    <col min="15106" max="15109" width="15.7109375" style="304" customWidth="1"/>
    <col min="15110" max="15360" width="9.140625" style="304"/>
    <col min="15361" max="15361" width="76.85546875" style="304" customWidth="1"/>
    <col min="15362" max="15365" width="15.7109375" style="304" customWidth="1"/>
    <col min="15366" max="15616" width="9.140625" style="304"/>
    <col min="15617" max="15617" width="76.85546875" style="304" customWidth="1"/>
    <col min="15618" max="15621" width="15.7109375" style="304" customWidth="1"/>
    <col min="15622" max="15872" width="9.140625" style="304"/>
    <col min="15873" max="15873" width="76.85546875" style="304" customWidth="1"/>
    <col min="15874" max="15877" width="15.7109375" style="304" customWidth="1"/>
    <col min="15878" max="16128" width="9.140625" style="304"/>
    <col min="16129" max="16129" width="76.85546875" style="304" customWidth="1"/>
    <col min="16130" max="16133" width="15.7109375" style="304" customWidth="1"/>
    <col min="16134" max="16384" width="9.140625" style="304"/>
  </cols>
  <sheetData>
    <row r="1" spans="1:6" s="332" customFormat="1" ht="30" customHeight="1">
      <c r="A1" s="707" t="s">
        <v>127</v>
      </c>
      <c r="B1" s="707"/>
      <c r="C1" s="707"/>
      <c r="D1" s="707"/>
      <c r="E1" s="707"/>
      <c r="F1" s="604" t="s">
        <v>1158</v>
      </c>
    </row>
    <row r="2" spans="1:6" s="332" customFormat="1" ht="15" customHeight="1">
      <c r="A2" s="708" t="s">
        <v>532</v>
      </c>
      <c r="B2" s="708"/>
      <c r="C2" s="708"/>
      <c r="D2" s="708"/>
      <c r="E2" s="708"/>
    </row>
    <row r="3" spans="1:6" s="332" customFormat="1" ht="15" customHeight="1">
      <c r="A3" s="708" t="s">
        <v>1157</v>
      </c>
      <c r="B3" s="708"/>
      <c r="C3" s="708"/>
      <c r="D3" s="708"/>
      <c r="E3" s="708"/>
    </row>
    <row r="4" spans="1:6" s="333" customFormat="1" ht="30" customHeight="1">
      <c r="A4" s="709" t="s">
        <v>51</v>
      </c>
      <c r="B4" s="709"/>
      <c r="C4" s="709"/>
      <c r="D4" s="709"/>
      <c r="E4" s="709"/>
    </row>
    <row r="5" spans="1:6" ht="15" customHeight="1">
      <c r="A5" s="358"/>
      <c r="B5" s="292"/>
      <c r="C5" s="359"/>
      <c r="D5" s="292"/>
      <c r="E5" s="330"/>
    </row>
    <row r="6" spans="1:6" s="453" customFormat="1" ht="30" customHeight="1">
      <c r="A6" s="461" t="s">
        <v>502</v>
      </c>
      <c r="B6" s="462" t="s">
        <v>128</v>
      </c>
      <c r="C6" s="462" t="s">
        <v>129</v>
      </c>
      <c r="D6" s="463" t="s">
        <v>475</v>
      </c>
      <c r="E6" s="464" t="s">
        <v>66</v>
      </c>
    </row>
    <row r="7" spans="1:6" s="453" customFormat="1" ht="15" customHeight="1">
      <c r="A7" s="31" t="s">
        <v>80</v>
      </c>
      <c r="B7" s="543">
        <v>0</v>
      </c>
      <c r="C7" s="544">
        <v>1699.7571599999999</v>
      </c>
      <c r="D7" s="543">
        <v>1699.7571599999999</v>
      </c>
      <c r="E7" s="545">
        <v>2.6612918197711631E-2</v>
      </c>
    </row>
    <row r="8" spans="1:6" s="453" customFormat="1" ht="15" customHeight="1">
      <c r="A8" s="31" t="s">
        <v>81</v>
      </c>
      <c r="B8" s="543">
        <v>0</v>
      </c>
      <c r="C8" s="544">
        <v>0</v>
      </c>
      <c r="D8" s="543">
        <v>0</v>
      </c>
      <c r="E8" s="545">
        <v>0</v>
      </c>
    </row>
    <row r="9" spans="1:6" s="453" customFormat="1" ht="15" customHeight="1">
      <c r="A9" s="31" t="s">
        <v>82</v>
      </c>
      <c r="B9" s="543">
        <v>0</v>
      </c>
      <c r="C9" s="544">
        <v>0</v>
      </c>
      <c r="D9" s="543">
        <v>0</v>
      </c>
      <c r="E9" s="545">
        <v>0</v>
      </c>
    </row>
    <row r="10" spans="1:6" s="453" customFormat="1" ht="15" customHeight="1">
      <c r="A10" s="31" t="s">
        <v>1144</v>
      </c>
      <c r="B10" s="543">
        <v>0</v>
      </c>
      <c r="C10" s="544">
        <v>0</v>
      </c>
      <c r="D10" s="543">
        <v>0</v>
      </c>
      <c r="E10" s="545">
        <v>0</v>
      </c>
    </row>
    <row r="11" spans="1:6" s="453" customFormat="1" ht="15" customHeight="1">
      <c r="A11" s="31" t="s">
        <v>95</v>
      </c>
      <c r="B11" s="543">
        <v>0</v>
      </c>
      <c r="C11" s="544">
        <v>0</v>
      </c>
      <c r="D11" s="543">
        <v>0</v>
      </c>
      <c r="E11" s="545">
        <v>0</v>
      </c>
    </row>
    <row r="12" spans="1:6" s="453" customFormat="1" ht="15" customHeight="1">
      <c r="A12" s="31" t="s">
        <v>96</v>
      </c>
      <c r="B12" s="543">
        <v>0</v>
      </c>
      <c r="C12" s="544">
        <v>14057.884609999999</v>
      </c>
      <c r="D12" s="543">
        <v>14057.884609999999</v>
      </c>
      <c r="E12" s="545">
        <v>0.22010281348589775</v>
      </c>
    </row>
    <row r="13" spans="1:6" s="453" customFormat="1" ht="15" customHeight="1">
      <c r="A13" s="31" t="s">
        <v>1148</v>
      </c>
      <c r="B13" s="543">
        <v>0</v>
      </c>
      <c r="C13" s="544">
        <v>0</v>
      </c>
      <c r="D13" s="543">
        <v>0</v>
      </c>
      <c r="E13" s="545">
        <v>0</v>
      </c>
    </row>
    <row r="14" spans="1:6" s="453" customFormat="1" ht="15" customHeight="1">
      <c r="A14" s="31" t="s">
        <v>1149</v>
      </c>
      <c r="B14" s="543">
        <v>0</v>
      </c>
      <c r="C14" s="544">
        <v>0</v>
      </c>
      <c r="D14" s="543">
        <v>0</v>
      </c>
      <c r="E14" s="545">
        <v>0</v>
      </c>
    </row>
    <row r="15" spans="1:6" s="453" customFormat="1" ht="15" customHeight="1">
      <c r="A15" s="31" t="s">
        <v>1150</v>
      </c>
      <c r="B15" s="543">
        <v>0</v>
      </c>
      <c r="C15" s="544">
        <v>0</v>
      </c>
      <c r="D15" s="543">
        <v>0</v>
      </c>
      <c r="E15" s="545">
        <v>0</v>
      </c>
    </row>
    <row r="16" spans="1:6" s="453" customFormat="1" ht="15" customHeight="1">
      <c r="A16" s="31" t="s">
        <v>525</v>
      </c>
      <c r="B16" s="543">
        <v>0</v>
      </c>
      <c r="C16" s="544">
        <v>0</v>
      </c>
      <c r="D16" s="543">
        <v>0</v>
      </c>
      <c r="E16" s="545">
        <v>0</v>
      </c>
    </row>
    <row r="17" spans="1:5" s="453" customFormat="1" ht="15" customHeight="1">
      <c r="A17" s="31" t="s">
        <v>526</v>
      </c>
      <c r="B17" s="543">
        <v>0</v>
      </c>
      <c r="C17" s="544">
        <v>0</v>
      </c>
      <c r="D17" s="543">
        <v>0</v>
      </c>
      <c r="E17" s="545">
        <v>0</v>
      </c>
    </row>
    <row r="18" spans="1:5" s="453" customFormat="1" ht="15" customHeight="1">
      <c r="A18" s="31" t="s">
        <v>85</v>
      </c>
      <c r="B18" s="543">
        <v>0</v>
      </c>
      <c r="C18" s="544">
        <v>13.72</v>
      </c>
      <c r="D18" s="543">
        <v>13.72</v>
      </c>
      <c r="E18" s="545">
        <v>2.1481258985995601E-4</v>
      </c>
    </row>
    <row r="19" spans="1:5" s="453" customFormat="1" ht="15" customHeight="1">
      <c r="A19" s="31" t="s">
        <v>87</v>
      </c>
      <c r="B19" s="543">
        <v>0</v>
      </c>
      <c r="C19" s="544">
        <v>0</v>
      </c>
      <c r="D19" s="543">
        <v>0</v>
      </c>
      <c r="E19" s="545">
        <v>0</v>
      </c>
    </row>
    <row r="20" spans="1:5" s="453" customFormat="1" ht="15" customHeight="1">
      <c r="A20" s="31" t="s">
        <v>88</v>
      </c>
      <c r="B20" s="543">
        <v>0</v>
      </c>
      <c r="C20" s="544">
        <v>14159.012909999999</v>
      </c>
      <c r="D20" s="543">
        <v>14159.012909999999</v>
      </c>
      <c r="E20" s="545">
        <v>0.22168616859020787</v>
      </c>
    </row>
    <row r="21" spans="1:5" s="453" customFormat="1" ht="15" customHeight="1">
      <c r="A21" s="31" t="s">
        <v>527</v>
      </c>
      <c r="B21" s="543">
        <v>0</v>
      </c>
      <c r="C21" s="544">
        <v>0</v>
      </c>
      <c r="D21" s="543">
        <v>0</v>
      </c>
      <c r="E21" s="545">
        <v>0</v>
      </c>
    </row>
    <row r="22" spans="1:5" s="453" customFormat="1" ht="15" customHeight="1">
      <c r="A22" s="31" t="s">
        <v>89</v>
      </c>
      <c r="B22" s="543">
        <v>0</v>
      </c>
      <c r="C22" s="544">
        <v>0</v>
      </c>
      <c r="D22" s="543">
        <v>0</v>
      </c>
      <c r="E22" s="545">
        <v>0</v>
      </c>
    </row>
    <row r="23" spans="1:5" s="453" customFormat="1" ht="15" customHeight="1">
      <c r="A23" s="31" t="s">
        <v>90</v>
      </c>
      <c r="B23" s="543">
        <v>0</v>
      </c>
      <c r="C23" s="544">
        <v>0</v>
      </c>
      <c r="D23" s="543">
        <v>0</v>
      </c>
      <c r="E23" s="545">
        <v>0</v>
      </c>
    </row>
    <row r="24" spans="1:5" s="453" customFormat="1" ht="15" customHeight="1">
      <c r="A24" s="31" t="s">
        <v>91</v>
      </c>
      <c r="B24" s="543">
        <v>0</v>
      </c>
      <c r="C24" s="544">
        <v>0</v>
      </c>
      <c r="D24" s="543">
        <v>0</v>
      </c>
      <c r="E24" s="545">
        <v>0</v>
      </c>
    </row>
    <row r="25" spans="1:5" s="453" customFormat="1" ht="15" customHeight="1">
      <c r="A25" s="31" t="s">
        <v>1145</v>
      </c>
      <c r="B25" s="543">
        <v>0</v>
      </c>
      <c r="C25" s="544">
        <v>0</v>
      </c>
      <c r="D25" s="543">
        <v>0</v>
      </c>
      <c r="E25" s="545">
        <v>0</v>
      </c>
    </row>
    <row r="26" spans="1:5" s="453" customFormat="1" ht="15" customHeight="1">
      <c r="A26" s="31" t="s">
        <v>1146</v>
      </c>
      <c r="B26" s="543">
        <v>0</v>
      </c>
      <c r="C26" s="544">
        <v>0</v>
      </c>
      <c r="D26" s="543">
        <v>0</v>
      </c>
      <c r="E26" s="545">
        <v>0</v>
      </c>
    </row>
    <row r="27" spans="1:5" s="453" customFormat="1" ht="15" customHeight="1">
      <c r="A27" s="31" t="s">
        <v>1147</v>
      </c>
      <c r="B27" s="543">
        <v>0</v>
      </c>
      <c r="C27" s="544">
        <v>0</v>
      </c>
      <c r="D27" s="543">
        <v>0</v>
      </c>
      <c r="E27" s="545">
        <v>0</v>
      </c>
    </row>
    <row r="28" spans="1:5" s="453" customFormat="1" ht="15" customHeight="1">
      <c r="A28" s="31" t="s">
        <v>83</v>
      </c>
      <c r="B28" s="543">
        <v>0</v>
      </c>
      <c r="C28" s="544">
        <v>0</v>
      </c>
      <c r="D28" s="543">
        <v>0</v>
      </c>
      <c r="E28" s="545">
        <v>0</v>
      </c>
    </row>
    <row r="29" spans="1:5" s="453" customFormat="1" ht="15" customHeight="1">
      <c r="A29" s="31" t="s">
        <v>528</v>
      </c>
      <c r="B29" s="543">
        <v>0</v>
      </c>
      <c r="C29" s="544">
        <v>0</v>
      </c>
      <c r="D29" s="543">
        <v>0</v>
      </c>
      <c r="E29" s="545">
        <v>0</v>
      </c>
    </row>
    <row r="30" spans="1:5" s="453" customFormat="1" ht="15" customHeight="1">
      <c r="A30" s="522" t="s">
        <v>529</v>
      </c>
      <c r="B30" s="543">
        <v>0</v>
      </c>
      <c r="C30" s="544">
        <v>0</v>
      </c>
      <c r="D30" s="543">
        <v>0</v>
      </c>
      <c r="E30" s="545">
        <v>0</v>
      </c>
    </row>
    <row r="31" spans="1:5" s="453" customFormat="1" ht="15" customHeight="1">
      <c r="A31" s="31" t="s">
        <v>530</v>
      </c>
      <c r="B31" s="543">
        <v>0</v>
      </c>
      <c r="C31" s="544">
        <v>0</v>
      </c>
      <c r="D31" s="543">
        <v>0</v>
      </c>
      <c r="E31" s="545">
        <v>0</v>
      </c>
    </row>
    <row r="32" spans="1:5" s="453" customFormat="1" ht="15" customHeight="1">
      <c r="A32" s="522" t="s">
        <v>84</v>
      </c>
      <c r="B32" s="543">
        <v>0</v>
      </c>
      <c r="C32" s="544">
        <v>0</v>
      </c>
      <c r="D32" s="543">
        <v>0</v>
      </c>
      <c r="E32" s="545">
        <v>0</v>
      </c>
    </row>
    <row r="33" spans="1:5" s="453" customFormat="1" ht="15" customHeight="1">
      <c r="A33" s="31" t="s">
        <v>92</v>
      </c>
      <c r="B33" s="543">
        <v>31107.158420000003</v>
      </c>
      <c r="C33" s="544">
        <v>1802.6895</v>
      </c>
      <c r="D33" s="543">
        <v>32909.84792</v>
      </c>
      <c r="E33" s="545">
        <v>0.51526601046592457</v>
      </c>
    </row>
    <row r="34" spans="1:5" s="453" customFormat="1" ht="15" customHeight="1">
      <c r="A34" s="31" t="s">
        <v>93</v>
      </c>
      <c r="B34" s="543">
        <v>1029.40445</v>
      </c>
      <c r="C34" s="544">
        <v>0</v>
      </c>
      <c r="D34" s="543">
        <v>1029.40445</v>
      </c>
      <c r="E34" s="545">
        <v>1.6117276670398219E-2</v>
      </c>
    </row>
    <row r="35" spans="1:5" s="549" customFormat="1" ht="15" customHeight="1">
      <c r="A35" s="31" t="s">
        <v>94</v>
      </c>
      <c r="B35" s="543">
        <v>0</v>
      </c>
      <c r="C35" s="544">
        <v>0</v>
      </c>
      <c r="D35" s="543">
        <v>0</v>
      </c>
      <c r="E35" s="545">
        <v>0</v>
      </c>
    </row>
    <row r="36" spans="1:5" s="549" customFormat="1" ht="15" customHeight="1">
      <c r="A36" s="31" t="s">
        <v>334</v>
      </c>
      <c r="B36" s="546">
        <v>0</v>
      </c>
      <c r="C36" s="547">
        <v>0</v>
      </c>
      <c r="D36" s="546">
        <v>0</v>
      </c>
      <c r="E36" s="548">
        <v>0</v>
      </c>
    </row>
    <row r="37" spans="1:5" s="549" customFormat="1" ht="15" customHeight="1">
      <c r="A37" s="568" t="s">
        <v>67</v>
      </c>
      <c r="B37" s="570">
        <v>32136.562870000002</v>
      </c>
      <c r="C37" s="570">
        <v>31733.064179999998</v>
      </c>
      <c r="D37" s="570">
        <v>63869.627049999996</v>
      </c>
      <c r="E37" s="571">
        <v>1</v>
      </c>
    </row>
    <row r="38" spans="1:5" s="453" customFormat="1" ht="15" customHeight="1">
      <c r="A38" s="469" t="s">
        <v>531</v>
      </c>
      <c r="B38" s="572">
        <v>0.50315876817069971</v>
      </c>
      <c r="C38" s="572">
        <v>0.49684123182930029</v>
      </c>
      <c r="D38" s="572">
        <v>1</v>
      </c>
      <c r="E38" s="545"/>
    </row>
    <row r="39" spans="1:5" s="453" customFormat="1" ht="15" customHeight="1" thickBot="1">
      <c r="A39" s="490"/>
      <c r="B39" s="491"/>
      <c r="C39" s="492"/>
      <c r="D39" s="491"/>
      <c r="E39" s="552"/>
    </row>
    <row r="40" spans="1:5" s="453" customFormat="1" ht="15" customHeight="1" thickTop="1">
      <c r="A40" s="493" t="s">
        <v>495</v>
      </c>
      <c r="B40" s="504"/>
      <c r="C40" s="505"/>
      <c r="D40" s="494"/>
      <c r="E40" s="494"/>
    </row>
    <row r="41" spans="1:5" s="453" customFormat="1" ht="30" customHeight="1">
      <c r="A41" s="718" t="s">
        <v>498</v>
      </c>
      <c r="B41" s="718"/>
      <c r="C41" s="718"/>
      <c r="D41" s="718"/>
      <c r="E41" s="718"/>
    </row>
    <row r="42" spans="1:5" s="453" customFormat="1" ht="15" customHeight="1">
      <c r="A42" s="495"/>
      <c r="B42" s="31"/>
      <c r="C42" s="465"/>
      <c r="D42" s="31"/>
      <c r="E42" s="494"/>
    </row>
  </sheetData>
  <mergeCells count="5">
    <mergeCell ref="A1:E1"/>
    <mergeCell ref="A2:E2"/>
    <mergeCell ref="A3:E3"/>
    <mergeCell ref="A4:E4"/>
    <mergeCell ref="A41:E41"/>
  </mergeCells>
  <hyperlinks>
    <hyperlink ref="F1" location="ÍNDICE!A1" display="ÍNDICE"/>
  </hyperlinks>
  <pageMargins left="0.93" right="0.35" top="0.77" bottom="0.67" header="0.5" footer="0.5"/>
  <pageSetup scale="55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29"/>
  <sheetViews>
    <sheetView zoomScale="85" zoomScaleNormal="85" workbookViewId="0">
      <selection activeCell="A3" sqref="A3:Y3"/>
    </sheetView>
  </sheetViews>
  <sheetFormatPr baseColWidth="10" defaultColWidth="9.140625" defaultRowHeight="15" customHeight="1"/>
  <cols>
    <col min="1" max="1" width="56.85546875" style="305" customWidth="1"/>
    <col min="2" max="2" width="15.7109375" style="304" customWidth="1"/>
    <col min="3" max="3" width="27.7109375" style="34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8" width="15.7109375" style="304" customWidth="1"/>
    <col min="19" max="19" width="27.7109375" style="304" customWidth="1"/>
    <col min="20" max="20" width="15.7109375" style="304" customWidth="1"/>
    <col min="21" max="21" width="27.7109375" style="304" customWidth="1"/>
    <col min="22" max="22" width="15.7109375" style="304" customWidth="1"/>
    <col min="23" max="23" width="27.7109375" style="304" customWidth="1"/>
    <col min="24" max="25" width="15.7109375" style="304" customWidth="1"/>
    <col min="26" max="256" width="9.140625" style="304"/>
    <col min="257" max="257" width="56.8554687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4" width="15.7109375" style="304" customWidth="1"/>
    <col min="275" max="275" width="27.7109375" style="304" customWidth="1"/>
    <col min="276" max="276" width="15.7109375" style="304" customWidth="1"/>
    <col min="277" max="277" width="27.7109375" style="304" customWidth="1"/>
    <col min="278" max="278" width="15.7109375" style="304" customWidth="1"/>
    <col min="279" max="279" width="27.7109375" style="304" customWidth="1"/>
    <col min="280" max="281" width="15.7109375" style="304" customWidth="1"/>
    <col min="282" max="512" width="9.140625" style="304"/>
    <col min="513" max="513" width="56.8554687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30" width="15.7109375" style="304" customWidth="1"/>
    <col min="531" max="531" width="27.7109375" style="304" customWidth="1"/>
    <col min="532" max="532" width="15.7109375" style="304" customWidth="1"/>
    <col min="533" max="533" width="27.7109375" style="304" customWidth="1"/>
    <col min="534" max="534" width="15.7109375" style="304" customWidth="1"/>
    <col min="535" max="535" width="27.7109375" style="304" customWidth="1"/>
    <col min="536" max="537" width="15.7109375" style="304" customWidth="1"/>
    <col min="538" max="768" width="9.140625" style="304"/>
    <col min="769" max="769" width="56.8554687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6" width="15.7109375" style="304" customWidth="1"/>
    <col min="787" max="787" width="27.7109375" style="304" customWidth="1"/>
    <col min="788" max="788" width="15.7109375" style="304" customWidth="1"/>
    <col min="789" max="789" width="27.7109375" style="304" customWidth="1"/>
    <col min="790" max="790" width="15.7109375" style="304" customWidth="1"/>
    <col min="791" max="791" width="27.7109375" style="304" customWidth="1"/>
    <col min="792" max="793" width="15.7109375" style="304" customWidth="1"/>
    <col min="794" max="1024" width="9.140625" style="304"/>
    <col min="1025" max="1025" width="56.8554687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2" width="15.7109375" style="304" customWidth="1"/>
    <col min="1043" max="1043" width="27.7109375" style="304" customWidth="1"/>
    <col min="1044" max="1044" width="15.7109375" style="304" customWidth="1"/>
    <col min="1045" max="1045" width="27.7109375" style="304" customWidth="1"/>
    <col min="1046" max="1046" width="15.7109375" style="304" customWidth="1"/>
    <col min="1047" max="1047" width="27.7109375" style="304" customWidth="1"/>
    <col min="1048" max="1049" width="15.7109375" style="304" customWidth="1"/>
    <col min="1050" max="1280" width="9.140625" style="304"/>
    <col min="1281" max="1281" width="56.8554687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8" width="15.7109375" style="304" customWidth="1"/>
    <col min="1299" max="1299" width="27.7109375" style="304" customWidth="1"/>
    <col min="1300" max="1300" width="15.7109375" style="304" customWidth="1"/>
    <col min="1301" max="1301" width="27.7109375" style="304" customWidth="1"/>
    <col min="1302" max="1302" width="15.7109375" style="304" customWidth="1"/>
    <col min="1303" max="1303" width="27.7109375" style="304" customWidth="1"/>
    <col min="1304" max="1305" width="15.7109375" style="304" customWidth="1"/>
    <col min="1306" max="1536" width="9.140625" style="304"/>
    <col min="1537" max="1537" width="56.8554687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4" width="15.7109375" style="304" customWidth="1"/>
    <col min="1555" max="1555" width="27.7109375" style="304" customWidth="1"/>
    <col min="1556" max="1556" width="15.7109375" style="304" customWidth="1"/>
    <col min="1557" max="1557" width="27.7109375" style="304" customWidth="1"/>
    <col min="1558" max="1558" width="15.7109375" style="304" customWidth="1"/>
    <col min="1559" max="1559" width="27.7109375" style="304" customWidth="1"/>
    <col min="1560" max="1561" width="15.7109375" style="304" customWidth="1"/>
    <col min="1562" max="1792" width="9.140625" style="304"/>
    <col min="1793" max="1793" width="56.8554687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10" width="15.7109375" style="304" customWidth="1"/>
    <col min="1811" max="1811" width="27.7109375" style="304" customWidth="1"/>
    <col min="1812" max="1812" width="15.7109375" style="304" customWidth="1"/>
    <col min="1813" max="1813" width="27.7109375" style="304" customWidth="1"/>
    <col min="1814" max="1814" width="15.7109375" style="304" customWidth="1"/>
    <col min="1815" max="1815" width="27.7109375" style="304" customWidth="1"/>
    <col min="1816" max="1817" width="15.7109375" style="304" customWidth="1"/>
    <col min="1818" max="2048" width="9.140625" style="304"/>
    <col min="2049" max="2049" width="56.8554687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6" width="15.7109375" style="304" customWidth="1"/>
    <col min="2067" max="2067" width="27.7109375" style="304" customWidth="1"/>
    <col min="2068" max="2068" width="15.7109375" style="304" customWidth="1"/>
    <col min="2069" max="2069" width="27.7109375" style="304" customWidth="1"/>
    <col min="2070" max="2070" width="15.7109375" style="304" customWidth="1"/>
    <col min="2071" max="2071" width="27.7109375" style="304" customWidth="1"/>
    <col min="2072" max="2073" width="15.7109375" style="304" customWidth="1"/>
    <col min="2074" max="2304" width="9.140625" style="304"/>
    <col min="2305" max="2305" width="56.8554687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2" width="15.7109375" style="304" customWidth="1"/>
    <col min="2323" max="2323" width="27.7109375" style="304" customWidth="1"/>
    <col min="2324" max="2324" width="15.7109375" style="304" customWidth="1"/>
    <col min="2325" max="2325" width="27.7109375" style="304" customWidth="1"/>
    <col min="2326" max="2326" width="15.7109375" style="304" customWidth="1"/>
    <col min="2327" max="2327" width="27.7109375" style="304" customWidth="1"/>
    <col min="2328" max="2329" width="15.7109375" style="304" customWidth="1"/>
    <col min="2330" max="2560" width="9.140625" style="304"/>
    <col min="2561" max="2561" width="56.8554687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8" width="15.7109375" style="304" customWidth="1"/>
    <col min="2579" max="2579" width="27.7109375" style="304" customWidth="1"/>
    <col min="2580" max="2580" width="15.7109375" style="304" customWidth="1"/>
    <col min="2581" max="2581" width="27.7109375" style="304" customWidth="1"/>
    <col min="2582" max="2582" width="15.7109375" style="304" customWidth="1"/>
    <col min="2583" max="2583" width="27.7109375" style="304" customWidth="1"/>
    <col min="2584" max="2585" width="15.7109375" style="304" customWidth="1"/>
    <col min="2586" max="2816" width="9.140625" style="304"/>
    <col min="2817" max="2817" width="56.8554687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4" width="15.7109375" style="304" customWidth="1"/>
    <col min="2835" max="2835" width="27.7109375" style="304" customWidth="1"/>
    <col min="2836" max="2836" width="15.7109375" style="304" customWidth="1"/>
    <col min="2837" max="2837" width="27.7109375" style="304" customWidth="1"/>
    <col min="2838" max="2838" width="15.7109375" style="304" customWidth="1"/>
    <col min="2839" max="2839" width="27.7109375" style="304" customWidth="1"/>
    <col min="2840" max="2841" width="15.7109375" style="304" customWidth="1"/>
    <col min="2842" max="3072" width="9.140625" style="304"/>
    <col min="3073" max="3073" width="56.8554687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90" width="15.7109375" style="304" customWidth="1"/>
    <col min="3091" max="3091" width="27.7109375" style="304" customWidth="1"/>
    <col min="3092" max="3092" width="15.7109375" style="304" customWidth="1"/>
    <col min="3093" max="3093" width="27.7109375" style="304" customWidth="1"/>
    <col min="3094" max="3094" width="15.7109375" style="304" customWidth="1"/>
    <col min="3095" max="3095" width="27.7109375" style="304" customWidth="1"/>
    <col min="3096" max="3097" width="15.7109375" style="304" customWidth="1"/>
    <col min="3098" max="3328" width="9.140625" style="304"/>
    <col min="3329" max="3329" width="56.8554687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6" width="15.7109375" style="304" customWidth="1"/>
    <col min="3347" max="3347" width="27.7109375" style="304" customWidth="1"/>
    <col min="3348" max="3348" width="15.7109375" style="304" customWidth="1"/>
    <col min="3349" max="3349" width="27.7109375" style="304" customWidth="1"/>
    <col min="3350" max="3350" width="15.7109375" style="304" customWidth="1"/>
    <col min="3351" max="3351" width="27.7109375" style="304" customWidth="1"/>
    <col min="3352" max="3353" width="15.7109375" style="304" customWidth="1"/>
    <col min="3354" max="3584" width="9.140625" style="304"/>
    <col min="3585" max="3585" width="56.8554687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2" width="15.7109375" style="304" customWidth="1"/>
    <col min="3603" max="3603" width="27.7109375" style="304" customWidth="1"/>
    <col min="3604" max="3604" width="15.7109375" style="304" customWidth="1"/>
    <col min="3605" max="3605" width="27.7109375" style="304" customWidth="1"/>
    <col min="3606" max="3606" width="15.7109375" style="304" customWidth="1"/>
    <col min="3607" max="3607" width="27.7109375" style="304" customWidth="1"/>
    <col min="3608" max="3609" width="15.7109375" style="304" customWidth="1"/>
    <col min="3610" max="3840" width="9.140625" style="304"/>
    <col min="3841" max="3841" width="56.8554687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8" width="15.7109375" style="304" customWidth="1"/>
    <col min="3859" max="3859" width="27.7109375" style="304" customWidth="1"/>
    <col min="3860" max="3860" width="15.7109375" style="304" customWidth="1"/>
    <col min="3861" max="3861" width="27.7109375" style="304" customWidth="1"/>
    <col min="3862" max="3862" width="15.7109375" style="304" customWidth="1"/>
    <col min="3863" max="3863" width="27.7109375" style="304" customWidth="1"/>
    <col min="3864" max="3865" width="15.7109375" style="304" customWidth="1"/>
    <col min="3866" max="4096" width="9.140625" style="304"/>
    <col min="4097" max="4097" width="56.8554687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4" width="15.7109375" style="304" customWidth="1"/>
    <col min="4115" max="4115" width="27.7109375" style="304" customWidth="1"/>
    <col min="4116" max="4116" width="15.7109375" style="304" customWidth="1"/>
    <col min="4117" max="4117" width="27.7109375" style="304" customWidth="1"/>
    <col min="4118" max="4118" width="15.7109375" style="304" customWidth="1"/>
    <col min="4119" max="4119" width="27.7109375" style="304" customWidth="1"/>
    <col min="4120" max="4121" width="15.7109375" style="304" customWidth="1"/>
    <col min="4122" max="4352" width="9.140625" style="304"/>
    <col min="4353" max="4353" width="56.8554687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70" width="15.7109375" style="304" customWidth="1"/>
    <col min="4371" max="4371" width="27.7109375" style="304" customWidth="1"/>
    <col min="4372" max="4372" width="15.7109375" style="304" customWidth="1"/>
    <col min="4373" max="4373" width="27.7109375" style="304" customWidth="1"/>
    <col min="4374" max="4374" width="15.7109375" style="304" customWidth="1"/>
    <col min="4375" max="4375" width="27.7109375" style="304" customWidth="1"/>
    <col min="4376" max="4377" width="15.7109375" style="304" customWidth="1"/>
    <col min="4378" max="4608" width="9.140625" style="304"/>
    <col min="4609" max="4609" width="56.8554687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6" width="15.7109375" style="304" customWidth="1"/>
    <col min="4627" max="4627" width="27.7109375" style="304" customWidth="1"/>
    <col min="4628" max="4628" width="15.7109375" style="304" customWidth="1"/>
    <col min="4629" max="4629" width="27.7109375" style="304" customWidth="1"/>
    <col min="4630" max="4630" width="15.7109375" style="304" customWidth="1"/>
    <col min="4631" max="4631" width="27.7109375" style="304" customWidth="1"/>
    <col min="4632" max="4633" width="15.7109375" style="304" customWidth="1"/>
    <col min="4634" max="4864" width="9.140625" style="304"/>
    <col min="4865" max="4865" width="56.8554687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2" width="15.7109375" style="304" customWidth="1"/>
    <col min="4883" max="4883" width="27.7109375" style="304" customWidth="1"/>
    <col min="4884" max="4884" width="15.7109375" style="304" customWidth="1"/>
    <col min="4885" max="4885" width="27.7109375" style="304" customWidth="1"/>
    <col min="4886" max="4886" width="15.7109375" style="304" customWidth="1"/>
    <col min="4887" max="4887" width="27.7109375" style="304" customWidth="1"/>
    <col min="4888" max="4889" width="15.7109375" style="304" customWidth="1"/>
    <col min="4890" max="5120" width="9.140625" style="304"/>
    <col min="5121" max="5121" width="56.8554687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8" width="15.7109375" style="304" customWidth="1"/>
    <col min="5139" max="5139" width="27.7109375" style="304" customWidth="1"/>
    <col min="5140" max="5140" width="15.7109375" style="304" customWidth="1"/>
    <col min="5141" max="5141" width="27.7109375" style="304" customWidth="1"/>
    <col min="5142" max="5142" width="15.7109375" style="304" customWidth="1"/>
    <col min="5143" max="5143" width="27.7109375" style="304" customWidth="1"/>
    <col min="5144" max="5145" width="15.7109375" style="304" customWidth="1"/>
    <col min="5146" max="5376" width="9.140625" style="304"/>
    <col min="5377" max="5377" width="56.8554687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4" width="15.7109375" style="304" customWidth="1"/>
    <col min="5395" max="5395" width="27.7109375" style="304" customWidth="1"/>
    <col min="5396" max="5396" width="15.7109375" style="304" customWidth="1"/>
    <col min="5397" max="5397" width="27.7109375" style="304" customWidth="1"/>
    <col min="5398" max="5398" width="15.7109375" style="304" customWidth="1"/>
    <col min="5399" max="5399" width="27.7109375" style="304" customWidth="1"/>
    <col min="5400" max="5401" width="15.7109375" style="304" customWidth="1"/>
    <col min="5402" max="5632" width="9.140625" style="304"/>
    <col min="5633" max="5633" width="56.8554687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50" width="15.7109375" style="304" customWidth="1"/>
    <col min="5651" max="5651" width="27.7109375" style="304" customWidth="1"/>
    <col min="5652" max="5652" width="15.7109375" style="304" customWidth="1"/>
    <col min="5653" max="5653" width="27.7109375" style="304" customWidth="1"/>
    <col min="5654" max="5654" width="15.7109375" style="304" customWidth="1"/>
    <col min="5655" max="5655" width="27.7109375" style="304" customWidth="1"/>
    <col min="5656" max="5657" width="15.7109375" style="304" customWidth="1"/>
    <col min="5658" max="5888" width="9.140625" style="304"/>
    <col min="5889" max="5889" width="56.8554687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6" width="15.7109375" style="304" customWidth="1"/>
    <col min="5907" max="5907" width="27.7109375" style="304" customWidth="1"/>
    <col min="5908" max="5908" width="15.7109375" style="304" customWidth="1"/>
    <col min="5909" max="5909" width="27.7109375" style="304" customWidth="1"/>
    <col min="5910" max="5910" width="15.7109375" style="304" customWidth="1"/>
    <col min="5911" max="5911" width="27.7109375" style="304" customWidth="1"/>
    <col min="5912" max="5913" width="15.7109375" style="304" customWidth="1"/>
    <col min="5914" max="6144" width="9.140625" style="304"/>
    <col min="6145" max="6145" width="56.8554687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2" width="15.7109375" style="304" customWidth="1"/>
    <col min="6163" max="6163" width="27.7109375" style="304" customWidth="1"/>
    <col min="6164" max="6164" width="15.7109375" style="304" customWidth="1"/>
    <col min="6165" max="6165" width="27.7109375" style="304" customWidth="1"/>
    <col min="6166" max="6166" width="15.7109375" style="304" customWidth="1"/>
    <col min="6167" max="6167" width="27.7109375" style="304" customWidth="1"/>
    <col min="6168" max="6169" width="15.7109375" style="304" customWidth="1"/>
    <col min="6170" max="6400" width="9.140625" style="304"/>
    <col min="6401" max="6401" width="56.8554687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8" width="15.7109375" style="304" customWidth="1"/>
    <col min="6419" max="6419" width="27.7109375" style="304" customWidth="1"/>
    <col min="6420" max="6420" width="15.7109375" style="304" customWidth="1"/>
    <col min="6421" max="6421" width="27.7109375" style="304" customWidth="1"/>
    <col min="6422" max="6422" width="15.7109375" style="304" customWidth="1"/>
    <col min="6423" max="6423" width="27.7109375" style="304" customWidth="1"/>
    <col min="6424" max="6425" width="15.7109375" style="304" customWidth="1"/>
    <col min="6426" max="6656" width="9.140625" style="304"/>
    <col min="6657" max="6657" width="56.8554687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4" width="15.7109375" style="304" customWidth="1"/>
    <col min="6675" max="6675" width="27.7109375" style="304" customWidth="1"/>
    <col min="6676" max="6676" width="15.7109375" style="304" customWidth="1"/>
    <col min="6677" max="6677" width="27.7109375" style="304" customWidth="1"/>
    <col min="6678" max="6678" width="15.7109375" style="304" customWidth="1"/>
    <col min="6679" max="6679" width="27.7109375" style="304" customWidth="1"/>
    <col min="6680" max="6681" width="15.7109375" style="304" customWidth="1"/>
    <col min="6682" max="6912" width="9.140625" style="304"/>
    <col min="6913" max="6913" width="56.8554687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30" width="15.7109375" style="304" customWidth="1"/>
    <col min="6931" max="6931" width="27.7109375" style="304" customWidth="1"/>
    <col min="6932" max="6932" width="15.7109375" style="304" customWidth="1"/>
    <col min="6933" max="6933" width="27.7109375" style="304" customWidth="1"/>
    <col min="6934" max="6934" width="15.7109375" style="304" customWidth="1"/>
    <col min="6935" max="6935" width="27.7109375" style="304" customWidth="1"/>
    <col min="6936" max="6937" width="15.7109375" style="304" customWidth="1"/>
    <col min="6938" max="7168" width="9.140625" style="304"/>
    <col min="7169" max="7169" width="56.8554687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6" width="15.7109375" style="304" customWidth="1"/>
    <col min="7187" max="7187" width="27.7109375" style="304" customWidth="1"/>
    <col min="7188" max="7188" width="15.7109375" style="304" customWidth="1"/>
    <col min="7189" max="7189" width="27.7109375" style="304" customWidth="1"/>
    <col min="7190" max="7190" width="15.7109375" style="304" customWidth="1"/>
    <col min="7191" max="7191" width="27.7109375" style="304" customWidth="1"/>
    <col min="7192" max="7193" width="15.7109375" style="304" customWidth="1"/>
    <col min="7194" max="7424" width="9.140625" style="304"/>
    <col min="7425" max="7425" width="56.8554687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2" width="15.7109375" style="304" customWidth="1"/>
    <col min="7443" max="7443" width="27.7109375" style="304" customWidth="1"/>
    <col min="7444" max="7444" width="15.7109375" style="304" customWidth="1"/>
    <col min="7445" max="7445" width="27.7109375" style="304" customWidth="1"/>
    <col min="7446" max="7446" width="15.7109375" style="304" customWidth="1"/>
    <col min="7447" max="7447" width="27.7109375" style="304" customWidth="1"/>
    <col min="7448" max="7449" width="15.7109375" style="304" customWidth="1"/>
    <col min="7450" max="7680" width="9.140625" style="304"/>
    <col min="7681" max="7681" width="56.8554687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8" width="15.7109375" style="304" customWidth="1"/>
    <col min="7699" max="7699" width="27.7109375" style="304" customWidth="1"/>
    <col min="7700" max="7700" width="15.7109375" style="304" customWidth="1"/>
    <col min="7701" max="7701" width="27.7109375" style="304" customWidth="1"/>
    <col min="7702" max="7702" width="15.7109375" style="304" customWidth="1"/>
    <col min="7703" max="7703" width="27.7109375" style="304" customWidth="1"/>
    <col min="7704" max="7705" width="15.7109375" style="304" customWidth="1"/>
    <col min="7706" max="7936" width="9.140625" style="304"/>
    <col min="7937" max="7937" width="56.8554687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4" width="15.7109375" style="304" customWidth="1"/>
    <col min="7955" max="7955" width="27.7109375" style="304" customWidth="1"/>
    <col min="7956" max="7956" width="15.7109375" style="304" customWidth="1"/>
    <col min="7957" max="7957" width="27.7109375" style="304" customWidth="1"/>
    <col min="7958" max="7958" width="15.7109375" style="304" customWidth="1"/>
    <col min="7959" max="7959" width="27.7109375" style="304" customWidth="1"/>
    <col min="7960" max="7961" width="15.7109375" style="304" customWidth="1"/>
    <col min="7962" max="8192" width="9.140625" style="304"/>
    <col min="8193" max="8193" width="56.8554687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10" width="15.7109375" style="304" customWidth="1"/>
    <col min="8211" max="8211" width="27.7109375" style="304" customWidth="1"/>
    <col min="8212" max="8212" width="15.7109375" style="304" customWidth="1"/>
    <col min="8213" max="8213" width="27.7109375" style="304" customWidth="1"/>
    <col min="8214" max="8214" width="15.7109375" style="304" customWidth="1"/>
    <col min="8215" max="8215" width="27.7109375" style="304" customWidth="1"/>
    <col min="8216" max="8217" width="15.7109375" style="304" customWidth="1"/>
    <col min="8218" max="8448" width="9.140625" style="304"/>
    <col min="8449" max="8449" width="56.8554687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6" width="15.7109375" style="304" customWidth="1"/>
    <col min="8467" max="8467" width="27.7109375" style="304" customWidth="1"/>
    <col min="8468" max="8468" width="15.7109375" style="304" customWidth="1"/>
    <col min="8469" max="8469" width="27.7109375" style="304" customWidth="1"/>
    <col min="8470" max="8470" width="15.7109375" style="304" customWidth="1"/>
    <col min="8471" max="8471" width="27.7109375" style="304" customWidth="1"/>
    <col min="8472" max="8473" width="15.7109375" style="304" customWidth="1"/>
    <col min="8474" max="8704" width="9.140625" style="304"/>
    <col min="8705" max="8705" width="56.8554687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2" width="15.7109375" style="304" customWidth="1"/>
    <col min="8723" max="8723" width="27.7109375" style="304" customWidth="1"/>
    <col min="8724" max="8724" width="15.7109375" style="304" customWidth="1"/>
    <col min="8725" max="8725" width="27.7109375" style="304" customWidth="1"/>
    <col min="8726" max="8726" width="15.7109375" style="304" customWidth="1"/>
    <col min="8727" max="8727" width="27.7109375" style="304" customWidth="1"/>
    <col min="8728" max="8729" width="15.7109375" style="304" customWidth="1"/>
    <col min="8730" max="8960" width="9.140625" style="304"/>
    <col min="8961" max="8961" width="56.8554687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8" width="15.7109375" style="304" customWidth="1"/>
    <col min="8979" max="8979" width="27.7109375" style="304" customWidth="1"/>
    <col min="8980" max="8980" width="15.7109375" style="304" customWidth="1"/>
    <col min="8981" max="8981" width="27.7109375" style="304" customWidth="1"/>
    <col min="8982" max="8982" width="15.7109375" style="304" customWidth="1"/>
    <col min="8983" max="8983" width="27.7109375" style="304" customWidth="1"/>
    <col min="8984" max="8985" width="15.7109375" style="304" customWidth="1"/>
    <col min="8986" max="9216" width="9.140625" style="304"/>
    <col min="9217" max="9217" width="56.8554687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4" width="15.7109375" style="304" customWidth="1"/>
    <col min="9235" max="9235" width="27.7109375" style="304" customWidth="1"/>
    <col min="9236" max="9236" width="15.7109375" style="304" customWidth="1"/>
    <col min="9237" max="9237" width="27.7109375" style="304" customWidth="1"/>
    <col min="9238" max="9238" width="15.7109375" style="304" customWidth="1"/>
    <col min="9239" max="9239" width="27.7109375" style="304" customWidth="1"/>
    <col min="9240" max="9241" width="15.7109375" style="304" customWidth="1"/>
    <col min="9242" max="9472" width="9.140625" style="304"/>
    <col min="9473" max="9473" width="56.8554687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90" width="15.7109375" style="304" customWidth="1"/>
    <col min="9491" max="9491" width="27.7109375" style="304" customWidth="1"/>
    <col min="9492" max="9492" width="15.7109375" style="304" customWidth="1"/>
    <col min="9493" max="9493" width="27.7109375" style="304" customWidth="1"/>
    <col min="9494" max="9494" width="15.7109375" style="304" customWidth="1"/>
    <col min="9495" max="9495" width="27.7109375" style="304" customWidth="1"/>
    <col min="9496" max="9497" width="15.7109375" style="304" customWidth="1"/>
    <col min="9498" max="9728" width="9.140625" style="304"/>
    <col min="9729" max="9729" width="56.8554687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6" width="15.7109375" style="304" customWidth="1"/>
    <col min="9747" max="9747" width="27.7109375" style="304" customWidth="1"/>
    <col min="9748" max="9748" width="15.7109375" style="304" customWidth="1"/>
    <col min="9749" max="9749" width="27.7109375" style="304" customWidth="1"/>
    <col min="9750" max="9750" width="15.7109375" style="304" customWidth="1"/>
    <col min="9751" max="9751" width="27.7109375" style="304" customWidth="1"/>
    <col min="9752" max="9753" width="15.7109375" style="304" customWidth="1"/>
    <col min="9754" max="9984" width="9.140625" style="304"/>
    <col min="9985" max="9985" width="56.8554687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2" width="15.7109375" style="304" customWidth="1"/>
    <col min="10003" max="10003" width="27.7109375" style="304" customWidth="1"/>
    <col min="10004" max="10004" width="15.7109375" style="304" customWidth="1"/>
    <col min="10005" max="10005" width="27.7109375" style="304" customWidth="1"/>
    <col min="10006" max="10006" width="15.7109375" style="304" customWidth="1"/>
    <col min="10007" max="10007" width="27.7109375" style="304" customWidth="1"/>
    <col min="10008" max="10009" width="15.7109375" style="304" customWidth="1"/>
    <col min="10010" max="10240" width="9.140625" style="304"/>
    <col min="10241" max="10241" width="56.8554687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8" width="15.7109375" style="304" customWidth="1"/>
    <col min="10259" max="10259" width="27.7109375" style="304" customWidth="1"/>
    <col min="10260" max="10260" width="15.7109375" style="304" customWidth="1"/>
    <col min="10261" max="10261" width="27.7109375" style="304" customWidth="1"/>
    <col min="10262" max="10262" width="15.7109375" style="304" customWidth="1"/>
    <col min="10263" max="10263" width="27.7109375" style="304" customWidth="1"/>
    <col min="10264" max="10265" width="15.7109375" style="304" customWidth="1"/>
    <col min="10266" max="10496" width="9.140625" style="304"/>
    <col min="10497" max="10497" width="56.8554687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4" width="15.7109375" style="304" customWidth="1"/>
    <col min="10515" max="10515" width="27.7109375" style="304" customWidth="1"/>
    <col min="10516" max="10516" width="15.7109375" style="304" customWidth="1"/>
    <col min="10517" max="10517" width="27.7109375" style="304" customWidth="1"/>
    <col min="10518" max="10518" width="15.7109375" style="304" customWidth="1"/>
    <col min="10519" max="10519" width="27.7109375" style="304" customWidth="1"/>
    <col min="10520" max="10521" width="15.7109375" style="304" customWidth="1"/>
    <col min="10522" max="10752" width="9.140625" style="304"/>
    <col min="10753" max="10753" width="56.8554687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70" width="15.7109375" style="304" customWidth="1"/>
    <col min="10771" max="10771" width="27.7109375" style="304" customWidth="1"/>
    <col min="10772" max="10772" width="15.7109375" style="304" customWidth="1"/>
    <col min="10773" max="10773" width="27.7109375" style="304" customWidth="1"/>
    <col min="10774" max="10774" width="15.7109375" style="304" customWidth="1"/>
    <col min="10775" max="10775" width="27.7109375" style="304" customWidth="1"/>
    <col min="10776" max="10777" width="15.7109375" style="304" customWidth="1"/>
    <col min="10778" max="11008" width="9.140625" style="304"/>
    <col min="11009" max="11009" width="56.8554687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6" width="15.7109375" style="304" customWidth="1"/>
    <col min="11027" max="11027" width="27.7109375" style="304" customWidth="1"/>
    <col min="11028" max="11028" width="15.7109375" style="304" customWidth="1"/>
    <col min="11029" max="11029" width="27.7109375" style="304" customWidth="1"/>
    <col min="11030" max="11030" width="15.7109375" style="304" customWidth="1"/>
    <col min="11031" max="11031" width="27.7109375" style="304" customWidth="1"/>
    <col min="11032" max="11033" width="15.7109375" style="304" customWidth="1"/>
    <col min="11034" max="11264" width="9.140625" style="304"/>
    <col min="11265" max="11265" width="56.8554687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2" width="15.7109375" style="304" customWidth="1"/>
    <col min="11283" max="11283" width="27.7109375" style="304" customWidth="1"/>
    <col min="11284" max="11284" width="15.7109375" style="304" customWidth="1"/>
    <col min="11285" max="11285" width="27.7109375" style="304" customWidth="1"/>
    <col min="11286" max="11286" width="15.7109375" style="304" customWidth="1"/>
    <col min="11287" max="11287" width="27.7109375" style="304" customWidth="1"/>
    <col min="11288" max="11289" width="15.7109375" style="304" customWidth="1"/>
    <col min="11290" max="11520" width="9.140625" style="304"/>
    <col min="11521" max="11521" width="56.8554687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8" width="15.7109375" style="304" customWidth="1"/>
    <col min="11539" max="11539" width="27.7109375" style="304" customWidth="1"/>
    <col min="11540" max="11540" width="15.7109375" style="304" customWidth="1"/>
    <col min="11541" max="11541" width="27.7109375" style="304" customWidth="1"/>
    <col min="11542" max="11542" width="15.7109375" style="304" customWidth="1"/>
    <col min="11543" max="11543" width="27.7109375" style="304" customWidth="1"/>
    <col min="11544" max="11545" width="15.7109375" style="304" customWidth="1"/>
    <col min="11546" max="11776" width="9.140625" style="304"/>
    <col min="11777" max="11777" width="56.8554687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4" width="15.7109375" style="304" customWidth="1"/>
    <col min="11795" max="11795" width="27.7109375" style="304" customWidth="1"/>
    <col min="11796" max="11796" width="15.7109375" style="304" customWidth="1"/>
    <col min="11797" max="11797" width="27.7109375" style="304" customWidth="1"/>
    <col min="11798" max="11798" width="15.7109375" style="304" customWidth="1"/>
    <col min="11799" max="11799" width="27.7109375" style="304" customWidth="1"/>
    <col min="11800" max="11801" width="15.7109375" style="304" customWidth="1"/>
    <col min="11802" max="12032" width="9.140625" style="304"/>
    <col min="12033" max="12033" width="56.8554687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50" width="15.7109375" style="304" customWidth="1"/>
    <col min="12051" max="12051" width="27.7109375" style="304" customWidth="1"/>
    <col min="12052" max="12052" width="15.7109375" style="304" customWidth="1"/>
    <col min="12053" max="12053" width="27.7109375" style="304" customWidth="1"/>
    <col min="12054" max="12054" width="15.7109375" style="304" customWidth="1"/>
    <col min="12055" max="12055" width="27.7109375" style="304" customWidth="1"/>
    <col min="12056" max="12057" width="15.7109375" style="304" customWidth="1"/>
    <col min="12058" max="12288" width="9.140625" style="304"/>
    <col min="12289" max="12289" width="56.8554687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6" width="15.7109375" style="304" customWidth="1"/>
    <col min="12307" max="12307" width="27.7109375" style="304" customWidth="1"/>
    <col min="12308" max="12308" width="15.7109375" style="304" customWidth="1"/>
    <col min="12309" max="12309" width="27.7109375" style="304" customWidth="1"/>
    <col min="12310" max="12310" width="15.7109375" style="304" customWidth="1"/>
    <col min="12311" max="12311" width="27.7109375" style="304" customWidth="1"/>
    <col min="12312" max="12313" width="15.7109375" style="304" customWidth="1"/>
    <col min="12314" max="12544" width="9.140625" style="304"/>
    <col min="12545" max="12545" width="56.8554687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2" width="15.7109375" style="304" customWidth="1"/>
    <col min="12563" max="12563" width="27.7109375" style="304" customWidth="1"/>
    <col min="12564" max="12564" width="15.7109375" style="304" customWidth="1"/>
    <col min="12565" max="12565" width="27.7109375" style="304" customWidth="1"/>
    <col min="12566" max="12566" width="15.7109375" style="304" customWidth="1"/>
    <col min="12567" max="12567" width="27.7109375" style="304" customWidth="1"/>
    <col min="12568" max="12569" width="15.7109375" style="304" customWidth="1"/>
    <col min="12570" max="12800" width="9.140625" style="304"/>
    <col min="12801" max="12801" width="56.8554687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8" width="15.7109375" style="304" customWidth="1"/>
    <col min="12819" max="12819" width="27.7109375" style="304" customWidth="1"/>
    <col min="12820" max="12820" width="15.7109375" style="304" customWidth="1"/>
    <col min="12821" max="12821" width="27.7109375" style="304" customWidth="1"/>
    <col min="12822" max="12822" width="15.7109375" style="304" customWidth="1"/>
    <col min="12823" max="12823" width="27.7109375" style="304" customWidth="1"/>
    <col min="12824" max="12825" width="15.7109375" style="304" customWidth="1"/>
    <col min="12826" max="13056" width="9.140625" style="304"/>
    <col min="13057" max="13057" width="56.8554687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4" width="15.7109375" style="304" customWidth="1"/>
    <col min="13075" max="13075" width="27.7109375" style="304" customWidth="1"/>
    <col min="13076" max="13076" width="15.7109375" style="304" customWidth="1"/>
    <col min="13077" max="13077" width="27.7109375" style="304" customWidth="1"/>
    <col min="13078" max="13078" width="15.7109375" style="304" customWidth="1"/>
    <col min="13079" max="13079" width="27.7109375" style="304" customWidth="1"/>
    <col min="13080" max="13081" width="15.7109375" style="304" customWidth="1"/>
    <col min="13082" max="13312" width="9.140625" style="304"/>
    <col min="13313" max="13313" width="56.8554687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30" width="15.7109375" style="304" customWidth="1"/>
    <col min="13331" max="13331" width="27.7109375" style="304" customWidth="1"/>
    <col min="13332" max="13332" width="15.7109375" style="304" customWidth="1"/>
    <col min="13333" max="13333" width="27.7109375" style="304" customWidth="1"/>
    <col min="13334" max="13334" width="15.7109375" style="304" customWidth="1"/>
    <col min="13335" max="13335" width="27.7109375" style="304" customWidth="1"/>
    <col min="13336" max="13337" width="15.7109375" style="304" customWidth="1"/>
    <col min="13338" max="13568" width="9.140625" style="304"/>
    <col min="13569" max="13569" width="56.8554687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6" width="15.7109375" style="304" customWidth="1"/>
    <col min="13587" max="13587" width="27.7109375" style="304" customWidth="1"/>
    <col min="13588" max="13588" width="15.7109375" style="304" customWidth="1"/>
    <col min="13589" max="13589" width="27.7109375" style="304" customWidth="1"/>
    <col min="13590" max="13590" width="15.7109375" style="304" customWidth="1"/>
    <col min="13591" max="13591" width="27.7109375" style="304" customWidth="1"/>
    <col min="13592" max="13593" width="15.7109375" style="304" customWidth="1"/>
    <col min="13594" max="13824" width="9.140625" style="304"/>
    <col min="13825" max="13825" width="56.8554687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2" width="15.7109375" style="304" customWidth="1"/>
    <col min="13843" max="13843" width="27.7109375" style="304" customWidth="1"/>
    <col min="13844" max="13844" width="15.7109375" style="304" customWidth="1"/>
    <col min="13845" max="13845" width="27.7109375" style="304" customWidth="1"/>
    <col min="13846" max="13846" width="15.7109375" style="304" customWidth="1"/>
    <col min="13847" max="13847" width="27.7109375" style="304" customWidth="1"/>
    <col min="13848" max="13849" width="15.7109375" style="304" customWidth="1"/>
    <col min="13850" max="14080" width="9.140625" style="304"/>
    <col min="14081" max="14081" width="56.8554687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8" width="15.7109375" style="304" customWidth="1"/>
    <col min="14099" max="14099" width="27.7109375" style="304" customWidth="1"/>
    <col min="14100" max="14100" width="15.7109375" style="304" customWidth="1"/>
    <col min="14101" max="14101" width="27.7109375" style="304" customWidth="1"/>
    <col min="14102" max="14102" width="15.7109375" style="304" customWidth="1"/>
    <col min="14103" max="14103" width="27.7109375" style="304" customWidth="1"/>
    <col min="14104" max="14105" width="15.7109375" style="304" customWidth="1"/>
    <col min="14106" max="14336" width="9.140625" style="304"/>
    <col min="14337" max="14337" width="56.8554687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4" width="15.7109375" style="304" customWidth="1"/>
    <col min="14355" max="14355" width="27.7109375" style="304" customWidth="1"/>
    <col min="14356" max="14356" width="15.7109375" style="304" customWidth="1"/>
    <col min="14357" max="14357" width="27.7109375" style="304" customWidth="1"/>
    <col min="14358" max="14358" width="15.7109375" style="304" customWidth="1"/>
    <col min="14359" max="14359" width="27.7109375" style="304" customWidth="1"/>
    <col min="14360" max="14361" width="15.7109375" style="304" customWidth="1"/>
    <col min="14362" max="14592" width="9.140625" style="304"/>
    <col min="14593" max="14593" width="56.8554687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10" width="15.7109375" style="304" customWidth="1"/>
    <col min="14611" max="14611" width="27.7109375" style="304" customWidth="1"/>
    <col min="14612" max="14612" width="15.7109375" style="304" customWidth="1"/>
    <col min="14613" max="14613" width="27.7109375" style="304" customWidth="1"/>
    <col min="14614" max="14614" width="15.7109375" style="304" customWidth="1"/>
    <col min="14615" max="14615" width="27.7109375" style="304" customWidth="1"/>
    <col min="14616" max="14617" width="15.7109375" style="304" customWidth="1"/>
    <col min="14618" max="14848" width="9.140625" style="304"/>
    <col min="14849" max="14849" width="56.8554687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6" width="15.7109375" style="304" customWidth="1"/>
    <col min="14867" max="14867" width="27.7109375" style="304" customWidth="1"/>
    <col min="14868" max="14868" width="15.7109375" style="304" customWidth="1"/>
    <col min="14869" max="14869" width="27.7109375" style="304" customWidth="1"/>
    <col min="14870" max="14870" width="15.7109375" style="304" customWidth="1"/>
    <col min="14871" max="14871" width="27.7109375" style="304" customWidth="1"/>
    <col min="14872" max="14873" width="15.7109375" style="304" customWidth="1"/>
    <col min="14874" max="15104" width="9.140625" style="304"/>
    <col min="15105" max="15105" width="56.8554687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2" width="15.7109375" style="304" customWidth="1"/>
    <col min="15123" max="15123" width="27.7109375" style="304" customWidth="1"/>
    <col min="15124" max="15124" width="15.7109375" style="304" customWidth="1"/>
    <col min="15125" max="15125" width="27.7109375" style="304" customWidth="1"/>
    <col min="15126" max="15126" width="15.7109375" style="304" customWidth="1"/>
    <col min="15127" max="15127" width="27.7109375" style="304" customWidth="1"/>
    <col min="15128" max="15129" width="15.7109375" style="304" customWidth="1"/>
    <col min="15130" max="15360" width="9.140625" style="304"/>
    <col min="15361" max="15361" width="56.8554687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8" width="15.7109375" style="304" customWidth="1"/>
    <col min="15379" max="15379" width="27.7109375" style="304" customWidth="1"/>
    <col min="15380" max="15380" width="15.7109375" style="304" customWidth="1"/>
    <col min="15381" max="15381" width="27.7109375" style="304" customWidth="1"/>
    <col min="15382" max="15382" width="15.7109375" style="304" customWidth="1"/>
    <col min="15383" max="15383" width="27.7109375" style="304" customWidth="1"/>
    <col min="15384" max="15385" width="15.7109375" style="304" customWidth="1"/>
    <col min="15386" max="15616" width="9.140625" style="304"/>
    <col min="15617" max="15617" width="56.8554687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4" width="15.7109375" style="304" customWidth="1"/>
    <col min="15635" max="15635" width="27.7109375" style="304" customWidth="1"/>
    <col min="15636" max="15636" width="15.7109375" style="304" customWidth="1"/>
    <col min="15637" max="15637" width="27.7109375" style="304" customWidth="1"/>
    <col min="15638" max="15638" width="15.7109375" style="304" customWidth="1"/>
    <col min="15639" max="15639" width="27.7109375" style="304" customWidth="1"/>
    <col min="15640" max="15641" width="15.7109375" style="304" customWidth="1"/>
    <col min="15642" max="15872" width="9.140625" style="304"/>
    <col min="15873" max="15873" width="56.8554687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90" width="15.7109375" style="304" customWidth="1"/>
    <col min="15891" max="15891" width="27.7109375" style="304" customWidth="1"/>
    <col min="15892" max="15892" width="15.7109375" style="304" customWidth="1"/>
    <col min="15893" max="15893" width="27.7109375" style="304" customWidth="1"/>
    <col min="15894" max="15894" width="15.7109375" style="304" customWidth="1"/>
    <col min="15895" max="15895" width="27.7109375" style="304" customWidth="1"/>
    <col min="15896" max="15897" width="15.7109375" style="304" customWidth="1"/>
    <col min="15898" max="16128" width="9.140625" style="304"/>
    <col min="16129" max="16129" width="56.8554687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6" width="15.7109375" style="304" customWidth="1"/>
    <col min="16147" max="16147" width="27.7109375" style="304" customWidth="1"/>
    <col min="16148" max="16148" width="15.7109375" style="304" customWidth="1"/>
    <col min="16149" max="16149" width="27.7109375" style="304" customWidth="1"/>
    <col min="16150" max="16150" width="15.7109375" style="304" customWidth="1"/>
    <col min="16151" max="16151" width="27.7109375" style="304" customWidth="1"/>
    <col min="16152" max="16153" width="15.7109375" style="304" customWidth="1"/>
    <col min="16154" max="16384" width="9.140625" style="304"/>
  </cols>
  <sheetData>
    <row r="1" spans="1:26" s="332" customFormat="1" ht="30" customHeight="1">
      <c r="A1" s="707" t="s">
        <v>127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707"/>
      <c r="S1" s="707"/>
      <c r="T1" s="707"/>
      <c r="U1" s="707"/>
      <c r="V1" s="707"/>
      <c r="W1" s="707"/>
      <c r="X1" s="707"/>
      <c r="Y1" s="707"/>
      <c r="Z1" s="604" t="s">
        <v>1158</v>
      </c>
    </row>
    <row r="2" spans="1:26" s="332" customFormat="1" ht="15" customHeight="1">
      <c r="A2" s="708" t="s">
        <v>513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  <c r="S2" s="708"/>
      <c r="T2" s="708"/>
      <c r="U2" s="708"/>
      <c r="V2" s="708"/>
      <c r="W2" s="708"/>
      <c r="X2" s="708"/>
      <c r="Y2" s="708"/>
    </row>
    <row r="3" spans="1:26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708"/>
      <c r="S3" s="708"/>
      <c r="T3" s="708"/>
      <c r="U3" s="708"/>
      <c r="V3" s="708"/>
      <c r="W3" s="708"/>
      <c r="X3" s="708"/>
      <c r="Y3" s="708"/>
    </row>
    <row r="4" spans="1:26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  <c r="W4" s="709"/>
      <c r="X4" s="709"/>
      <c r="Y4" s="709"/>
    </row>
    <row r="5" spans="1:26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  <c r="R5" s="330"/>
      <c r="S5" s="279"/>
      <c r="T5" s="330"/>
      <c r="U5" s="330"/>
      <c r="V5" s="279"/>
      <c r="W5" s="279"/>
      <c r="X5" s="330"/>
      <c r="Y5" s="279"/>
    </row>
    <row r="6" spans="1:26" s="342" customFormat="1" ht="15" customHeight="1">
      <c r="A6" s="345"/>
      <c r="B6" s="719" t="s">
        <v>128</v>
      </c>
      <c r="C6" s="719"/>
      <c r="D6" s="719"/>
      <c r="E6" s="719"/>
      <c r="F6" s="719"/>
      <c r="G6" s="719"/>
      <c r="H6" s="719"/>
      <c r="I6" s="719"/>
      <c r="J6" s="719" t="s">
        <v>129</v>
      </c>
      <c r="K6" s="719"/>
      <c r="L6" s="719"/>
      <c r="M6" s="719"/>
      <c r="N6" s="719"/>
      <c r="O6" s="719"/>
      <c r="P6" s="719"/>
      <c r="Q6" s="719"/>
      <c r="R6" s="719" t="s">
        <v>475</v>
      </c>
      <c r="S6" s="719"/>
      <c r="T6" s="719"/>
      <c r="U6" s="719"/>
      <c r="V6" s="719"/>
      <c r="W6" s="719"/>
      <c r="X6" s="719"/>
      <c r="Y6" s="719"/>
    </row>
    <row r="7" spans="1:26" s="555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  <c r="R7" s="481" t="s">
        <v>69</v>
      </c>
      <c r="S7" s="481" t="s">
        <v>514</v>
      </c>
      <c r="T7" s="482" t="s">
        <v>515</v>
      </c>
      <c r="U7" s="481" t="s">
        <v>516</v>
      </c>
      <c r="V7" s="481" t="s">
        <v>517</v>
      </c>
      <c r="W7" s="481" t="s">
        <v>518</v>
      </c>
      <c r="X7" s="481" t="s">
        <v>519</v>
      </c>
      <c r="Y7" s="481" t="s">
        <v>67</v>
      </c>
    </row>
    <row r="8" spans="1:26" s="453" customFormat="1" ht="15" customHeight="1">
      <c r="A8" s="498" t="s">
        <v>476</v>
      </c>
      <c r="B8" s="214">
        <v>1003112.1296971999</v>
      </c>
      <c r="C8" s="214">
        <v>243259.35393119999</v>
      </c>
      <c r="D8" s="214">
        <v>9450.189339999999</v>
      </c>
      <c r="E8" s="214">
        <v>3142.8786700000001</v>
      </c>
      <c r="F8" s="214">
        <v>7039.1174840000003</v>
      </c>
      <c r="G8" s="214">
        <v>1109.7304856000001</v>
      </c>
      <c r="H8" s="214">
        <v>1197.2233799999999</v>
      </c>
      <c r="I8" s="214">
        <v>1268310.62301</v>
      </c>
      <c r="J8" s="214">
        <v>6266.2940699999999</v>
      </c>
      <c r="K8" s="214">
        <v>6677.6457</v>
      </c>
      <c r="L8" s="214">
        <v>0</v>
      </c>
      <c r="M8" s="214">
        <v>0</v>
      </c>
      <c r="N8" s="214">
        <v>482.77090999999996</v>
      </c>
      <c r="O8" s="214">
        <v>1623.28773</v>
      </c>
      <c r="P8" s="214">
        <v>0</v>
      </c>
      <c r="Q8" s="214">
        <v>15049.99841</v>
      </c>
      <c r="R8" s="214">
        <v>1009378.4237672</v>
      </c>
      <c r="S8" s="214">
        <v>249936.99963119999</v>
      </c>
      <c r="T8" s="214">
        <v>9450.189339999999</v>
      </c>
      <c r="U8" s="214">
        <v>3142.8786700000001</v>
      </c>
      <c r="V8" s="214">
        <v>7521.8883940000005</v>
      </c>
      <c r="W8" s="214">
        <v>2733.0182156000001</v>
      </c>
      <c r="X8" s="214">
        <v>1197.2233799999999</v>
      </c>
      <c r="Y8" s="214">
        <v>1283360.62142</v>
      </c>
    </row>
    <row r="9" spans="1:26" s="453" customFormat="1" ht="15" customHeight="1">
      <c r="A9" s="498" t="s">
        <v>477</v>
      </c>
      <c r="B9" s="484">
        <v>14843.00533</v>
      </c>
      <c r="C9" s="484">
        <v>3775.4859700000002</v>
      </c>
      <c r="D9" s="484">
        <v>299.83390999999995</v>
      </c>
      <c r="E9" s="484">
        <v>248.26888</v>
      </c>
      <c r="F9" s="484">
        <v>0</v>
      </c>
      <c r="G9" s="484">
        <v>65.449060000000003</v>
      </c>
      <c r="H9" s="484">
        <v>14.43585</v>
      </c>
      <c r="I9" s="484">
        <v>19246.478999999999</v>
      </c>
      <c r="J9" s="484">
        <v>39.211570000000002</v>
      </c>
      <c r="K9" s="484">
        <v>1047.1257499999999</v>
      </c>
      <c r="L9" s="214">
        <v>0</v>
      </c>
      <c r="M9" s="214">
        <v>0</v>
      </c>
      <c r="N9" s="214">
        <v>0</v>
      </c>
      <c r="O9" s="214">
        <v>0</v>
      </c>
      <c r="P9" s="214">
        <v>0</v>
      </c>
      <c r="Q9" s="214">
        <v>1086.3373200000001</v>
      </c>
      <c r="R9" s="484">
        <v>14882.216900000001</v>
      </c>
      <c r="S9" s="484">
        <v>4822.6117199999999</v>
      </c>
      <c r="T9" s="214">
        <v>299.83390999999995</v>
      </c>
      <c r="U9" s="214">
        <v>248.26888</v>
      </c>
      <c r="V9" s="214">
        <v>0</v>
      </c>
      <c r="W9" s="214">
        <v>65.449060000000003</v>
      </c>
      <c r="X9" s="214">
        <v>14.43585</v>
      </c>
      <c r="Y9" s="214">
        <v>20332.816320000002</v>
      </c>
    </row>
    <row r="10" spans="1:26" s="453" customFormat="1" ht="15" customHeight="1">
      <c r="A10" s="498" t="s">
        <v>478</v>
      </c>
      <c r="B10" s="484">
        <v>38.538290000000003</v>
      </c>
      <c r="C10" s="484">
        <v>0</v>
      </c>
      <c r="D10" s="484">
        <v>28.008200000000002</v>
      </c>
      <c r="E10" s="484">
        <v>0</v>
      </c>
      <c r="F10" s="484">
        <v>0</v>
      </c>
      <c r="G10" s="484">
        <v>0</v>
      </c>
      <c r="H10" s="484">
        <v>43.453510000000001</v>
      </c>
      <c r="I10" s="484">
        <v>110</v>
      </c>
      <c r="J10" s="484">
        <v>0</v>
      </c>
      <c r="K10" s="484">
        <v>0</v>
      </c>
      <c r="L10" s="214">
        <v>0</v>
      </c>
      <c r="M10" s="214">
        <v>0</v>
      </c>
      <c r="N10" s="214">
        <v>0</v>
      </c>
      <c r="O10" s="214">
        <v>0</v>
      </c>
      <c r="P10" s="214">
        <v>0</v>
      </c>
      <c r="Q10" s="214">
        <v>0</v>
      </c>
      <c r="R10" s="484">
        <v>38.538290000000003</v>
      </c>
      <c r="S10" s="484">
        <v>0</v>
      </c>
      <c r="T10" s="214">
        <v>28.008200000000002</v>
      </c>
      <c r="U10" s="214">
        <v>0</v>
      </c>
      <c r="V10" s="214">
        <v>0</v>
      </c>
      <c r="W10" s="214">
        <v>0</v>
      </c>
      <c r="X10" s="214">
        <v>43.453510000000001</v>
      </c>
      <c r="Y10" s="214">
        <v>110</v>
      </c>
    </row>
    <row r="11" spans="1:26" s="453" customFormat="1" ht="15" customHeight="1">
      <c r="A11" s="498" t="s">
        <v>479</v>
      </c>
      <c r="B11" s="214">
        <v>23597.048129999999</v>
      </c>
      <c r="C11" s="214">
        <v>11558.9303034</v>
      </c>
      <c r="D11" s="214">
        <v>209.87523999999999</v>
      </c>
      <c r="E11" s="214">
        <v>154.31601999999998</v>
      </c>
      <c r="F11" s="214">
        <v>376.61157000000003</v>
      </c>
      <c r="G11" s="214">
        <v>135.21723</v>
      </c>
      <c r="H11" s="214">
        <v>348.24529999999999</v>
      </c>
      <c r="I11" s="214">
        <v>36380.24379</v>
      </c>
      <c r="J11" s="214">
        <v>525.38558</v>
      </c>
      <c r="K11" s="214">
        <v>7085.3178269999999</v>
      </c>
      <c r="L11" s="214">
        <v>0</v>
      </c>
      <c r="M11" s="214">
        <v>0</v>
      </c>
      <c r="N11" s="214">
        <v>0</v>
      </c>
      <c r="O11" s="214">
        <v>0</v>
      </c>
      <c r="P11" s="214">
        <v>0</v>
      </c>
      <c r="Q11" s="214">
        <v>7610.7034100000001</v>
      </c>
      <c r="R11" s="214">
        <v>24122.433710000001</v>
      </c>
      <c r="S11" s="214">
        <v>18644.248130399999</v>
      </c>
      <c r="T11" s="214">
        <v>209.87523999999999</v>
      </c>
      <c r="U11" s="214">
        <v>154.31601999999998</v>
      </c>
      <c r="V11" s="214">
        <v>376.61157000000003</v>
      </c>
      <c r="W11" s="214">
        <v>135.21723</v>
      </c>
      <c r="X11" s="214">
        <v>348.24529999999999</v>
      </c>
      <c r="Y11" s="214">
        <v>43990.947200000002</v>
      </c>
    </row>
    <row r="12" spans="1:26" s="453" customFormat="1" ht="15" customHeight="1">
      <c r="A12" s="498" t="s">
        <v>480</v>
      </c>
      <c r="B12" s="214">
        <v>313716.88038779999</v>
      </c>
      <c r="C12" s="214">
        <v>156409.26643640001</v>
      </c>
      <c r="D12" s="214">
        <v>12022.470039999998</v>
      </c>
      <c r="E12" s="214">
        <v>5098.8391300000003</v>
      </c>
      <c r="F12" s="214">
        <v>3962.6619000000001</v>
      </c>
      <c r="G12" s="214">
        <v>1418.59205</v>
      </c>
      <c r="H12" s="214">
        <v>4441.4648499999994</v>
      </c>
      <c r="I12" s="214">
        <v>497070.17479000002</v>
      </c>
      <c r="J12" s="214">
        <v>30605.098275199998</v>
      </c>
      <c r="K12" s="214">
        <v>33443.526170000005</v>
      </c>
      <c r="L12" s="214">
        <v>39.066410000000005</v>
      </c>
      <c r="M12" s="214">
        <v>24.174119999999998</v>
      </c>
      <c r="N12" s="214">
        <v>3101.9210099999996</v>
      </c>
      <c r="O12" s="214">
        <v>10191.367359200001</v>
      </c>
      <c r="P12" s="214">
        <v>1618.24062</v>
      </c>
      <c r="Q12" s="214">
        <v>79023.393970000005</v>
      </c>
      <c r="R12" s="214">
        <v>344321.97866299999</v>
      </c>
      <c r="S12" s="214">
        <v>189852.79260640001</v>
      </c>
      <c r="T12" s="214">
        <v>12061.53645</v>
      </c>
      <c r="U12" s="214">
        <v>5123.01325</v>
      </c>
      <c r="V12" s="214">
        <v>7064.5829100000001</v>
      </c>
      <c r="W12" s="214">
        <v>11609.959409199999</v>
      </c>
      <c r="X12" s="214">
        <v>6059.7054699999999</v>
      </c>
      <c r="Y12" s="214">
        <v>576093.56875999994</v>
      </c>
    </row>
    <row r="13" spans="1:26" s="453" customFormat="1" ht="15" customHeight="1">
      <c r="A13" s="498" t="s">
        <v>481</v>
      </c>
      <c r="B13" s="214">
        <v>965.15430000000003</v>
      </c>
      <c r="C13" s="214">
        <v>245.75802999999999</v>
      </c>
      <c r="D13" s="214">
        <v>67.797579999999996</v>
      </c>
      <c r="E13" s="214">
        <v>0</v>
      </c>
      <c r="F13" s="214">
        <v>0</v>
      </c>
      <c r="G13" s="214">
        <v>0</v>
      </c>
      <c r="H13" s="214">
        <v>62.023129999999995</v>
      </c>
      <c r="I13" s="214">
        <v>1340.7330400000001</v>
      </c>
      <c r="J13" s="214">
        <v>71.827759999999998</v>
      </c>
      <c r="K13" s="214">
        <v>0</v>
      </c>
      <c r="L13" s="214">
        <v>0</v>
      </c>
      <c r="M13" s="214">
        <v>0</v>
      </c>
      <c r="N13" s="214">
        <v>0</v>
      </c>
      <c r="O13" s="214">
        <v>0</v>
      </c>
      <c r="P13" s="214">
        <v>0</v>
      </c>
      <c r="Q13" s="214">
        <v>71.827759999999998</v>
      </c>
      <c r="R13" s="214">
        <v>1036.98206</v>
      </c>
      <c r="S13" s="214">
        <v>245.75802999999999</v>
      </c>
      <c r="T13" s="214">
        <v>67.797579999999996</v>
      </c>
      <c r="U13" s="214">
        <v>0</v>
      </c>
      <c r="V13" s="214">
        <v>0</v>
      </c>
      <c r="W13" s="214">
        <v>0</v>
      </c>
      <c r="X13" s="214">
        <v>62.023129999999995</v>
      </c>
      <c r="Y13" s="214">
        <v>1412.5608</v>
      </c>
    </row>
    <row r="14" spans="1:26" s="453" customFormat="1" ht="15" customHeight="1">
      <c r="A14" s="498" t="s">
        <v>68</v>
      </c>
      <c r="B14" s="214">
        <v>190449.1636914</v>
      </c>
      <c r="C14" s="214">
        <v>99867.885926400006</v>
      </c>
      <c r="D14" s="214">
        <v>7899.9399699999994</v>
      </c>
      <c r="E14" s="214">
        <v>2741.9851400000002</v>
      </c>
      <c r="F14" s="214">
        <v>4195.5672000000004</v>
      </c>
      <c r="G14" s="214">
        <v>1046.6108100000001</v>
      </c>
      <c r="H14" s="214">
        <v>2263.74946</v>
      </c>
      <c r="I14" s="214">
        <v>308464.90222000005</v>
      </c>
      <c r="J14" s="214">
        <v>64202.240110600003</v>
      </c>
      <c r="K14" s="214">
        <v>57148.545139599999</v>
      </c>
      <c r="L14" s="214">
        <v>0</v>
      </c>
      <c r="M14" s="214">
        <v>636.30943000000002</v>
      </c>
      <c r="N14" s="214">
        <v>4782.5814700000001</v>
      </c>
      <c r="O14" s="214">
        <v>13041.65785</v>
      </c>
      <c r="P14" s="214">
        <v>20339.03357</v>
      </c>
      <c r="Q14" s="214">
        <v>160150.36758000002</v>
      </c>
      <c r="R14" s="214">
        <v>254651.40380199999</v>
      </c>
      <c r="S14" s="214">
        <v>157016.43106600002</v>
      </c>
      <c r="T14" s="214">
        <v>7899.9399699999994</v>
      </c>
      <c r="U14" s="214">
        <v>3378.29457</v>
      </c>
      <c r="V14" s="214">
        <v>8978.1486700000005</v>
      </c>
      <c r="W14" s="214">
        <v>14088.26866</v>
      </c>
      <c r="X14" s="214">
        <v>22602.783030000002</v>
      </c>
      <c r="Y14" s="214">
        <v>468615.26980000001</v>
      </c>
    </row>
    <row r="15" spans="1:26" s="453" customFormat="1" ht="15" customHeight="1">
      <c r="A15" s="498" t="s">
        <v>482</v>
      </c>
      <c r="B15" s="214">
        <v>586644.4075521999</v>
      </c>
      <c r="C15" s="214">
        <v>246203.3041372</v>
      </c>
      <c r="D15" s="214">
        <v>37598.887259999996</v>
      </c>
      <c r="E15" s="214">
        <v>12207.9814252</v>
      </c>
      <c r="F15" s="214">
        <v>11071.274336799999</v>
      </c>
      <c r="G15" s="214">
        <v>2767.0505400000002</v>
      </c>
      <c r="H15" s="214">
        <v>8766.3242699999992</v>
      </c>
      <c r="I15" s="214">
        <v>905259.22954999993</v>
      </c>
      <c r="J15" s="214">
        <v>62535.949878200001</v>
      </c>
      <c r="K15" s="214">
        <v>35359.405639199998</v>
      </c>
      <c r="L15" s="214">
        <v>23.650740000000003</v>
      </c>
      <c r="M15" s="214">
        <v>1000.50135</v>
      </c>
      <c r="N15" s="214">
        <v>3340.8193298000001</v>
      </c>
      <c r="O15" s="214">
        <v>12034.089893599999</v>
      </c>
      <c r="P15" s="214">
        <v>6720.0276900000008</v>
      </c>
      <c r="Q15" s="214">
        <v>121014.44453000001</v>
      </c>
      <c r="R15" s="214">
        <v>649180.35743039998</v>
      </c>
      <c r="S15" s="214">
        <v>281562.70977640001</v>
      </c>
      <c r="T15" s="214">
        <v>37622.538</v>
      </c>
      <c r="U15" s="214">
        <v>13208.4827752</v>
      </c>
      <c r="V15" s="214">
        <v>14412.0936666</v>
      </c>
      <c r="W15" s="214">
        <v>14801.1404336</v>
      </c>
      <c r="X15" s="214">
        <v>15486.351960000002</v>
      </c>
      <c r="Y15" s="214">
        <v>1026273.67408</v>
      </c>
    </row>
    <row r="16" spans="1:26" s="453" customFormat="1" ht="15" customHeight="1">
      <c r="A16" s="498" t="s">
        <v>483</v>
      </c>
      <c r="B16" s="214">
        <v>120793.2809694</v>
      </c>
      <c r="C16" s="214">
        <v>59805.062511600001</v>
      </c>
      <c r="D16" s="214">
        <v>9596.5501899999999</v>
      </c>
      <c r="E16" s="214">
        <v>2777.0269800000001</v>
      </c>
      <c r="F16" s="214">
        <v>986.54537000000005</v>
      </c>
      <c r="G16" s="214">
        <v>439.86359999999996</v>
      </c>
      <c r="H16" s="214">
        <v>2678.29277</v>
      </c>
      <c r="I16" s="214">
        <v>197076.62238999997</v>
      </c>
      <c r="J16" s="214">
        <v>6799.0928086000004</v>
      </c>
      <c r="K16" s="214">
        <v>8840.4173499999997</v>
      </c>
      <c r="L16" s="214">
        <v>0</v>
      </c>
      <c r="M16" s="214">
        <v>0</v>
      </c>
      <c r="N16" s="214">
        <v>4573.5620399999998</v>
      </c>
      <c r="O16" s="214">
        <v>5693.7991400000001</v>
      </c>
      <c r="P16" s="214">
        <v>20.38</v>
      </c>
      <c r="Q16" s="214">
        <v>25927.251339999999</v>
      </c>
      <c r="R16" s="214">
        <v>127592.37377799999</v>
      </c>
      <c r="S16" s="214">
        <v>68645.47986159999</v>
      </c>
      <c r="T16" s="214">
        <v>9596.5501899999999</v>
      </c>
      <c r="U16" s="214">
        <v>2777.0269800000001</v>
      </c>
      <c r="V16" s="214">
        <v>5560.1074100000005</v>
      </c>
      <c r="W16" s="214">
        <v>6133.6627400000007</v>
      </c>
      <c r="X16" s="214">
        <v>2698.6727700000001</v>
      </c>
      <c r="Y16" s="214">
        <v>223003.87372999999</v>
      </c>
    </row>
    <row r="17" spans="1:25" s="453" customFormat="1" ht="15" customHeight="1">
      <c r="A17" s="498" t="s">
        <v>484</v>
      </c>
      <c r="B17" s="214">
        <v>266797.0815728</v>
      </c>
      <c r="C17" s="214">
        <v>122279.87929119999</v>
      </c>
      <c r="D17" s="214">
        <v>7209.3647499999997</v>
      </c>
      <c r="E17" s="214">
        <v>3029.4630299999999</v>
      </c>
      <c r="F17" s="214">
        <v>4020.2720800000002</v>
      </c>
      <c r="G17" s="214">
        <v>826.72074999999995</v>
      </c>
      <c r="H17" s="214">
        <v>4558.0379499999999</v>
      </c>
      <c r="I17" s="214">
        <v>408720.81942000001</v>
      </c>
      <c r="J17" s="214">
        <v>16220.426230000001</v>
      </c>
      <c r="K17" s="214">
        <v>12922.05567</v>
      </c>
      <c r="L17" s="214">
        <v>3.86592</v>
      </c>
      <c r="M17" s="214">
        <v>321.87983000000003</v>
      </c>
      <c r="N17" s="214">
        <v>2965.8397099999997</v>
      </c>
      <c r="O17" s="214">
        <v>2290.7164600000001</v>
      </c>
      <c r="P17" s="214">
        <v>145.7379</v>
      </c>
      <c r="Q17" s="214">
        <v>34870.521719999997</v>
      </c>
      <c r="R17" s="214">
        <v>283017.50780279998</v>
      </c>
      <c r="S17" s="214">
        <v>135201.93496119999</v>
      </c>
      <c r="T17" s="214">
        <v>7213.2306699999999</v>
      </c>
      <c r="U17" s="214">
        <v>3351.3428599999997</v>
      </c>
      <c r="V17" s="214">
        <v>6986.1117899999999</v>
      </c>
      <c r="W17" s="214">
        <v>3117.4372100000001</v>
      </c>
      <c r="X17" s="214">
        <v>4703.77585</v>
      </c>
      <c r="Y17" s="214">
        <v>443591.34113999997</v>
      </c>
    </row>
    <row r="18" spans="1:25" s="453" customFormat="1" ht="15" customHeight="1">
      <c r="A18" s="498" t="s">
        <v>485</v>
      </c>
      <c r="B18" s="214">
        <v>3122.9947900000002</v>
      </c>
      <c r="C18" s="214">
        <v>735.07530000000008</v>
      </c>
      <c r="D18" s="214">
        <v>203.45251999999999</v>
      </c>
      <c r="E18" s="214">
        <v>0</v>
      </c>
      <c r="F18" s="214">
        <v>80</v>
      </c>
      <c r="G18" s="214">
        <v>0</v>
      </c>
      <c r="H18" s="214">
        <v>1190.1443400000001</v>
      </c>
      <c r="I18" s="214">
        <v>5331.6669499999998</v>
      </c>
      <c r="J18" s="214">
        <v>27</v>
      </c>
      <c r="K18" s="214">
        <v>216.44034020000001</v>
      </c>
      <c r="L18" s="214">
        <v>0</v>
      </c>
      <c r="M18" s="214">
        <v>0</v>
      </c>
      <c r="N18" s="214">
        <v>0</v>
      </c>
      <c r="O18" s="214">
        <v>0</v>
      </c>
      <c r="P18" s="214">
        <v>220</v>
      </c>
      <c r="Q18" s="214">
        <v>463.44034000000005</v>
      </c>
      <c r="R18" s="214">
        <v>3149.9947900000002</v>
      </c>
      <c r="S18" s="214">
        <v>951.51564020000001</v>
      </c>
      <c r="T18" s="214">
        <v>203.45251999999999</v>
      </c>
      <c r="U18" s="214">
        <v>0</v>
      </c>
      <c r="V18" s="214">
        <v>80</v>
      </c>
      <c r="W18" s="214">
        <v>0</v>
      </c>
      <c r="X18" s="214">
        <v>1410.1443400000001</v>
      </c>
      <c r="Y18" s="214">
        <v>5795.1072899999999</v>
      </c>
    </row>
    <row r="19" spans="1:25" s="453" customFormat="1" ht="15" customHeight="1">
      <c r="A19" s="498" t="s">
        <v>486</v>
      </c>
      <c r="B19" s="214">
        <v>84243.521963200008</v>
      </c>
      <c r="C19" s="214">
        <v>42712.670554999997</v>
      </c>
      <c r="D19" s="214">
        <v>4553.7089900000001</v>
      </c>
      <c r="E19" s="214">
        <v>1746.20902</v>
      </c>
      <c r="F19" s="214">
        <v>2931.5635499999999</v>
      </c>
      <c r="G19" s="214">
        <v>475.39042000000001</v>
      </c>
      <c r="H19" s="214">
        <v>2984.3450499999999</v>
      </c>
      <c r="I19" s="214">
        <v>139647.40955000001</v>
      </c>
      <c r="J19" s="214">
        <v>38304.651303400002</v>
      </c>
      <c r="K19" s="214">
        <v>15575.277886600001</v>
      </c>
      <c r="L19" s="214">
        <v>11.10802</v>
      </c>
      <c r="M19" s="214">
        <v>98.287610000000001</v>
      </c>
      <c r="N19" s="214">
        <v>3726.9642484000001</v>
      </c>
      <c r="O19" s="214">
        <v>5347.0519243999997</v>
      </c>
      <c r="P19" s="214">
        <v>2632.3741800000003</v>
      </c>
      <c r="Q19" s="214">
        <v>65695.715150000004</v>
      </c>
      <c r="R19" s="214">
        <v>122548.1732666</v>
      </c>
      <c r="S19" s="214">
        <v>58287.948441600005</v>
      </c>
      <c r="T19" s="214">
        <v>4564.8170099999998</v>
      </c>
      <c r="U19" s="214">
        <v>1844.4966299999999</v>
      </c>
      <c r="V19" s="214">
        <v>6658.5277983999995</v>
      </c>
      <c r="W19" s="214">
        <v>5822.4423443999995</v>
      </c>
      <c r="X19" s="214">
        <v>5616.7192300000006</v>
      </c>
      <c r="Y19" s="214">
        <v>205343.12469999999</v>
      </c>
    </row>
    <row r="20" spans="1:25" s="453" customFormat="1" ht="15" customHeight="1">
      <c r="A20" s="498" t="s">
        <v>487</v>
      </c>
      <c r="B20" s="214">
        <v>2612.11949</v>
      </c>
      <c r="C20" s="214">
        <v>217.92754000000002</v>
      </c>
      <c r="D20" s="214">
        <v>136.89541</v>
      </c>
      <c r="E20" s="214">
        <v>19.240569999999998</v>
      </c>
      <c r="F20" s="214">
        <v>0</v>
      </c>
      <c r="G20" s="214">
        <v>0</v>
      </c>
      <c r="H20" s="214">
        <v>720.79145999999992</v>
      </c>
      <c r="I20" s="214">
        <v>3706.9744700000001</v>
      </c>
      <c r="J20" s="214">
        <v>0</v>
      </c>
      <c r="K20" s="214">
        <v>0</v>
      </c>
      <c r="L20" s="214">
        <v>0</v>
      </c>
      <c r="M20" s="214">
        <v>0</v>
      </c>
      <c r="N20" s="214">
        <v>0</v>
      </c>
      <c r="O20" s="214">
        <v>0</v>
      </c>
      <c r="P20" s="214">
        <v>0</v>
      </c>
      <c r="Q20" s="214">
        <v>0</v>
      </c>
      <c r="R20" s="214">
        <v>2612.11949</v>
      </c>
      <c r="S20" s="214">
        <v>217.92754000000002</v>
      </c>
      <c r="T20" s="214">
        <v>136.89541</v>
      </c>
      <c r="U20" s="214">
        <v>19.240569999999998</v>
      </c>
      <c r="V20" s="214">
        <v>0</v>
      </c>
      <c r="W20" s="214">
        <v>0</v>
      </c>
      <c r="X20" s="214">
        <v>720.79145999999992</v>
      </c>
      <c r="Y20" s="214">
        <v>3706.9744700000001</v>
      </c>
    </row>
    <row r="21" spans="1:25" s="453" customFormat="1" ht="15" customHeight="1">
      <c r="A21" s="498" t="s">
        <v>488</v>
      </c>
      <c r="B21" s="214">
        <v>3370.0129500000003</v>
      </c>
      <c r="C21" s="214">
        <v>924.43881999999996</v>
      </c>
      <c r="D21" s="214">
        <v>171.29107999999999</v>
      </c>
      <c r="E21" s="214">
        <v>9.5895799999999998</v>
      </c>
      <c r="F21" s="214">
        <v>46.627069999999996</v>
      </c>
      <c r="G21" s="214">
        <v>0</v>
      </c>
      <c r="H21" s="214">
        <v>490.85088999999999</v>
      </c>
      <c r="I21" s="214">
        <v>5012.8103899999996</v>
      </c>
      <c r="J21" s="214">
        <v>1855.4881599999999</v>
      </c>
      <c r="K21" s="214">
        <v>0</v>
      </c>
      <c r="L21" s="214">
        <v>0</v>
      </c>
      <c r="M21" s="214">
        <v>0</v>
      </c>
      <c r="N21" s="214">
        <v>0</v>
      </c>
      <c r="O21" s="214">
        <v>0</v>
      </c>
      <c r="P21" s="214">
        <v>0</v>
      </c>
      <c r="Q21" s="214">
        <v>1855.4881599999999</v>
      </c>
      <c r="R21" s="214">
        <v>5225.5011100000002</v>
      </c>
      <c r="S21" s="214">
        <v>924.43881999999996</v>
      </c>
      <c r="T21" s="214">
        <v>171.29107999999999</v>
      </c>
      <c r="U21" s="214">
        <v>9.5895799999999998</v>
      </c>
      <c r="V21" s="214">
        <v>46.627069999999996</v>
      </c>
      <c r="W21" s="214">
        <v>0</v>
      </c>
      <c r="X21" s="214">
        <v>490.85088999999999</v>
      </c>
      <c r="Y21" s="214">
        <v>6868.2985499999995</v>
      </c>
    </row>
    <row r="22" spans="1:25" s="453" customFormat="1" ht="15" customHeight="1">
      <c r="A22" s="498" t="s">
        <v>489</v>
      </c>
      <c r="B22" s="214">
        <v>30228.131046999999</v>
      </c>
      <c r="C22" s="214">
        <v>13468.1610722</v>
      </c>
      <c r="D22" s="214">
        <v>1829.15527</v>
      </c>
      <c r="E22" s="214">
        <v>661.25611000000004</v>
      </c>
      <c r="F22" s="214">
        <v>830.11948559999996</v>
      </c>
      <c r="G22" s="214">
        <v>124.34455</v>
      </c>
      <c r="H22" s="214">
        <v>1829.1153700000002</v>
      </c>
      <c r="I22" s="214">
        <v>48970.282909999994</v>
      </c>
      <c r="J22" s="214">
        <v>3669.3074188000001</v>
      </c>
      <c r="K22" s="214">
        <v>855.321415</v>
      </c>
      <c r="L22" s="214">
        <v>0</v>
      </c>
      <c r="M22" s="214">
        <v>0</v>
      </c>
      <c r="N22" s="214">
        <v>125.80330000000001</v>
      </c>
      <c r="O22" s="214">
        <v>0</v>
      </c>
      <c r="P22" s="214">
        <v>37.270220000000002</v>
      </c>
      <c r="Q22" s="214">
        <v>4687.7023600000002</v>
      </c>
      <c r="R22" s="214">
        <v>33897.438465800005</v>
      </c>
      <c r="S22" s="214">
        <v>14323.482487199999</v>
      </c>
      <c r="T22" s="214">
        <v>1829.15527</v>
      </c>
      <c r="U22" s="214">
        <v>661.25611000000004</v>
      </c>
      <c r="V22" s="214">
        <v>955.9227856</v>
      </c>
      <c r="W22" s="214">
        <v>124.34455</v>
      </c>
      <c r="X22" s="214">
        <v>1866.3855900000001</v>
      </c>
      <c r="Y22" s="214">
        <v>53657.985270000005</v>
      </c>
    </row>
    <row r="23" spans="1:25" s="453" customFormat="1" ht="15" customHeight="1">
      <c r="A23" s="498" t="s">
        <v>490</v>
      </c>
      <c r="B23" s="214">
        <v>327.33940000000001</v>
      </c>
      <c r="C23" s="214">
        <v>208.69412</v>
      </c>
      <c r="D23" s="214">
        <v>60.211179999999999</v>
      </c>
      <c r="E23" s="214">
        <v>19.682169999999999</v>
      </c>
      <c r="F23" s="214">
        <v>0</v>
      </c>
      <c r="G23" s="214">
        <v>0</v>
      </c>
      <c r="H23" s="214">
        <v>97.898359999999997</v>
      </c>
      <c r="I23" s="214">
        <v>713.82523000000003</v>
      </c>
      <c r="J23" s="214">
        <v>0</v>
      </c>
      <c r="K23" s="214">
        <v>0</v>
      </c>
      <c r="L23" s="214">
        <v>0</v>
      </c>
      <c r="M23" s="214">
        <v>0</v>
      </c>
      <c r="N23" s="214">
        <v>0</v>
      </c>
      <c r="O23" s="214">
        <v>0</v>
      </c>
      <c r="P23" s="214">
        <v>0</v>
      </c>
      <c r="Q23" s="214">
        <v>0</v>
      </c>
      <c r="R23" s="214">
        <v>327.33940000000001</v>
      </c>
      <c r="S23" s="214">
        <v>208.69412</v>
      </c>
      <c r="T23" s="214">
        <v>60.211179999999999</v>
      </c>
      <c r="U23" s="214">
        <v>19.682169999999999</v>
      </c>
      <c r="V23" s="214">
        <v>0</v>
      </c>
      <c r="W23" s="214">
        <v>0</v>
      </c>
      <c r="X23" s="214">
        <v>97.898359999999997</v>
      </c>
      <c r="Y23" s="214">
        <v>713.82523000000003</v>
      </c>
    </row>
    <row r="24" spans="1:25" s="453" customFormat="1" ht="15" customHeight="1">
      <c r="A24" s="498" t="s">
        <v>491</v>
      </c>
      <c r="B24" s="214">
        <v>9.4881600000000006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1.5118399999999999</v>
      </c>
      <c r="I24" s="214">
        <v>11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0</v>
      </c>
      <c r="Q24" s="214">
        <v>0</v>
      </c>
      <c r="R24" s="214">
        <v>9.4881600000000006</v>
      </c>
      <c r="S24" s="214">
        <v>0</v>
      </c>
      <c r="T24" s="214">
        <v>0</v>
      </c>
      <c r="U24" s="214">
        <v>0</v>
      </c>
      <c r="V24" s="214">
        <v>0</v>
      </c>
      <c r="W24" s="214">
        <v>0</v>
      </c>
      <c r="X24" s="214">
        <v>1.5118399999999999</v>
      </c>
      <c r="Y24" s="214">
        <v>11</v>
      </c>
    </row>
    <row r="25" spans="1:25" s="549" customFormat="1" ht="15" customHeight="1">
      <c r="A25" s="498" t="s">
        <v>492</v>
      </c>
      <c r="B25" s="214">
        <v>925.20624999999995</v>
      </c>
      <c r="C25" s="214">
        <v>0</v>
      </c>
      <c r="D25" s="214">
        <v>12.974950000000002</v>
      </c>
      <c r="E25" s="214">
        <v>0</v>
      </c>
      <c r="F25" s="214">
        <v>0</v>
      </c>
      <c r="G25" s="214">
        <v>0</v>
      </c>
      <c r="H25" s="214">
        <v>448.65509000000003</v>
      </c>
      <c r="I25" s="214">
        <v>1386.83629</v>
      </c>
      <c r="J25" s="214">
        <v>0</v>
      </c>
      <c r="K25" s="214">
        <v>0</v>
      </c>
      <c r="L25" s="214">
        <v>0</v>
      </c>
      <c r="M25" s="214">
        <v>0</v>
      </c>
      <c r="N25" s="214">
        <v>0</v>
      </c>
      <c r="O25" s="214">
        <v>0</v>
      </c>
      <c r="P25" s="214">
        <v>0</v>
      </c>
      <c r="Q25" s="214">
        <v>0</v>
      </c>
      <c r="R25" s="214">
        <v>925.20624999999995</v>
      </c>
      <c r="S25" s="214">
        <v>0</v>
      </c>
      <c r="T25" s="214">
        <v>12.974950000000002</v>
      </c>
      <c r="U25" s="214">
        <v>0</v>
      </c>
      <c r="V25" s="214">
        <v>0</v>
      </c>
      <c r="W25" s="214">
        <v>0</v>
      </c>
      <c r="X25" s="214">
        <v>448.65509000000003</v>
      </c>
      <c r="Y25" s="214">
        <v>1386.83629</v>
      </c>
    </row>
    <row r="26" spans="1:25" s="549" customFormat="1" ht="15" customHeight="1">
      <c r="A26" s="478" t="s">
        <v>67</v>
      </c>
      <c r="B26" s="485">
        <v>2645795.5039709997</v>
      </c>
      <c r="C26" s="485">
        <v>1001671.8939446</v>
      </c>
      <c r="D26" s="485">
        <v>91350.605879999988</v>
      </c>
      <c r="E26" s="485">
        <v>31856.736725199997</v>
      </c>
      <c r="F26" s="485">
        <v>35540.360046400005</v>
      </c>
      <c r="G26" s="485">
        <v>8408.9694955999985</v>
      </c>
      <c r="H26" s="485">
        <v>32136.562869999998</v>
      </c>
      <c r="I26" s="485">
        <v>3846760.6330000004</v>
      </c>
      <c r="J26" s="485">
        <v>231121.97316479997</v>
      </c>
      <c r="K26" s="485">
        <v>179171.07888760002</v>
      </c>
      <c r="L26" s="485">
        <v>77.691090000000003</v>
      </c>
      <c r="M26" s="485">
        <v>2081.1523400000001</v>
      </c>
      <c r="N26" s="485">
        <v>23100.262018199999</v>
      </c>
      <c r="O26" s="485">
        <v>50221.970357200007</v>
      </c>
      <c r="P26" s="485">
        <v>31733.064179999998</v>
      </c>
      <c r="Q26" s="485">
        <v>517507.19205000007</v>
      </c>
      <c r="R26" s="485">
        <v>2876917.4771357998</v>
      </c>
      <c r="S26" s="485">
        <v>1180842.9728322001</v>
      </c>
      <c r="T26" s="485">
        <v>91428.296969999996</v>
      </c>
      <c r="U26" s="485">
        <v>33937.889065200005</v>
      </c>
      <c r="V26" s="485">
        <v>58640.6220646</v>
      </c>
      <c r="W26" s="485">
        <v>58630.939852799995</v>
      </c>
      <c r="X26" s="485">
        <v>63869.627049999996</v>
      </c>
      <c r="Y26" s="485">
        <v>4364267.8250500001</v>
      </c>
    </row>
    <row r="27" spans="1:25" s="453" customFormat="1" ht="15" customHeight="1" thickBot="1">
      <c r="A27" s="490"/>
      <c r="B27" s="491"/>
      <c r="C27" s="492"/>
      <c r="D27" s="492"/>
      <c r="E27" s="492"/>
      <c r="F27" s="492"/>
      <c r="G27" s="492"/>
      <c r="H27" s="492"/>
      <c r="I27" s="492"/>
      <c r="J27" s="492"/>
      <c r="K27" s="492"/>
      <c r="L27" s="491"/>
      <c r="M27" s="491"/>
      <c r="N27" s="491"/>
      <c r="O27" s="491"/>
      <c r="P27" s="491"/>
      <c r="Q27" s="491"/>
      <c r="R27" s="492"/>
      <c r="S27" s="492"/>
      <c r="T27" s="491"/>
      <c r="U27" s="491"/>
      <c r="V27" s="491"/>
      <c r="W27" s="491"/>
      <c r="X27" s="491"/>
      <c r="Y27" s="491"/>
    </row>
    <row r="28" spans="1:25" s="453" customFormat="1" ht="15" customHeight="1" thickTop="1">
      <c r="A28" s="493" t="s">
        <v>495</v>
      </c>
      <c r="B28" s="494"/>
      <c r="C28" s="466"/>
      <c r="D28" s="466"/>
      <c r="E28" s="466"/>
      <c r="F28" s="466"/>
      <c r="G28" s="466"/>
      <c r="H28" s="466"/>
      <c r="I28" s="466"/>
      <c r="J28" s="466"/>
      <c r="K28" s="466"/>
      <c r="L28" s="494"/>
      <c r="M28" s="494"/>
      <c r="N28" s="495"/>
      <c r="O28" s="495"/>
      <c r="P28" s="495"/>
      <c r="Q28" s="495"/>
      <c r="R28" s="466"/>
      <c r="S28" s="466"/>
      <c r="T28" s="494"/>
      <c r="U28" s="494"/>
      <c r="V28" s="495"/>
      <c r="W28" s="495"/>
      <c r="X28" s="495"/>
      <c r="Y28" s="495"/>
    </row>
    <row r="29" spans="1:25" ht="15" customHeight="1">
      <c r="A29" s="329"/>
      <c r="B29" s="311"/>
      <c r="C29" s="302"/>
      <c r="D29" s="302"/>
      <c r="E29" s="302"/>
      <c r="F29" s="302"/>
      <c r="G29" s="302"/>
      <c r="H29" s="302"/>
      <c r="I29" s="302"/>
      <c r="J29" s="302"/>
      <c r="K29" s="302"/>
      <c r="L29" s="302"/>
      <c r="M29" s="311"/>
      <c r="N29" s="279"/>
      <c r="O29" s="279"/>
      <c r="P29" s="279"/>
      <c r="Q29" s="279"/>
      <c r="R29" s="302"/>
      <c r="S29" s="302"/>
      <c r="T29" s="302"/>
      <c r="U29" s="311"/>
      <c r="V29" s="279"/>
      <c r="W29" s="279"/>
      <c r="X29" s="279"/>
      <c r="Y29" s="279"/>
    </row>
  </sheetData>
  <mergeCells count="7">
    <mergeCell ref="A1:Y1"/>
    <mergeCell ref="A2:Y2"/>
    <mergeCell ref="A3:Y3"/>
    <mergeCell ref="A4:Y4"/>
    <mergeCell ref="B6:I6"/>
    <mergeCell ref="J6:Q6"/>
    <mergeCell ref="R6:Y6"/>
  </mergeCells>
  <hyperlinks>
    <hyperlink ref="Z1" location="ÍNDICE!A1" display="ÍNDICE"/>
  </hyperlink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F49"/>
  <sheetViews>
    <sheetView zoomScale="85" zoomScaleNormal="85" workbookViewId="0">
      <selection activeCell="A3" sqref="A3:M3"/>
    </sheetView>
  </sheetViews>
  <sheetFormatPr baseColWidth="10" defaultColWidth="9.140625" defaultRowHeight="12.75"/>
  <cols>
    <col min="1" max="1" width="63.7109375" style="305" customWidth="1"/>
    <col min="2" max="4" width="15.7109375" style="304" customWidth="1"/>
    <col min="5" max="5" width="15.7109375" style="362" customWidth="1"/>
    <col min="6" max="256" width="9.140625" style="304"/>
    <col min="257" max="257" width="63.7109375" style="304" customWidth="1"/>
    <col min="258" max="261" width="15.7109375" style="304" customWidth="1"/>
    <col min="262" max="512" width="9.140625" style="304"/>
    <col min="513" max="513" width="63.7109375" style="304" customWidth="1"/>
    <col min="514" max="517" width="15.7109375" style="304" customWidth="1"/>
    <col min="518" max="768" width="9.140625" style="304"/>
    <col min="769" max="769" width="63.7109375" style="304" customWidth="1"/>
    <col min="770" max="773" width="15.7109375" style="304" customWidth="1"/>
    <col min="774" max="1024" width="9.140625" style="304"/>
    <col min="1025" max="1025" width="63.7109375" style="304" customWidth="1"/>
    <col min="1026" max="1029" width="15.7109375" style="304" customWidth="1"/>
    <col min="1030" max="1280" width="9.140625" style="304"/>
    <col min="1281" max="1281" width="63.7109375" style="304" customWidth="1"/>
    <col min="1282" max="1285" width="15.7109375" style="304" customWidth="1"/>
    <col min="1286" max="1536" width="9.140625" style="304"/>
    <col min="1537" max="1537" width="63.7109375" style="304" customWidth="1"/>
    <col min="1538" max="1541" width="15.7109375" style="304" customWidth="1"/>
    <col min="1542" max="1792" width="9.140625" style="304"/>
    <col min="1793" max="1793" width="63.7109375" style="304" customWidth="1"/>
    <col min="1794" max="1797" width="15.7109375" style="304" customWidth="1"/>
    <col min="1798" max="2048" width="9.140625" style="304"/>
    <col min="2049" max="2049" width="63.7109375" style="304" customWidth="1"/>
    <col min="2050" max="2053" width="15.7109375" style="304" customWidth="1"/>
    <col min="2054" max="2304" width="9.140625" style="304"/>
    <col min="2305" max="2305" width="63.7109375" style="304" customWidth="1"/>
    <col min="2306" max="2309" width="15.7109375" style="304" customWidth="1"/>
    <col min="2310" max="2560" width="9.140625" style="304"/>
    <col min="2561" max="2561" width="63.7109375" style="304" customWidth="1"/>
    <col min="2562" max="2565" width="15.7109375" style="304" customWidth="1"/>
    <col min="2566" max="2816" width="9.140625" style="304"/>
    <col min="2817" max="2817" width="63.7109375" style="304" customWidth="1"/>
    <col min="2818" max="2821" width="15.7109375" style="304" customWidth="1"/>
    <col min="2822" max="3072" width="9.140625" style="304"/>
    <col min="3073" max="3073" width="63.7109375" style="304" customWidth="1"/>
    <col min="3074" max="3077" width="15.7109375" style="304" customWidth="1"/>
    <col min="3078" max="3328" width="9.140625" style="304"/>
    <col min="3329" max="3329" width="63.7109375" style="304" customWidth="1"/>
    <col min="3330" max="3333" width="15.7109375" style="304" customWidth="1"/>
    <col min="3334" max="3584" width="9.140625" style="304"/>
    <col min="3585" max="3585" width="63.7109375" style="304" customWidth="1"/>
    <col min="3586" max="3589" width="15.7109375" style="304" customWidth="1"/>
    <col min="3590" max="3840" width="9.140625" style="304"/>
    <col min="3841" max="3841" width="63.7109375" style="304" customWidth="1"/>
    <col min="3842" max="3845" width="15.7109375" style="304" customWidth="1"/>
    <col min="3846" max="4096" width="9.140625" style="304"/>
    <col min="4097" max="4097" width="63.7109375" style="304" customWidth="1"/>
    <col min="4098" max="4101" width="15.7109375" style="304" customWidth="1"/>
    <col min="4102" max="4352" width="9.140625" style="304"/>
    <col min="4353" max="4353" width="63.7109375" style="304" customWidth="1"/>
    <col min="4354" max="4357" width="15.7109375" style="304" customWidth="1"/>
    <col min="4358" max="4608" width="9.140625" style="304"/>
    <col min="4609" max="4609" width="63.7109375" style="304" customWidth="1"/>
    <col min="4610" max="4613" width="15.7109375" style="304" customWidth="1"/>
    <col min="4614" max="4864" width="9.140625" style="304"/>
    <col min="4865" max="4865" width="63.7109375" style="304" customWidth="1"/>
    <col min="4866" max="4869" width="15.7109375" style="304" customWidth="1"/>
    <col min="4870" max="5120" width="9.140625" style="304"/>
    <col min="5121" max="5121" width="63.7109375" style="304" customWidth="1"/>
    <col min="5122" max="5125" width="15.7109375" style="304" customWidth="1"/>
    <col min="5126" max="5376" width="9.140625" style="304"/>
    <col min="5377" max="5377" width="63.7109375" style="304" customWidth="1"/>
    <col min="5378" max="5381" width="15.7109375" style="304" customWidth="1"/>
    <col min="5382" max="5632" width="9.140625" style="304"/>
    <col min="5633" max="5633" width="63.7109375" style="304" customWidth="1"/>
    <col min="5634" max="5637" width="15.7109375" style="304" customWidth="1"/>
    <col min="5638" max="5888" width="9.140625" style="304"/>
    <col min="5889" max="5889" width="63.7109375" style="304" customWidth="1"/>
    <col min="5890" max="5893" width="15.7109375" style="304" customWidth="1"/>
    <col min="5894" max="6144" width="9.140625" style="304"/>
    <col min="6145" max="6145" width="63.7109375" style="304" customWidth="1"/>
    <col min="6146" max="6149" width="15.7109375" style="304" customWidth="1"/>
    <col min="6150" max="6400" width="9.140625" style="304"/>
    <col min="6401" max="6401" width="63.7109375" style="304" customWidth="1"/>
    <col min="6402" max="6405" width="15.7109375" style="304" customWidth="1"/>
    <col min="6406" max="6656" width="9.140625" style="304"/>
    <col min="6657" max="6657" width="63.7109375" style="304" customWidth="1"/>
    <col min="6658" max="6661" width="15.7109375" style="304" customWidth="1"/>
    <col min="6662" max="6912" width="9.140625" style="304"/>
    <col min="6913" max="6913" width="63.7109375" style="304" customWidth="1"/>
    <col min="6914" max="6917" width="15.7109375" style="304" customWidth="1"/>
    <col min="6918" max="7168" width="9.140625" style="304"/>
    <col min="7169" max="7169" width="63.7109375" style="304" customWidth="1"/>
    <col min="7170" max="7173" width="15.7109375" style="304" customWidth="1"/>
    <col min="7174" max="7424" width="9.140625" style="304"/>
    <col min="7425" max="7425" width="63.7109375" style="304" customWidth="1"/>
    <col min="7426" max="7429" width="15.7109375" style="304" customWidth="1"/>
    <col min="7430" max="7680" width="9.140625" style="304"/>
    <col min="7681" max="7681" width="63.7109375" style="304" customWidth="1"/>
    <col min="7682" max="7685" width="15.7109375" style="304" customWidth="1"/>
    <col min="7686" max="7936" width="9.140625" style="304"/>
    <col min="7937" max="7937" width="63.7109375" style="304" customWidth="1"/>
    <col min="7938" max="7941" width="15.7109375" style="304" customWidth="1"/>
    <col min="7942" max="8192" width="9.140625" style="304"/>
    <col min="8193" max="8193" width="63.7109375" style="304" customWidth="1"/>
    <col min="8194" max="8197" width="15.7109375" style="304" customWidth="1"/>
    <col min="8198" max="8448" width="9.140625" style="304"/>
    <col min="8449" max="8449" width="63.7109375" style="304" customWidth="1"/>
    <col min="8450" max="8453" width="15.7109375" style="304" customWidth="1"/>
    <col min="8454" max="8704" width="9.140625" style="304"/>
    <col min="8705" max="8705" width="63.7109375" style="304" customWidth="1"/>
    <col min="8706" max="8709" width="15.7109375" style="304" customWidth="1"/>
    <col min="8710" max="8960" width="9.140625" style="304"/>
    <col min="8961" max="8961" width="63.7109375" style="304" customWidth="1"/>
    <col min="8962" max="8965" width="15.7109375" style="304" customWidth="1"/>
    <col min="8966" max="9216" width="9.140625" style="304"/>
    <col min="9217" max="9217" width="63.7109375" style="304" customWidth="1"/>
    <col min="9218" max="9221" width="15.7109375" style="304" customWidth="1"/>
    <col min="9222" max="9472" width="9.140625" style="304"/>
    <col min="9473" max="9473" width="63.7109375" style="304" customWidth="1"/>
    <col min="9474" max="9477" width="15.7109375" style="304" customWidth="1"/>
    <col min="9478" max="9728" width="9.140625" style="304"/>
    <col min="9729" max="9729" width="63.7109375" style="304" customWidth="1"/>
    <col min="9730" max="9733" width="15.7109375" style="304" customWidth="1"/>
    <col min="9734" max="9984" width="9.140625" style="304"/>
    <col min="9985" max="9985" width="63.7109375" style="304" customWidth="1"/>
    <col min="9986" max="9989" width="15.7109375" style="304" customWidth="1"/>
    <col min="9990" max="10240" width="9.140625" style="304"/>
    <col min="10241" max="10241" width="63.7109375" style="304" customWidth="1"/>
    <col min="10242" max="10245" width="15.7109375" style="304" customWidth="1"/>
    <col min="10246" max="10496" width="9.140625" style="304"/>
    <col min="10497" max="10497" width="63.7109375" style="304" customWidth="1"/>
    <col min="10498" max="10501" width="15.7109375" style="304" customWidth="1"/>
    <col min="10502" max="10752" width="9.140625" style="304"/>
    <col min="10753" max="10753" width="63.7109375" style="304" customWidth="1"/>
    <col min="10754" max="10757" width="15.7109375" style="304" customWidth="1"/>
    <col min="10758" max="11008" width="9.140625" style="304"/>
    <col min="11009" max="11009" width="63.7109375" style="304" customWidth="1"/>
    <col min="11010" max="11013" width="15.7109375" style="304" customWidth="1"/>
    <col min="11014" max="11264" width="9.140625" style="304"/>
    <col min="11265" max="11265" width="63.7109375" style="304" customWidth="1"/>
    <col min="11266" max="11269" width="15.7109375" style="304" customWidth="1"/>
    <col min="11270" max="11520" width="9.140625" style="304"/>
    <col min="11521" max="11521" width="63.7109375" style="304" customWidth="1"/>
    <col min="11522" max="11525" width="15.7109375" style="304" customWidth="1"/>
    <col min="11526" max="11776" width="9.140625" style="304"/>
    <col min="11777" max="11777" width="63.7109375" style="304" customWidth="1"/>
    <col min="11778" max="11781" width="15.7109375" style="304" customWidth="1"/>
    <col min="11782" max="12032" width="9.140625" style="304"/>
    <col min="12033" max="12033" width="63.7109375" style="304" customWidth="1"/>
    <col min="12034" max="12037" width="15.7109375" style="304" customWidth="1"/>
    <col min="12038" max="12288" width="9.140625" style="304"/>
    <col min="12289" max="12289" width="63.7109375" style="304" customWidth="1"/>
    <col min="12290" max="12293" width="15.7109375" style="304" customWidth="1"/>
    <col min="12294" max="12544" width="9.140625" style="304"/>
    <col min="12545" max="12545" width="63.7109375" style="304" customWidth="1"/>
    <col min="12546" max="12549" width="15.7109375" style="304" customWidth="1"/>
    <col min="12550" max="12800" width="9.140625" style="304"/>
    <col min="12801" max="12801" width="63.7109375" style="304" customWidth="1"/>
    <col min="12802" max="12805" width="15.7109375" style="304" customWidth="1"/>
    <col min="12806" max="13056" width="9.140625" style="304"/>
    <col min="13057" max="13057" width="63.7109375" style="304" customWidth="1"/>
    <col min="13058" max="13061" width="15.7109375" style="304" customWidth="1"/>
    <col min="13062" max="13312" width="9.140625" style="304"/>
    <col min="13313" max="13313" width="63.7109375" style="304" customWidth="1"/>
    <col min="13314" max="13317" width="15.7109375" style="304" customWidth="1"/>
    <col min="13318" max="13568" width="9.140625" style="304"/>
    <col min="13569" max="13569" width="63.7109375" style="304" customWidth="1"/>
    <col min="13570" max="13573" width="15.7109375" style="304" customWidth="1"/>
    <col min="13574" max="13824" width="9.140625" style="304"/>
    <col min="13825" max="13825" width="63.7109375" style="304" customWidth="1"/>
    <col min="13826" max="13829" width="15.7109375" style="304" customWidth="1"/>
    <col min="13830" max="14080" width="9.140625" style="304"/>
    <col min="14081" max="14081" width="63.7109375" style="304" customWidth="1"/>
    <col min="14082" max="14085" width="15.7109375" style="304" customWidth="1"/>
    <col min="14086" max="14336" width="9.140625" style="304"/>
    <col min="14337" max="14337" width="63.7109375" style="304" customWidth="1"/>
    <col min="14338" max="14341" width="15.7109375" style="304" customWidth="1"/>
    <col min="14342" max="14592" width="9.140625" style="304"/>
    <col min="14593" max="14593" width="63.7109375" style="304" customWidth="1"/>
    <col min="14594" max="14597" width="15.7109375" style="304" customWidth="1"/>
    <col min="14598" max="14848" width="9.140625" style="304"/>
    <col min="14849" max="14849" width="63.7109375" style="304" customWidth="1"/>
    <col min="14850" max="14853" width="15.7109375" style="304" customWidth="1"/>
    <col min="14854" max="15104" width="9.140625" style="304"/>
    <col min="15105" max="15105" width="63.7109375" style="304" customWidth="1"/>
    <col min="15106" max="15109" width="15.7109375" style="304" customWidth="1"/>
    <col min="15110" max="15360" width="9.140625" style="304"/>
    <col min="15361" max="15361" width="63.7109375" style="304" customWidth="1"/>
    <col min="15362" max="15365" width="15.7109375" style="304" customWidth="1"/>
    <col min="15366" max="15616" width="9.140625" style="304"/>
    <col min="15617" max="15617" width="63.7109375" style="304" customWidth="1"/>
    <col min="15618" max="15621" width="15.7109375" style="304" customWidth="1"/>
    <col min="15622" max="15872" width="9.140625" style="304"/>
    <col min="15873" max="15873" width="63.7109375" style="304" customWidth="1"/>
    <col min="15874" max="15877" width="15.7109375" style="304" customWidth="1"/>
    <col min="15878" max="16128" width="9.140625" style="304"/>
    <col min="16129" max="16129" width="63.7109375" style="304" customWidth="1"/>
    <col min="16130" max="16133" width="15.7109375" style="304" customWidth="1"/>
    <col min="16134" max="16384" width="9.140625" style="304"/>
  </cols>
  <sheetData>
    <row r="1" spans="1:6" s="280" customFormat="1" ht="30" customHeight="1">
      <c r="A1" s="707" t="s">
        <v>127</v>
      </c>
      <c r="B1" s="707"/>
      <c r="C1" s="707"/>
      <c r="D1" s="707"/>
      <c r="E1" s="707"/>
      <c r="F1" s="604" t="s">
        <v>1158</v>
      </c>
    </row>
    <row r="2" spans="1:6" s="280" customFormat="1" ht="15" customHeight="1">
      <c r="A2" s="708" t="s">
        <v>535</v>
      </c>
      <c r="B2" s="708"/>
      <c r="C2" s="708"/>
      <c r="D2" s="708"/>
      <c r="E2" s="708"/>
    </row>
    <row r="3" spans="1:6" s="280" customFormat="1" ht="15" customHeight="1">
      <c r="A3" s="708" t="s">
        <v>1157</v>
      </c>
      <c r="B3" s="708"/>
      <c r="C3" s="708"/>
      <c r="D3" s="708"/>
      <c r="E3" s="708"/>
    </row>
    <row r="4" spans="1:6" s="280" customFormat="1" ht="30" customHeight="1">
      <c r="A4" s="709" t="s">
        <v>51</v>
      </c>
      <c r="B4" s="709"/>
      <c r="C4" s="709"/>
      <c r="D4" s="709"/>
      <c r="E4" s="709"/>
    </row>
    <row r="5" spans="1:6" ht="15" customHeight="1">
      <c r="A5" s="306"/>
      <c r="B5" s="279"/>
      <c r="C5" s="302"/>
      <c r="D5" s="279"/>
      <c r="E5" s="322"/>
    </row>
    <row r="6" spans="1:6" s="453" customFormat="1" ht="30" customHeight="1" thickBot="1">
      <c r="A6" s="573" t="s">
        <v>536</v>
      </c>
      <c r="B6" s="574" t="s">
        <v>128</v>
      </c>
      <c r="C6" s="574" t="s">
        <v>129</v>
      </c>
      <c r="D6" s="575" t="s">
        <v>636</v>
      </c>
      <c r="E6" s="576" t="s">
        <v>66</v>
      </c>
    </row>
    <row r="7" spans="1:6" s="549" customFormat="1" ht="15" customHeight="1" thickTop="1">
      <c r="A7" s="577" t="s">
        <v>537</v>
      </c>
      <c r="B7" s="465">
        <v>725308.55445000005</v>
      </c>
      <c r="C7" s="465">
        <v>422564.51333999995</v>
      </c>
      <c r="D7" s="465">
        <v>1147873.06779</v>
      </c>
      <c r="E7" s="466">
        <v>0.26301618365251422</v>
      </c>
    </row>
    <row r="8" spans="1:6" s="21" customFormat="1" ht="15" customHeight="1">
      <c r="A8" s="577" t="s">
        <v>538</v>
      </c>
      <c r="B8" s="465">
        <v>0</v>
      </c>
      <c r="C8" s="465">
        <v>0</v>
      </c>
      <c r="D8" s="465">
        <v>0</v>
      </c>
      <c r="E8" s="466">
        <v>0</v>
      </c>
    </row>
    <row r="9" spans="1:6" s="21" customFormat="1" ht="15" customHeight="1">
      <c r="A9" s="577" t="s">
        <v>539</v>
      </c>
      <c r="B9" s="465">
        <v>425738.66298999998</v>
      </c>
      <c r="C9" s="465">
        <v>26424.83584</v>
      </c>
      <c r="D9" s="465">
        <v>452163.49883</v>
      </c>
      <c r="E9" s="466">
        <v>0.10360580902747681</v>
      </c>
    </row>
    <row r="10" spans="1:6" s="21" customFormat="1" ht="15" customHeight="1">
      <c r="A10" s="577" t="s">
        <v>540</v>
      </c>
      <c r="B10" s="465">
        <v>0</v>
      </c>
      <c r="C10" s="465">
        <v>0</v>
      </c>
      <c r="D10" s="465">
        <v>0</v>
      </c>
      <c r="E10" s="466">
        <v>0</v>
      </c>
    </row>
    <row r="11" spans="1:6" s="579" customFormat="1" ht="15" customHeight="1">
      <c r="A11" s="577" t="s">
        <v>541</v>
      </c>
      <c r="B11" s="465">
        <v>328.3</v>
      </c>
      <c r="C11" s="465">
        <v>21123.096809999999</v>
      </c>
      <c r="D11" s="465">
        <v>21451.396809999998</v>
      </c>
      <c r="E11" s="466">
        <v>4.915233819227577E-3</v>
      </c>
    </row>
    <row r="12" spans="1:6" s="21" customFormat="1" ht="15" customHeight="1">
      <c r="A12" s="31" t="s">
        <v>542</v>
      </c>
      <c r="B12" s="465">
        <v>0</v>
      </c>
      <c r="C12" s="465">
        <v>0</v>
      </c>
      <c r="D12" s="465">
        <v>0</v>
      </c>
      <c r="E12" s="466">
        <v>0</v>
      </c>
    </row>
    <row r="13" spans="1:6" s="21" customFormat="1" ht="15" customHeight="1">
      <c r="A13" s="31" t="s">
        <v>543</v>
      </c>
      <c r="B13" s="465">
        <v>328.3</v>
      </c>
      <c r="C13" s="465">
        <v>7357.4598900000001</v>
      </c>
      <c r="D13" s="465">
        <v>7685.7598900000003</v>
      </c>
      <c r="E13" s="466">
        <v>1.7610651312076878E-3</v>
      </c>
    </row>
    <row r="14" spans="1:6" s="21" customFormat="1" ht="15" customHeight="1">
      <c r="A14" s="31" t="s">
        <v>544</v>
      </c>
      <c r="B14" s="465">
        <v>0</v>
      </c>
      <c r="C14" s="465">
        <v>13765.636920000001</v>
      </c>
      <c r="D14" s="465">
        <v>13765.636920000001</v>
      </c>
      <c r="E14" s="466">
        <v>3.1541686880198899E-3</v>
      </c>
    </row>
    <row r="15" spans="1:6" s="579" customFormat="1" ht="15" customHeight="1">
      <c r="A15" s="577" t="s">
        <v>545</v>
      </c>
      <c r="B15" s="465">
        <v>0</v>
      </c>
      <c r="C15" s="465">
        <v>0</v>
      </c>
      <c r="D15" s="465">
        <v>0</v>
      </c>
      <c r="E15" s="466">
        <v>0</v>
      </c>
    </row>
    <row r="16" spans="1:6" s="21" customFormat="1" ht="15" customHeight="1">
      <c r="A16" s="31" t="s">
        <v>546</v>
      </c>
      <c r="B16" s="465">
        <v>0</v>
      </c>
      <c r="C16" s="465">
        <v>0</v>
      </c>
      <c r="D16" s="465">
        <v>0</v>
      </c>
      <c r="E16" s="466">
        <v>0</v>
      </c>
    </row>
    <row r="17" spans="1:5" s="21" customFormat="1" ht="15" customHeight="1">
      <c r="A17" s="31" t="s">
        <v>294</v>
      </c>
      <c r="B17" s="465">
        <v>0</v>
      </c>
      <c r="C17" s="465">
        <v>0</v>
      </c>
      <c r="D17" s="465">
        <v>0</v>
      </c>
      <c r="E17" s="466">
        <v>0</v>
      </c>
    </row>
    <row r="18" spans="1:5" s="21" customFormat="1" ht="15" customHeight="1">
      <c r="A18" s="31" t="s">
        <v>547</v>
      </c>
      <c r="B18" s="465">
        <v>0</v>
      </c>
      <c r="C18" s="465">
        <v>0</v>
      </c>
      <c r="D18" s="465">
        <v>0</v>
      </c>
      <c r="E18" s="466">
        <v>0</v>
      </c>
    </row>
    <row r="19" spans="1:5" s="579" customFormat="1" ht="15" customHeight="1">
      <c r="A19" s="31" t="s">
        <v>548</v>
      </c>
      <c r="B19" s="465">
        <v>0</v>
      </c>
      <c r="C19" s="465">
        <v>0</v>
      </c>
      <c r="D19" s="465">
        <v>0</v>
      </c>
      <c r="E19" s="466">
        <v>0</v>
      </c>
    </row>
    <row r="20" spans="1:5" s="21" customFormat="1" ht="15" customHeight="1">
      <c r="A20" s="577" t="s">
        <v>549</v>
      </c>
      <c r="B20" s="465">
        <v>1094476.3925999999</v>
      </c>
      <c r="C20" s="465">
        <v>7376.0915700000005</v>
      </c>
      <c r="D20" s="465">
        <v>1101852.4841699998</v>
      </c>
      <c r="E20" s="466">
        <v>0.25247132585173143</v>
      </c>
    </row>
    <row r="21" spans="1:5" s="21" customFormat="1" ht="15" customHeight="1">
      <c r="A21" s="31" t="s">
        <v>550</v>
      </c>
      <c r="B21" s="465">
        <v>1774.3251699999998</v>
      </c>
      <c r="C21" s="465">
        <v>574.46862999999996</v>
      </c>
      <c r="D21" s="465">
        <v>2348.7937999999999</v>
      </c>
      <c r="E21" s="466">
        <v>5.3818736478596953E-4</v>
      </c>
    </row>
    <row r="22" spans="1:5" s="21" customFormat="1" ht="15" customHeight="1">
      <c r="A22" s="31" t="s">
        <v>551</v>
      </c>
      <c r="B22" s="465">
        <v>0</v>
      </c>
      <c r="C22" s="465">
        <v>0</v>
      </c>
      <c r="D22" s="465">
        <v>0</v>
      </c>
      <c r="E22" s="466">
        <v>0</v>
      </c>
    </row>
    <row r="23" spans="1:5" s="21" customFormat="1" ht="15" customHeight="1">
      <c r="A23" s="31" t="s">
        <v>552</v>
      </c>
      <c r="B23" s="465">
        <v>0</v>
      </c>
      <c r="C23" s="465">
        <v>0</v>
      </c>
      <c r="D23" s="465">
        <v>0</v>
      </c>
      <c r="E23" s="466">
        <v>0</v>
      </c>
    </row>
    <row r="24" spans="1:5" s="579" customFormat="1" ht="15" customHeight="1">
      <c r="A24" s="31" t="s">
        <v>553</v>
      </c>
      <c r="B24" s="465">
        <v>33272.328979999998</v>
      </c>
      <c r="C24" s="465">
        <v>456.12390999999997</v>
      </c>
      <c r="D24" s="465">
        <v>33728.45289</v>
      </c>
      <c r="E24" s="466">
        <v>7.7283187562811259E-3</v>
      </c>
    </row>
    <row r="25" spans="1:5" s="21" customFormat="1" ht="15" customHeight="1">
      <c r="A25" s="31" t="s">
        <v>554</v>
      </c>
      <c r="B25" s="465">
        <v>0</v>
      </c>
      <c r="C25" s="465">
        <v>0</v>
      </c>
      <c r="D25" s="465">
        <v>0</v>
      </c>
      <c r="E25" s="466">
        <v>0</v>
      </c>
    </row>
    <row r="26" spans="1:5" s="21" customFormat="1" ht="15" customHeight="1">
      <c r="A26" s="31" t="s">
        <v>988</v>
      </c>
      <c r="B26" s="465">
        <v>0</v>
      </c>
      <c r="C26" s="465">
        <v>0</v>
      </c>
      <c r="D26" s="465">
        <v>0</v>
      </c>
      <c r="E26" s="466">
        <v>0</v>
      </c>
    </row>
    <row r="27" spans="1:5" s="21" customFormat="1" ht="15" customHeight="1">
      <c r="A27" s="31" t="s">
        <v>555</v>
      </c>
      <c r="B27" s="465">
        <v>1059429.7384500001</v>
      </c>
      <c r="C27" s="465">
        <v>6345.4990299999999</v>
      </c>
      <c r="D27" s="465">
        <v>1065775.2374800001</v>
      </c>
      <c r="E27" s="466">
        <v>0.24420481973066438</v>
      </c>
    </row>
    <row r="28" spans="1:5" s="580" customFormat="1" ht="15" customHeight="1">
      <c r="A28" s="577" t="s">
        <v>556</v>
      </c>
      <c r="B28" s="465">
        <v>1598149.80547</v>
      </c>
      <c r="C28" s="465">
        <v>34477.218079999999</v>
      </c>
      <c r="D28" s="465">
        <v>1632627.02355</v>
      </c>
      <c r="E28" s="466">
        <v>0.37408955842898411</v>
      </c>
    </row>
    <row r="29" spans="1:5" s="581" customFormat="1" ht="15" customHeight="1">
      <c r="A29" s="31" t="s">
        <v>557</v>
      </c>
      <c r="B29" s="465">
        <v>0</v>
      </c>
      <c r="C29" s="465">
        <v>0</v>
      </c>
      <c r="D29" s="465">
        <v>0</v>
      </c>
      <c r="E29" s="466">
        <v>0</v>
      </c>
    </row>
    <row r="30" spans="1:5" s="21" customFormat="1" ht="15" customHeight="1">
      <c r="A30" s="31" t="s">
        <v>558</v>
      </c>
      <c r="B30" s="465">
        <v>1598149.80547</v>
      </c>
      <c r="C30" s="465">
        <v>34477.218079999999</v>
      </c>
      <c r="D30" s="465">
        <v>1632627.02355</v>
      </c>
      <c r="E30" s="466">
        <v>0.37408955842898411</v>
      </c>
    </row>
    <row r="31" spans="1:5" s="21" customFormat="1" ht="15" customHeight="1">
      <c r="A31" s="577" t="s">
        <v>559</v>
      </c>
      <c r="B31" s="465">
        <v>2758.9173999999998</v>
      </c>
      <c r="C31" s="465">
        <v>0</v>
      </c>
      <c r="D31" s="465">
        <v>2758.9173999999998</v>
      </c>
      <c r="E31" s="466">
        <v>6.3216042428592865E-4</v>
      </c>
    </row>
    <row r="32" spans="1:5" s="21" customFormat="1" ht="15" customHeight="1">
      <c r="A32" s="31" t="s">
        <v>560</v>
      </c>
      <c r="B32" s="465">
        <v>0</v>
      </c>
      <c r="C32" s="465">
        <v>0</v>
      </c>
      <c r="D32" s="465">
        <v>0</v>
      </c>
      <c r="E32" s="466">
        <v>0</v>
      </c>
    </row>
    <row r="33" spans="1:5" s="579" customFormat="1" ht="15" customHeight="1">
      <c r="A33" s="31" t="s">
        <v>561</v>
      </c>
      <c r="B33" s="465">
        <v>0</v>
      </c>
      <c r="C33" s="465">
        <v>0</v>
      </c>
      <c r="D33" s="465">
        <v>0</v>
      </c>
      <c r="E33" s="466">
        <v>0</v>
      </c>
    </row>
    <row r="34" spans="1:5" s="21" customFormat="1" ht="15" customHeight="1">
      <c r="A34" s="31" t="s">
        <v>562</v>
      </c>
      <c r="B34" s="465">
        <v>168.70982999999998</v>
      </c>
      <c r="C34" s="465">
        <v>0</v>
      </c>
      <c r="D34" s="465">
        <v>168.70982999999998</v>
      </c>
      <c r="E34" s="466">
        <v>3.8657075312949527E-5</v>
      </c>
    </row>
    <row r="35" spans="1:5" s="21" customFormat="1" ht="15" customHeight="1">
      <c r="A35" s="31" t="s">
        <v>563</v>
      </c>
      <c r="B35" s="465">
        <v>0</v>
      </c>
      <c r="C35" s="465">
        <v>0</v>
      </c>
      <c r="D35" s="465">
        <v>0</v>
      </c>
      <c r="E35" s="466">
        <v>0</v>
      </c>
    </row>
    <row r="36" spans="1:5" s="21" customFormat="1" ht="15" customHeight="1">
      <c r="A36" s="31" t="s">
        <v>564</v>
      </c>
      <c r="B36" s="465">
        <v>0</v>
      </c>
      <c r="C36" s="465">
        <v>0</v>
      </c>
      <c r="D36" s="465">
        <v>0</v>
      </c>
      <c r="E36" s="466">
        <v>0</v>
      </c>
    </row>
    <row r="37" spans="1:5" s="21" customFormat="1" ht="15" customHeight="1">
      <c r="A37" s="31" t="s">
        <v>565</v>
      </c>
      <c r="B37" s="465">
        <v>0</v>
      </c>
      <c r="C37" s="465">
        <v>0</v>
      </c>
      <c r="D37" s="465">
        <v>0</v>
      </c>
      <c r="E37" s="466">
        <v>0</v>
      </c>
    </row>
    <row r="38" spans="1:5" s="579" customFormat="1" ht="15" customHeight="1">
      <c r="A38" s="31" t="s">
        <v>566</v>
      </c>
      <c r="B38" s="465">
        <v>0</v>
      </c>
      <c r="C38" s="465">
        <v>0</v>
      </c>
      <c r="D38" s="465">
        <v>0</v>
      </c>
      <c r="E38" s="466">
        <v>0</v>
      </c>
    </row>
    <row r="39" spans="1:5" s="21" customFormat="1" ht="15" customHeight="1">
      <c r="A39" s="31" t="s">
        <v>567</v>
      </c>
      <c r="B39" s="465">
        <v>2590.20757</v>
      </c>
      <c r="C39" s="465">
        <v>0</v>
      </c>
      <c r="D39" s="465">
        <v>2590.20757</v>
      </c>
      <c r="E39" s="466">
        <v>5.935033489729792E-4</v>
      </c>
    </row>
    <row r="40" spans="1:5" s="21" customFormat="1" ht="15" customHeight="1">
      <c r="A40" s="31" t="s">
        <v>568</v>
      </c>
      <c r="B40" s="465">
        <v>0</v>
      </c>
      <c r="C40" s="465">
        <v>0</v>
      </c>
      <c r="D40" s="465">
        <v>0</v>
      </c>
      <c r="E40" s="466">
        <v>0</v>
      </c>
    </row>
    <row r="41" spans="1:5" s="581" customFormat="1" ht="15" customHeight="1">
      <c r="A41" s="577" t="s">
        <v>569</v>
      </c>
      <c r="B41" s="465">
        <v>3846760.6329099997</v>
      </c>
      <c r="C41" s="465">
        <v>511965.75563999999</v>
      </c>
      <c r="D41" s="465">
        <v>4358726.3885499993</v>
      </c>
      <c r="E41" s="466">
        <v>0.99873027120421998</v>
      </c>
    </row>
    <row r="42" spans="1:5" s="581" customFormat="1" ht="15" customHeight="1">
      <c r="A42" s="31" t="s">
        <v>570</v>
      </c>
      <c r="B42" s="465">
        <v>0</v>
      </c>
      <c r="C42" s="465">
        <v>5541.4365299999999</v>
      </c>
      <c r="D42" s="465">
        <v>5541.4365299999999</v>
      </c>
      <c r="E42" s="466">
        <v>1.2697287957799477E-3</v>
      </c>
    </row>
    <row r="43" spans="1:5" s="549" customFormat="1" ht="15" customHeight="1">
      <c r="A43" s="467" t="s">
        <v>493</v>
      </c>
      <c r="B43" s="468">
        <v>3846760.6329099997</v>
      </c>
      <c r="C43" s="468">
        <v>517507.19216999999</v>
      </c>
      <c r="D43" s="468">
        <v>4364267.8250799999</v>
      </c>
      <c r="E43" s="470">
        <v>1</v>
      </c>
    </row>
    <row r="44" spans="1:5" s="453" customFormat="1" ht="15" customHeight="1">
      <c r="A44" s="577" t="s">
        <v>571</v>
      </c>
      <c r="B44" s="466">
        <v>0.88142176124112781</v>
      </c>
      <c r="C44" s="466">
        <v>0.11857823875887218</v>
      </c>
      <c r="D44" s="466">
        <v>1</v>
      </c>
      <c r="E44" s="466"/>
    </row>
    <row r="45" spans="1:5" s="453" customFormat="1" ht="15" customHeight="1" thickBot="1">
      <c r="A45" s="513"/>
      <c r="B45" s="502"/>
      <c r="C45" s="492"/>
      <c r="D45" s="502"/>
      <c r="E45" s="503"/>
    </row>
    <row r="46" spans="1:5" s="453" customFormat="1" ht="15" customHeight="1" thickTop="1">
      <c r="A46" s="514" t="s">
        <v>495</v>
      </c>
      <c r="B46" s="495"/>
      <c r="C46" s="465"/>
      <c r="D46" s="495"/>
      <c r="E46" s="494"/>
    </row>
    <row r="47" spans="1:5" s="453" customFormat="1" ht="15" customHeight="1">
      <c r="A47" s="514" t="s">
        <v>572</v>
      </c>
      <c r="B47" s="495"/>
      <c r="C47" s="465"/>
      <c r="D47" s="495"/>
      <c r="E47" s="494"/>
    </row>
    <row r="48" spans="1:5" s="453" customFormat="1" ht="15" customHeight="1">
      <c r="A48" s="514" t="s">
        <v>573</v>
      </c>
      <c r="B48" s="495"/>
      <c r="C48" s="465"/>
      <c r="D48" s="495"/>
      <c r="E48" s="494"/>
    </row>
    <row r="49" spans="1:5" s="453" customFormat="1" ht="15" customHeight="1">
      <c r="A49" s="509"/>
      <c r="B49" s="495"/>
      <c r="C49" s="465"/>
      <c r="D49" s="495"/>
      <c r="E49" s="494"/>
    </row>
  </sheetData>
  <mergeCells count="4">
    <mergeCell ref="A1:E1"/>
    <mergeCell ref="A2:E2"/>
    <mergeCell ref="A3:E3"/>
    <mergeCell ref="A4:E4"/>
  </mergeCells>
  <hyperlinks>
    <hyperlink ref="F1" location="ÍNDICE!A1" display="ÍNDICE"/>
  </hyperlink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E60"/>
  <sheetViews>
    <sheetView zoomScale="70" zoomScaleNormal="70" workbookViewId="0">
      <selection activeCell="A3" sqref="A3:M3"/>
    </sheetView>
  </sheetViews>
  <sheetFormatPr baseColWidth="10" defaultColWidth="9.140625" defaultRowHeight="12.75"/>
  <cols>
    <col min="1" max="1" width="79.85546875" style="305" customWidth="1"/>
    <col min="2" max="4" width="15.7109375" style="304" customWidth="1"/>
    <col min="5" max="256" width="9.140625" style="304"/>
    <col min="257" max="257" width="79.85546875" style="304" customWidth="1"/>
    <col min="258" max="260" width="15.7109375" style="304" customWidth="1"/>
    <col min="261" max="512" width="9.140625" style="304"/>
    <col min="513" max="513" width="79.85546875" style="304" customWidth="1"/>
    <col min="514" max="516" width="15.7109375" style="304" customWidth="1"/>
    <col min="517" max="768" width="9.140625" style="304"/>
    <col min="769" max="769" width="79.85546875" style="304" customWidth="1"/>
    <col min="770" max="772" width="15.7109375" style="304" customWidth="1"/>
    <col min="773" max="1024" width="9.140625" style="304"/>
    <col min="1025" max="1025" width="79.85546875" style="304" customWidth="1"/>
    <col min="1026" max="1028" width="15.7109375" style="304" customWidth="1"/>
    <col min="1029" max="1280" width="9.140625" style="304"/>
    <col min="1281" max="1281" width="79.85546875" style="304" customWidth="1"/>
    <col min="1282" max="1284" width="15.7109375" style="304" customWidth="1"/>
    <col min="1285" max="1536" width="9.140625" style="304"/>
    <col min="1537" max="1537" width="79.85546875" style="304" customWidth="1"/>
    <col min="1538" max="1540" width="15.7109375" style="304" customWidth="1"/>
    <col min="1541" max="1792" width="9.140625" style="304"/>
    <col min="1793" max="1793" width="79.85546875" style="304" customWidth="1"/>
    <col min="1794" max="1796" width="15.7109375" style="304" customWidth="1"/>
    <col min="1797" max="2048" width="9.140625" style="304"/>
    <col min="2049" max="2049" width="79.85546875" style="304" customWidth="1"/>
    <col min="2050" max="2052" width="15.7109375" style="304" customWidth="1"/>
    <col min="2053" max="2304" width="9.140625" style="304"/>
    <col min="2305" max="2305" width="79.85546875" style="304" customWidth="1"/>
    <col min="2306" max="2308" width="15.7109375" style="304" customWidth="1"/>
    <col min="2309" max="2560" width="9.140625" style="304"/>
    <col min="2561" max="2561" width="79.85546875" style="304" customWidth="1"/>
    <col min="2562" max="2564" width="15.7109375" style="304" customWidth="1"/>
    <col min="2565" max="2816" width="9.140625" style="304"/>
    <col min="2817" max="2817" width="79.85546875" style="304" customWidth="1"/>
    <col min="2818" max="2820" width="15.7109375" style="304" customWidth="1"/>
    <col min="2821" max="3072" width="9.140625" style="304"/>
    <col min="3073" max="3073" width="79.85546875" style="304" customWidth="1"/>
    <col min="3074" max="3076" width="15.7109375" style="304" customWidth="1"/>
    <col min="3077" max="3328" width="9.140625" style="304"/>
    <col min="3329" max="3329" width="79.85546875" style="304" customWidth="1"/>
    <col min="3330" max="3332" width="15.7109375" style="304" customWidth="1"/>
    <col min="3333" max="3584" width="9.140625" style="304"/>
    <col min="3585" max="3585" width="79.85546875" style="304" customWidth="1"/>
    <col min="3586" max="3588" width="15.7109375" style="304" customWidth="1"/>
    <col min="3589" max="3840" width="9.140625" style="304"/>
    <col min="3841" max="3841" width="79.85546875" style="304" customWidth="1"/>
    <col min="3842" max="3844" width="15.7109375" style="304" customWidth="1"/>
    <col min="3845" max="4096" width="9.140625" style="304"/>
    <col min="4097" max="4097" width="79.85546875" style="304" customWidth="1"/>
    <col min="4098" max="4100" width="15.7109375" style="304" customWidth="1"/>
    <col min="4101" max="4352" width="9.140625" style="304"/>
    <col min="4353" max="4353" width="79.85546875" style="304" customWidth="1"/>
    <col min="4354" max="4356" width="15.7109375" style="304" customWidth="1"/>
    <col min="4357" max="4608" width="9.140625" style="304"/>
    <col min="4609" max="4609" width="79.85546875" style="304" customWidth="1"/>
    <col min="4610" max="4612" width="15.7109375" style="304" customWidth="1"/>
    <col min="4613" max="4864" width="9.140625" style="304"/>
    <col min="4865" max="4865" width="79.85546875" style="304" customWidth="1"/>
    <col min="4866" max="4868" width="15.7109375" style="304" customWidth="1"/>
    <col min="4869" max="5120" width="9.140625" style="304"/>
    <col min="5121" max="5121" width="79.85546875" style="304" customWidth="1"/>
    <col min="5122" max="5124" width="15.7109375" style="304" customWidth="1"/>
    <col min="5125" max="5376" width="9.140625" style="304"/>
    <col min="5377" max="5377" width="79.85546875" style="304" customWidth="1"/>
    <col min="5378" max="5380" width="15.7109375" style="304" customWidth="1"/>
    <col min="5381" max="5632" width="9.140625" style="304"/>
    <col min="5633" max="5633" width="79.85546875" style="304" customWidth="1"/>
    <col min="5634" max="5636" width="15.7109375" style="304" customWidth="1"/>
    <col min="5637" max="5888" width="9.140625" style="304"/>
    <col min="5889" max="5889" width="79.85546875" style="304" customWidth="1"/>
    <col min="5890" max="5892" width="15.7109375" style="304" customWidth="1"/>
    <col min="5893" max="6144" width="9.140625" style="304"/>
    <col min="6145" max="6145" width="79.85546875" style="304" customWidth="1"/>
    <col min="6146" max="6148" width="15.7109375" style="304" customWidth="1"/>
    <col min="6149" max="6400" width="9.140625" style="304"/>
    <col min="6401" max="6401" width="79.85546875" style="304" customWidth="1"/>
    <col min="6402" max="6404" width="15.7109375" style="304" customWidth="1"/>
    <col min="6405" max="6656" width="9.140625" style="304"/>
    <col min="6657" max="6657" width="79.85546875" style="304" customWidth="1"/>
    <col min="6658" max="6660" width="15.7109375" style="304" customWidth="1"/>
    <col min="6661" max="6912" width="9.140625" style="304"/>
    <col min="6913" max="6913" width="79.85546875" style="304" customWidth="1"/>
    <col min="6914" max="6916" width="15.7109375" style="304" customWidth="1"/>
    <col min="6917" max="7168" width="9.140625" style="304"/>
    <col min="7169" max="7169" width="79.85546875" style="304" customWidth="1"/>
    <col min="7170" max="7172" width="15.7109375" style="304" customWidth="1"/>
    <col min="7173" max="7424" width="9.140625" style="304"/>
    <col min="7425" max="7425" width="79.85546875" style="304" customWidth="1"/>
    <col min="7426" max="7428" width="15.7109375" style="304" customWidth="1"/>
    <col min="7429" max="7680" width="9.140625" style="304"/>
    <col min="7681" max="7681" width="79.85546875" style="304" customWidth="1"/>
    <col min="7682" max="7684" width="15.7109375" style="304" customWidth="1"/>
    <col min="7685" max="7936" width="9.140625" style="304"/>
    <col min="7937" max="7937" width="79.85546875" style="304" customWidth="1"/>
    <col min="7938" max="7940" width="15.7109375" style="304" customWidth="1"/>
    <col min="7941" max="8192" width="9.140625" style="304"/>
    <col min="8193" max="8193" width="79.85546875" style="304" customWidth="1"/>
    <col min="8194" max="8196" width="15.7109375" style="304" customWidth="1"/>
    <col min="8197" max="8448" width="9.140625" style="304"/>
    <col min="8449" max="8449" width="79.85546875" style="304" customWidth="1"/>
    <col min="8450" max="8452" width="15.7109375" style="304" customWidth="1"/>
    <col min="8453" max="8704" width="9.140625" style="304"/>
    <col min="8705" max="8705" width="79.85546875" style="304" customWidth="1"/>
    <col min="8706" max="8708" width="15.7109375" style="304" customWidth="1"/>
    <col min="8709" max="8960" width="9.140625" style="304"/>
    <col min="8961" max="8961" width="79.85546875" style="304" customWidth="1"/>
    <col min="8962" max="8964" width="15.7109375" style="304" customWidth="1"/>
    <col min="8965" max="9216" width="9.140625" style="304"/>
    <col min="9217" max="9217" width="79.85546875" style="304" customWidth="1"/>
    <col min="9218" max="9220" width="15.7109375" style="304" customWidth="1"/>
    <col min="9221" max="9472" width="9.140625" style="304"/>
    <col min="9473" max="9473" width="79.85546875" style="304" customWidth="1"/>
    <col min="9474" max="9476" width="15.7109375" style="304" customWidth="1"/>
    <col min="9477" max="9728" width="9.140625" style="304"/>
    <col min="9729" max="9729" width="79.85546875" style="304" customWidth="1"/>
    <col min="9730" max="9732" width="15.7109375" style="304" customWidth="1"/>
    <col min="9733" max="9984" width="9.140625" style="304"/>
    <col min="9985" max="9985" width="79.85546875" style="304" customWidth="1"/>
    <col min="9986" max="9988" width="15.7109375" style="304" customWidth="1"/>
    <col min="9989" max="10240" width="9.140625" style="304"/>
    <col min="10241" max="10241" width="79.85546875" style="304" customWidth="1"/>
    <col min="10242" max="10244" width="15.7109375" style="304" customWidth="1"/>
    <col min="10245" max="10496" width="9.140625" style="304"/>
    <col min="10497" max="10497" width="79.85546875" style="304" customWidth="1"/>
    <col min="10498" max="10500" width="15.7109375" style="304" customWidth="1"/>
    <col min="10501" max="10752" width="9.140625" style="304"/>
    <col min="10753" max="10753" width="79.85546875" style="304" customWidth="1"/>
    <col min="10754" max="10756" width="15.7109375" style="304" customWidth="1"/>
    <col min="10757" max="11008" width="9.140625" style="304"/>
    <col min="11009" max="11009" width="79.85546875" style="304" customWidth="1"/>
    <col min="11010" max="11012" width="15.7109375" style="304" customWidth="1"/>
    <col min="11013" max="11264" width="9.140625" style="304"/>
    <col min="11265" max="11265" width="79.85546875" style="304" customWidth="1"/>
    <col min="11266" max="11268" width="15.7109375" style="304" customWidth="1"/>
    <col min="11269" max="11520" width="9.140625" style="304"/>
    <col min="11521" max="11521" width="79.85546875" style="304" customWidth="1"/>
    <col min="11522" max="11524" width="15.7109375" style="304" customWidth="1"/>
    <col min="11525" max="11776" width="9.140625" style="304"/>
    <col min="11777" max="11777" width="79.85546875" style="304" customWidth="1"/>
    <col min="11778" max="11780" width="15.7109375" style="304" customWidth="1"/>
    <col min="11781" max="12032" width="9.140625" style="304"/>
    <col min="12033" max="12033" width="79.85546875" style="304" customWidth="1"/>
    <col min="12034" max="12036" width="15.7109375" style="304" customWidth="1"/>
    <col min="12037" max="12288" width="9.140625" style="304"/>
    <col min="12289" max="12289" width="79.85546875" style="304" customWidth="1"/>
    <col min="12290" max="12292" width="15.7109375" style="304" customWidth="1"/>
    <col min="12293" max="12544" width="9.140625" style="304"/>
    <col min="12545" max="12545" width="79.85546875" style="304" customWidth="1"/>
    <col min="12546" max="12548" width="15.7109375" style="304" customWidth="1"/>
    <col min="12549" max="12800" width="9.140625" style="304"/>
    <col min="12801" max="12801" width="79.85546875" style="304" customWidth="1"/>
    <col min="12802" max="12804" width="15.7109375" style="304" customWidth="1"/>
    <col min="12805" max="13056" width="9.140625" style="304"/>
    <col min="13057" max="13057" width="79.85546875" style="304" customWidth="1"/>
    <col min="13058" max="13060" width="15.7109375" style="304" customWidth="1"/>
    <col min="13061" max="13312" width="9.140625" style="304"/>
    <col min="13313" max="13313" width="79.85546875" style="304" customWidth="1"/>
    <col min="13314" max="13316" width="15.7109375" style="304" customWidth="1"/>
    <col min="13317" max="13568" width="9.140625" style="304"/>
    <col min="13569" max="13569" width="79.85546875" style="304" customWidth="1"/>
    <col min="13570" max="13572" width="15.7109375" style="304" customWidth="1"/>
    <col min="13573" max="13824" width="9.140625" style="304"/>
    <col min="13825" max="13825" width="79.85546875" style="304" customWidth="1"/>
    <col min="13826" max="13828" width="15.7109375" style="304" customWidth="1"/>
    <col min="13829" max="14080" width="9.140625" style="304"/>
    <col min="14081" max="14081" width="79.85546875" style="304" customWidth="1"/>
    <col min="14082" max="14084" width="15.7109375" style="304" customWidth="1"/>
    <col min="14085" max="14336" width="9.140625" style="304"/>
    <col min="14337" max="14337" width="79.85546875" style="304" customWidth="1"/>
    <col min="14338" max="14340" width="15.7109375" style="304" customWidth="1"/>
    <col min="14341" max="14592" width="9.140625" style="304"/>
    <col min="14593" max="14593" width="79.85546875" style="304" customWidth="1"/>
    <col min="14594" max="14596" width="15.7109375" style="304" customWidth="1"/>
    <col min="14597" max="14848" width="9.140625" style="304"/>
    <col min="14849" max="14849" width="79.85546875" style="304" customWidth="1"/>
    <col min="14850" max="14852" width="15.7109375" style="304" customWidth="1"/>
    <col min="14853" max="15104" width="9.140625" style="304"/>
    <col min="15105" max="15105" width="79.85546875" style="304" customWidth="1"/>
    <col min="15106" max="15108" width="15.7109375" style="304" customWidth="1"/>
    <col min="15109" max="15360" width="9.140625" style="304"/>
    <col min="15361" max="15361" width="79.85546875" style="304" customWidth="1"/>
    <col min="15362" max="15364" width="15.7109375" style="304" customWidth="1"/>
    <col min="15365" max="15616" width="9.140625" style="304"/>
    <col min="15617" max="15617" width="79.85546875" style="304" customWidth="1"/>
    <col min="15618" max="15620" width="15.7109375" style="304" customWidth="1"/>
    <col min="15621" max="15872" width="9.140625" style="304"/>
    <col min="15873" max="15873" width="79.85546875" style="304" customWidth="1"/>
    <col min="15874" max="15876" width="15.7109375" style="304" customWidth="1"/>
    <col min="15877" max="16128" width="9.140625" style="304"/>
    <col min="16129" max="16129" width="79.85546875" style="304" customWidth="1"/>
    <col min="16130" max="16132" width="15.7109375" style="304" customWidth="1"/>
    <col min="16133" max="16384" width="9.140625" style="304"/>
  </cols>
  <sheetData>
    <row r="1" spans="1:5" s="280" customFormat="1" ht="30" customHeight="1">
      <c r="A1" s="707" t="s">
        <v>127</v>
      </c>
      <c r="B1" s="707"/>
      <c r="C1" s="707"/>
      <c r="D1" s="707"/>
      <c r="E1" s="604" t="s">
        <v>1158</v>
      </c>
    </row>
    <row r="2" spans="1:5" s="280" customFormat="1" ht="15" customHeight="1">
      <c r="A2" s="708" t="s">
        <v>574</v>
      </c>
      <c r="B2" s="708"/>
      <c r="C2" s="708"/>
      <c r="D2" s="708"/>
    </row>
    <row r="3" spans="1:5" s="280" customFormat="1" ht="15" customHeight="1">
      <c r="A3" s="708" t="s">
        <v>1157</v>
      </c>
      <c r="B3" s="708"/>
      <c r="C3" s="708"/>
      <c r="D3" s="708"/>
    </row>
    <row r="4" spans="1:5" s="280" customFormat="1" ht="30" customHeight="1">
      <c r="A4" s="709" t="s">
        <v>51</v>
      </c>
      <c r="B4" s="709"/>
      <c r="C4" s="709"/>
      <c r="D4" s="709"/>
    </row>
    <row r="5" spans="1:5" ht="15" customHeight="1">
      <c r="A5" s="306"/>
      <c r="B5" s="279"/>
      <c r="C5" s="302"/>
      <c r="D5" s="279"/>
    </row>
    <row r="6" spans="1:5" s="453" customFormat="1" ht="30" customHeight="1" thickBot="1">
      <c r="A6" s="573" t="s">
        <v>502</v>
      </c>
      <c r="B6" s="574" t="s">
        <v>128</v>
      </c>
      <c r="C6" s="574" t="s">
        <v>129</v>
      </c>
      <c r="D6" s="575" t="s">
        <v>637</v>
      </c>
    </row>
    <row r="7" spans="1:5" s="453" customFormat="1" ht="15" customHeight="1" thickTop="1">
      <c r="A7" s="467" t="s">
        <v>575</v>
      </c>
      <c r="B7" s="582">
        <v>0</v>
      </c>
      <c r="C7" s="582">
        <v>6148.6715599999998</v>
      </c>
      <c r="D7" s="582">
        <v>6148.6715599999998</v>
      </c>
    </row>
    <row r="8" spans="1:5" s="453" customFormat="1" ht="15" customHeight="1">
      <c r="A8" s="31" t="s">
        <v>576</v>
      </c>
      <c r="B8" s="5">
        <v>0</v>
      </c>
      <c r="C8" s="528">
        <v>2882.3735200000001</v>
      </c>
      <c r="D8" s="5">
        <v>2882.3735200000001</v>
      </c>
    </row>
    <row r="9" spans="1:5" s="453" customFormat="1" ht="15" customHeight="1">
      <c r="A9" s="31" t="s">
        <v>577</v>
      </c>
      <c r="B9" s="5">
        <v>0</v>
      </c>
      <c r="C9" s="528">
        <v>0</v>
      </c>
      <c r="D9" s="5">
        <v>0</v>
      </c>
    </row>
    <row r="10" spans="1:5" s="453" customFormat="1" ht="15" customHeight="1">
      <c r="A10" s="31" t="s">
        <v>578</v>
      </c>
      <c r="B10" s="5">
        <v>0</v>
      </c>
      <c r="C10" s="528">
        <v>2882.3735200000001</v>
      </c>
      <c r="D10" s="5">
        <v>2882.3735200000001</v>
      </c>
    </row>
    <row r="11" spans="1:5" s="453" customFormat="1" ht="15" customHeight="1">
      <c r="A11" s="31" t="s">
        <v>579</v>
      </c>
      <c r="B11" s="5">
        <v>0</v>
      </c>
      <c r="C11" s="528">
        <v>3266.2980400000001</v>
      </c>
      <c r="D11" s="5">
        <v>3266.2980400000001</v>
      </c>
    </row>
    <row r="12" spans="1:5" s="453" customFormat="1" ht="15" customHeight="1">
      <c r="A12" s="31" t="s">
        <v>577</v>
      </c>
      <c r="B12" s="5">
        <v>0</v>
      </c>
      <c r="C12" s="528">
        <v>0</v>
      </c>
      <c r="D12" s="5">
        <v>0</v>
      </c>
    </row>
    <row r="13" spans="1:5" s="453" customFormat="1" ht="15" customHeight="1">
      <c r="A13" s="31" t="s">
        <v>578</v>
      </c>
      <c r="B13" s="5">
        <v>0</v>
      </c>
      <c r="C13" s="528">
        <v>3266.2980400000001</v>
      </c>
      <c r="D13" s="5">
        <v>3266.2980400000001</v>
      </c>
    </row>
    <row r="14" spans="1:5" s="453" customFormat="1" ht="15" customHeight="1">
      <c r="A14" s="467" t="s">
        <v>580</v>
      </c>
      <c r="B14" s="582">
        <v>42845.254059999999</v>
      </c>
      <c r="C14" s="582">
        <v>120617.17354999999</v>
      </c>
      <c r="D14" s="582">
        <v>163462.42760999998</v>
      </c>
    </row>
    <row r="15" spans="1:5" s="453" customFormat="1" ht="15" customHeight="1">
      <c r="A15" s="31" t="s">
        <v>576</v>
      </c>
      <c r="B15" s="5">
        <v>24844.642399999997</v>
      </c>
      <c r="C15" s="528">
        <v>66031.920920000004</v>
      </c>
      <c r="D15" s="5">
        <v>90876.563320000001</v>
      </c>
    </row>
    <row r="16" spans="1:5" s="453" customFormat="1" ht="15" customHeight="1">
      <c r="A16" s="31" t="s">
        <v>577</v>
      </c>
      <c r="B16" s="5">
        <v>24844.642399999997</v>
      </c>
      <c r="C16" s="528">
        <v>35024.264170000002</v>
      </c>
      <c r="D16" s="5">
        <v>59868.906569999999</v>
      </c>
    </row>
    <row r="17" spans="1:4" s="453" customFormat="1" ht="15" customHeight="1">
      <c r="A17" s="31" t="s">
        <v>578</v>
      </c>
      <c r="B17" s="5">
        <v>0</v>
      </c>
      <c r="C17" s="528">
        <v>31007.656749999998</v>
      </c>
      <c r="D17" s="5">
        <v>31007.656749999998</v>
      </c>
    </row>
    <row r="18" spans="1:4" s="453" customFormat="1" ht="15" customHeight="1">
      <c r="A18" s="31" t="s">
        <v>579</v>
      </c>
      <c r="B18" s="5">
        <v>18000.611659999999</v>
      </c>
      <c r="C18" s="528">
        <v>54585.252630000003</v>
      </c>
      <c r="D18" s="5">
        <v>72585.864289999998</v>
      </c>
    </row>
    <row r="19" spans="1:4" s="453" customFormat="1" ht="15" customHeight="1">
      <c r="A19" s="31" t="s">
        <v>577</v>
      </c>
      <c r="B19" s="5">
        <v>17879.837299999999</v>
      </c>
      <c r="C19" s="528">
        <v>37075.76801</v>
      </c>
      <c r="D19" s="5">
        <v>54955.605309999999</v>
      </c>
    </row>
    <row r="20" spans="1:4" s="453" customFormat="1" ht="15" customHeight="1">
      <c r="A20" s="31" t="s">
        <v>578</v>
      </c>
      <c r="B20" s="5">
        <v>120.77436</v>
      </c>
      <c r="C20" s="528">
        <v>17509.484619999999</v>
      </c>
      <c r="D20" s="5">
        <v>17630.258979999999</v>
      </c>
    </row>
    <row r="21" spans="1:4" s="453" customFormat="1" ht="15" customHeight="1">
      <c r="A21" s="467" t="s">
        <v>581</v>
      </c>
      <c r="B21" s="582">
        <v>3109314.91769</v>
      </c>
      <c r="C21" s="582">
        <v>294014.40406999999</v>
      </c>
      <c r="D21" s="582">
        <v>3403329.3217600002</v>
      </c>
    </row>
    <row r="22" spans="1:4" s="453" customFormat="1" ht="15" customHeight="1">
      <c r="A22" s="31" t="s">
        <v>576</v>
      </c>
      <c r="B22" s="5">
        <v>1893084.3031300001</v>
      </c>
      <c r="C22" s="528">
        <v>175146.5821</v>
      </c>
      <c r="D22" s="5">
        <v>2068230.8852300001</v>
      </c>
    </row>
    <row r="23" spans="1:4" s="453" customFormat="1" ht="15" customHeight="1">
      <c r="A23" s="31" t="s">
        <v>577</v>
      </c>
      <c r="B23" s="5">
        <v>1832781.7293800001</v>
      </c>
      <c r="C23" s="528">
        <v>152069.48012999998</v>
      </c>
      <c r="D23" s="5">
        <v>1984851.2095100002</v>
      </c>
    </row>
    <row r="24" spans="1:4" s="453" customFormat="1" ht="15" customHeight="1">
      <c r="A24" s="31" t="s">
        <v>578</v>
      </c>
      <c r="B24" s="5">
        <v>60302.573750000003</v>
      </c>
      <c r="C24" s="528">
        <v>23077.10197</v>
      </c>
      <c r="D24" s="5">
        <v>83379.675719999999</v>
      </c>
    </row>
    <row r="25" spans="1:4" s="453" customFormat="1" ht="15" customHeight="1">
      <c r="A25" s="31" t="s">
        <v>579</v>
      </c>
      <c r="B25" s="5">
        <v>1216230.6145599999</v>
      </c>
      <c r="C25" s="528">
        <v>118867.82197</v>
      </c>
      <c r="D25" s="5">
        <v>1335098.4365299998</v>
      </c>
    </row>
    <row r="26" spans="1:4" s="453" customFormat="1" ht="15" customHeight="1">
      <c r="A26" s="31" t="s">
        <v>577</v>
      </c>
      <c r="B26" s="5">
        <v>1108518.9713599999</v>
      </c>
      <c r="C26" s="528">
        <v>86912.764549999993</v>
      </c>
      <c r="D26" s="5">
        <v>1195431.7359099998</v>
      </c>
    </row>
    <row r="27" spans="1:4" s="453" customFormat="1" ht="15" customHeight="1">
      <c r="A27" s="31" t="s">
        <v>578</v>
      </c>
      <c r="B27" s="5">
        <v>107711.64320000001</v>
      </c>
      <c r="C27" s="528">
        <v>31955.057420000001</v>
      </c>
      <c r="D27" s="5">
        <v>139666.70062000002</v>
      </c>
    </row>
    <row r="28" spans="1:4" s="453" customFormat="1" ht="15" customHeight="1">
      <c r="A28" s="467" t="s">
        <v>582</v>
      </c>
      <c r="B28" s="582">
        <v>148910.35672000001</v>
      </c>
      <c r="C28" s="582">
        <v>47693.757659999996</v>
      </c>
      <c r="D28" s="582">
        <v>196604.11438000001</v>
      </c>
    </row>
    <row r="29" spans="1:4" s="453" customFormat="1" ht="15" customHeight="1">
      <c r="A29" s="31" t="s">
        <v>583</v>
      </c>
      <c r="B29" s="5">
        <v>91556.561170000001</v>
      </c>
      <c r="C29" s="528">
        <v>45360.083630000001</v>
      </c>
      <c r="D29" s="5">
        <v>136916.64480000001</v>
      </c>
    </row>
    <row r="30" spans="1:4" s="453" customFormat="1" ht="15" customHeight="1">
      <c r="A30" s="31" t="s">
        <v>584</v>
      </c>
      <c r="B30" s="5">
        <v>1982.2209499999999</v>
      </c>
      <c r="C30" s="528">
        <v>2302.9440499999996</v>
      </c>
      <c r="D30" s="5">
        <v>4285.1649999999991</v>
      </c>
    </row>
    <row r="31" spans="1:4" s="453" customFormat="1" ht="15" customHeight="1">
      <c r="A31" s="31" t="s">
        <v>585</v>
      </c>
      <c r="B31" s="5">
        <v>42015.17613</v>
      </c>
      <c r="C31" s="528">
        <v>16027.17354</v>
      </c>
      <c r="D31" s="5">
        <v>58042.349669999996</v>
      </c>
    </row>
    <row r="32" spans="1:4" s="453" customFormat="1" ht="15" customHeight="1">
      <c r="A32" s="31" t="s">
        <v>586</v>
      </c>
      <c r="B32" s="5">
        <v>11037.147949999999</v>
      </c>
      <c r="C32" s="528">
        <v>24843.90682</v>
      </c>
      <c r="D32" s="5">
        <v>35881.054770000002</v>
      </c>
    </row>
    <row r="33" spans="1:4" s="453" customFormat="1" ht="15" customHeight="1">
      <c r="A33" s="31" t="s">
        <v>587</v>
      </c>
      <c r="B33" s="5">
        <v>36522.01614</v>
      </c>
      <c r="C33" s="528">
        <v>2186.0592200000001</v>
      </c>
      <c r="D33" s="5">
        <v>38708.075360000003</v>
      </c>
    </row>
    <row r="34" spans="1:4" s="453" customFormat="1" ht="15" customHeight="1">
      <c r="A34" s="31" t="s">
        <v>528</v>
      </c>
      <c r="B34" s="5">
        <v>48565.016309999999</v>
      </c>
      <c r="C34" s="528">
        <v>1212.51731</v>
      </c>
      <c r="D34" s="5">
        <v>49777.533620000002</v>
      </c>
    </row>
    <row r="35" spans="1:4" s="453" customFormat="1" ht="15" customHeight="1">
      <c r="A35" s="31" t="s">
        <v>585</v>
      </c>
      <c r="B35" s="5">
        <v>15175.971130000002</v>
      </c>
      <c r="C35" s="528">
        <v>1027.31988</v>
      </c>
      <c r="D35" s="5">
        <v>16203.291010000001</v>
      </c>
    </row>
    <row r="36" spans="1:4" s="453" customFormat="1" ht="15" customHeight="1">
      <c r="A36" s="31" t="s">
        <v>587</v>
      </c>
      <c r="B36" s="5">
        <v>33309.721129999998</v>
      </c>
      <c r="C36" s="528">
        <v>185.19743</v>
      </c>
      <c r="D36" s="5">
        <v>33494.918559999998</v>
      </c>
    </row>
    <row r="37" spans="1:4" s="453" customFormat="1" ht="15" customHeight="1">
      <c r="A37" s="31" t="s">
        <v>588</v>
      </c>
      <c r="B37" s="5">
        <v>79.32405</v>
      </c>
      <c r="C37" s="528">
        <v>0</v>
      </c>
      <c r="D37" s="5">
        <v>79.32405</v>
      </c>
    </row>
    <row r="38" spans="1:4" s="453" customFormat="1" ht="15" customHeight="1">
      <c r="A38" s="31" t="s">
        <v>589</v>
      </c>
      <c r="B38" s="5">
        <v>0</v>
      </c>
      <c r="C38" s="528">
        <v>0</v>
      </c>
      <c r="D38" s="5">
        <v>0</v>
      </c>
    </row>
    <row r="39" spans="1:4" s="453" customFormat="1" ht="15" customHeight="1">
      <c r="A39" s="31" t="s">
        <v>585</v>
      </c>
      <c r="B39" s="5">
        <v>0</v>
      </c>
      <c r="C39" s="528">
        <v>0</v>
      </c>
      <c r="D39" s="5">
        <v>0</v>
      </c>
    </row>
    <row r="40" spans="1:4" s="453" customFormat="1" ht="15" customHeight="1">
      <c r="A40" s="31" t="s">
        <v>587</v>
      </c>
      <c r="B40" s="5">
        <v>0</v>
      </c>
      <c r="C40" s="528">
        <v>0</v>
      </c>
      <c r="D40" s="5">
        <v>0</v>
      </c>
    </row>
    <row r="41" spans="1:4" s="453" customFormat="1" ht="15" customHeight="1">
      <c r="A41" s="31" t="s">
        <v>530</v>
      </c>
      <c r="B41" s="5">
        <v>8788.7792399999998</v>
      </c>
      <c r="C41" s="528">
        <v>1121.15672</v>
      </c>
      <c r="D41" s="5">
        <v>9909.9359599999989</v>
      </c>
    </row>
    <row r="42" spans="1:4" s="453" customFormat="1" ht="15" customHeight="1">
      <c r="A42" s="31" t="s">
        <v>584</v>
      </c>
      <c r="B42" s="5">
        <v>652.52096999999992</v>
      </c>
      <c r="C42" s="528">
        <v>215.76251000000002</v>
      </c>
      <c r="D42" s="5">
        <v>868.28347999999994</v>
      </c>
    </row>
    <row r="43" spans="1:4" s="453" customFormat="1" ht="15" customHeight="1">
      <c r="A43" s="31" t="s">
        <v>585</v>
      </c>
      <c r="B43" s="5">
        <v>3695.4967700000002</v>
      </c>
      <c r="C43" s="528">
        <v>73.151119999999992</v>
      </c>
      <c r="D43" s="5">
        <v>3768.6478900000002</v>
      </c>
    </row>
    <row r="44" spans="1:4" s="453" customFormat="1" ht="15" customHeight="1">
      <c r="A44" s="31" t="s">
        <v>586</v>
      </c>
      <c r="B44" s="5">
        <v>3451.75783</v>
      </c>
      <c r="C44" s="528">
        <v>832.24308999999994</v>
      </c>
      <c r="D44" s="5">
        <v>4284.0009200000004</v>
      </c>
    </row>
    <row r="45" spans="1:4" s="453" customFormat="1" ht="15" customHeight="1">
      <c r="A45" s="31" t="s">
        <v>587</v>
      </c>
      <c r="B45" s="5">
        <v>989.00367000000006</v>
      </c>
      <c r="C45" s="528">
        <v>0</v>
      </c>
      <c r="D45" s="5">
        <v>989.00367000000006</v>
      </c>
    </row>
    <row r="46" spans="1:4" s="453" customFormat="1" ht="15" customHeight="1">
      <c r="A46" s="522" t="s">
        <v>84</v>
      </c>
      <c r="B46" s="5">
        <v>0</v>
      </c>
      <c r="C46" s="528">
        <v>0</v>
      </c>
      <c r="D46" s="5">
        <v>0</v>
      </c>
    </row>
    <row r="47" spans="1:4" s="453" customFormat="1" ht="15" customHeight="1">
      <c r="A47" s="31" t="s">
        <v>585</v>
      </c>
      <c r="B47" s="5">
        <v>0</v>
      </c>
      <c r="C47" s="528">
        <v>0</v>
      </c>
      <c r="D47" s="5">
        <v>0</v>
      </c>
    </row>
    <row r="48" spans="1:4" s="453" customFormat="1" ht="15" customHeight="1">
      <c r="A48" s="31" t="s">
        <v>587</v>
      </c>
      <c r="B48" s="5">
        <v>0</v>
      </c>
      <c r="C48" s="528">
        <v>0</v>
      </c>
      <c r="D48" s="5">
        <v>0</v>
      </c>
    </row>
    <row r="49" spans="1:4" s="453" customFormat="1" ht="15" customHeight="1">
      <c r="A49" s="31" t="s">
        <v>588</v>
      </c>
      <c r="B49" s="5">
        <v>0</v>
      </c>
      <c r="C49" s="528">
        <v>0</v>
      </c>
      <c r="D49" s="5">
        <v>0</v>
      </c>
    </row>
    <row r="50" spans="1:4" s="453" customFormat="1" ht="15" customHeight="1">
      <c r="A50" s="467" t="s">
        <v>590</v>
      </c>
      <c r="B50" s="582">
        <v>545690.10453000001</v>
      </c>
      <c r="C50" s="582">
        <v>49033.185210000003</v>
      </c>
      <c r="D50" s="582">
        <v>594723.28974000004</v>
      </c>
    </row>
    <row r="51" spans="1:4" s="453" customFormat="1" ht="15" customHeight="1">
      <c r="A51" s="31" t="s">
        <v>591</v>
      </c>
      <c r="B51" s="5">
        <v>123663.12212999999</v>
      </c>
      <c r="C51" s="528">
        <v>4919.0333600000004</v>
      </c>
      <c r="D51" s="5">
        <v>128582.15548999999</v>
      </c>
    </row>
    <row r="52" spans="1:4" s="453" customFormat="1" ht="15" customHeight="1">
      <c r="A52" s="31" t="s">
        <v>592</v>
      </c>
      <c r="B52" s="5">
        <v>10002.502359999999</v>
      </c>
      <c r="C52" s="528">
        <v>768.75704000000007</v>
      </c>
      <c r="D52" s="5">
        <v>10771.259399999999</v>
      </c>
    </row>
    <row r="53" spans="1:4" s="453" customFormat="1" ht="15" customHeight="1">
      <c r="A53" s="31" t="s">
        <v>593</v>
      </c>
      <c r="B53" s="5">
        <v>412024.48003999999</v>
      </c>
      <c r="C53" s="528">
        <v>43345.394810000005</v>
      </c>
      <c r="D53" s="5">
        <v>455369.87485000002</v>
      </c>
    </row>
    <row r="54" spans="1:4" s="549" customFormat="1" ht="15" customHeight="1">
      <c r="A54" s="31" t="s">
        <v>594</v>
      </c>
      <c r="B54" s="31">
        <v>0</v>
      </c>
      <c r="C54" s="465">
        <v>0</v>
      </c>
      <c r="D54" s="31">
        <v>0</v>
      </c>
    </row>
    <row r="55" spans="1:4" s="549" customFormat="1" ht="15" customHeight="1">
      <c r="A55" s="467" t="s">
        <v>511</v>
      </c>
      <c r="B55" s="582">
        <v>3846760.6329999999</v>
      </c>
      <c r="C55" s="582">
        <v>517507.19205000001</v>
      </c>
      <c r="D55" s="582">
        <v>4364267.8250500001</v>
      </c>
    </row>
    <row r="56" spans="1:4" s="453" customFormat="1" ht="15" customHeight="1" thickBot="1">
      <c r="A56" s="583"/>
      <c r="B56" s="584"/>
      <c r="C56" s="585"/>
      <c r="D56" s="584"/>
    </row>
    <row r="57" spans="1:4" s="453" customFormat="1" ht="15" customHeight="1" thickTop="1">
      <c r="A57" s="493" t="s">
        <v>495</v>
      </c>
      <c r="B57" s="504"/>
      <c r="C57" s="466"/>
      <c r="D57" s="494"/>
    </row>
    <row r="58" spans="1:4" s="453" customFormat="1" ht="15" customHeight="1">
      <c r="A58" s="493" t="s">
        <v>638</v>
      </c>
      <c r="B58" s="493"/>
      <c r="C58" s="465"/>
      <c r="D58" s="495"/>
    </row>
    <row r="59" spans="1:4" s="453" customFormat="1" ht="15" customHeight="1">
      <c r="A59" s="509"/>
      <c r="B59" s="495"/>
      <c r="C59" s="465"/>
      <c r="D59" s="495"/>
    </row>
    <row r="60" spans="1:4" ht="15" customHeight="1">
      <c r="A60" s="331"/>
      <c r="B60" s="279"/>
      <c r="C60" s="302"/>
      <c r="D60" s="279"/>
    </row>
  </sheetData>
  <mergeCells count="4">
    <mergeCell ref="A1:D1"/>
    <mergeCell ref="A2:D2"/>
    <mergeCell ref="A3:D3"/>
    <mergeCell ref="A4:D4"/>
  </mergeCells>
  <hyperlinks>
    <hyperlink ref="E1" location="ÍNDICE!A1" display="ÍNDICE"/>
  </hyperlink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F44"/>
  <sheetViews>
    <sheetView zoomScale="85" zoomScaleNormal="85" workbookViewId="0">
      <selection activeCell="A3" sqref="A3:M3"/>
    </sheetView>
  </sheetViews>
  <sheetFormatPr baseColWidth="10" defaultColWidth="9.140625" defaultRowHeight="12.75"/>
  <cols>
    <col min="1" max="1" width="79.85546875" style="305" customWidth="1"/>
    <col min="2" max="5" width="15.7109375" style="304" customWidth="1"/>
    <col min="6" max="256" width="9.140625" style="304"/>
    <col min="257" max="257" width="79.85546875" style="304" customWidth="1"/>
    <col min="258" max="261" width="15.7109375" style="304" customWidth="1"/>
    <col min="262" max="512" width="9.140625" style="304"/>
    <col min="513" max="513" width="79.85546875" style="304" customWidth="1"/>
    <col min="514" max="517" width="15.7109375" style="304" customWidth="1"/>
    <col min="518" max="768" width="9.140625" style="304"/>
    <col min="769" max="769" width="79.85546875" style="304" customWidth="1"/>
    <col min="770" max="773" width="15.7109375" style="304" customWidth="1"/>
    <col min="774" max="1024" width="9.140625" style="304"/>
    <col min="1025" max="1025" width="79.85546875" style="304" customWidth="1"/>
    <col min="1026" max="1029" width="15.7109375" style="304" customWidth="1"/>
    <col min="1030" max="1280" width="9.140625" style="304"/>
    <col min="1281" max="1281" width="79.85546875" style="304" customWidth="1"/>
    <col min="1282" max="1285" width="15.7109375" style="304" customWidth="1"/>
    <col min="1286" max="1536" width="9.140625" style="304"/>
    <col min="1537" max="1537" width="79.85546875" style="304" customWidth="1"/>
    <col min="1538" max="1541" width="15.7109375" style="304" customWidth="1"/>
    <col min="1542" max="1792" width="9.140625" style="304"/>
    <col min="1793" max="1793" width="79.85546875" style="304" customWidth="1"/>
    <col min="1794" max="1797" width="15.7109375" style="304" customWidth="1"/>
    <col min="1798" max="2048" width="9.140625" style="304"/>
    <col min="2049" max="2049" width="79.85546875" style="304" customWidth="1"/>
    <col min="2050" max="2053" width="15.7109375" style="304" customWidth="1"/>
    <col min="2054" max="2304" width="9.140625" style="304"/>
    <col min="2305" max="2305" width="79.85546875" style="304" customWidth="1"/>
    <col min="2306" max="2309" width="15.7109375" style="304" customWidth="1"/>
    <col min="2310" max="2560" width="9.140625" style="304"/>
    <col min="2561" max="2561" width="79.85546875" style="304" customWidth="1"/>
    <col min="2562" max="2565" width="15.7109375" style="304" customWidth="1"/>
    <col min="2566" max="2816" width="9.140625" style="304"/>
    <col min="2817" max="2817" width="79.85546875" style="304" customWidth="1"/>
    <col min="2818" max="2821" width="15.7109375" style="304" customWidth="1"/>
    <col min="2822" max="3072" width="9.140625" style="304"/>
    <col min="3073" max="3073" width="79.85546875" style="304" customWidth="1"/>
    <col min="3074" max="3077" width="15.7109375" style="304" customWidth="1"/>
    <col min="3078" max="3328" width="9.140625" style="304"/>
    <col min="3329" max="3329" width="79.85546875" style="304" customWidth="1"/>
    <col min="3330" max="3333" width="15.7109375" style="304" customWidth="1"/>
    <col min="3334" max="3584" width="9.140625" style="304"/>
    <col min="3585" max="3585" width="79.85546875" style="304" customWidth="1"/>
    <col min="3586" max="3589" width="15.7109375" style="304" customWidth="1"/>
    <col min="3590" max="3840" width="9.140625" style="304"/>
    <col min="3841" max="3841" width="79.85546875" style="304" customWidth="1"/>
    <col min="3842" max="3845" width="15.7109375" style="304" customWidth="1"/>
    <col min="3846" max="4096" width="9.140625" style="304"/>
    <col min="4097" max="4097" width="79.85546875" style="304" customWidth="1"/>
    <col min="4098" max="4101" width="15.7109375" style="304" customWidth="1"/>
    <col min="4102" max="4352" width="9.140625" style="304"/>
    <col min="4353" max="4353" width="79.85546875" style="304" customWidth="1"/>
    <col min="4354" max="4357" width="15.7109375" style="304" customWidth="1"/>
    <col min="4358" max="4608" width="9.140625" style="304"/>
    <col min="4609" max="4609" width="79.85546875" style="304" customWidth="1"/>
    <col min="4610" max="4613" width="15.7109375" style="304" customWidth="1"/>
    <col min="4614" max="4864" width="9.140625" style="304"/>
    <col min="4865" max="4865" width="79.85546875" style="304" customWidth="1"/>
    <col min="4866" max="4869" width="15.7109375" style="304" customWidth="1"/>
    <col min="4870" max="5120" width="9.140625" style="304"/>
    <col min="5121" max="5121" width="79.85546875" style="304" customWidth="1"/>
    <col min="5122" max="5125" width="15.7109375" style="304" customWidth="1"/>
    <col min="5126" max="5376" width="9.140625" style="304"/>
    <col min="5377" max="5377" width="79.85546875" style="304" customWidth="1"/>
    <col min="5378" max="5381" width="15.7109375" style="304" customWidth="1"/>
    <col min="5382" max="5632" width="9.140625" style="304"/>
    <col min="5633" max="5633" width="79.85546875" style="304" customWidth="1"/>
    <col min="5634" max="5637" width="15.7109375" style="304" customWidth="1"/>
    <col min="5638" max="5888" width="9.140625" style="304"/>
    <col min="5889" max="5889" width="79.85546875" style="304" customWidth="1"/>
    <col min="5890" max="5893" width="15.7109375" style="304" customWidth="1"/>
    <col min="5894" max="6144" width="9.140625" style="304"/>
    <col min="6145" max="6145" width="79.85546875" style="304" customWidth="1"/>
    <col min="6146" max="6149" width="15.7109375" style="304" customWidth="1"/>
    <col min="6150" max="6400" width="9.140625" style="304"/>
    <col min="6401" max="6401" width="79.85546875" style="304" customWidth="1"/>
    <col min="6402" max="6405" width="15.7109375" style="304" customWidth="1"/>
    <col min="6406" max="6656" width="9.140625" style="304"/>
    <col min="6657" max="6657" width="79.85546875" style="304" customWidth="1"/>
    <col min="6658" max="6661" width="15.7109375" style="304" customWidth="1"/>
    <col min="6662" max="6912" width="9.140625" style="304"/>
    <col min="6913" max="6913" width="79.85546875" style="304" customWidth="1"/>
    <col min="6914" max="6917" width="15.7109375" style="304" customWidth="1"/>
    <col min="6918" max="7168" width="9.140625" style="304"/>
    <col min="7169" max="7169" width="79.85546875" style="304" customWidth="1"/>
    <col min="7170" max="7173" width="15.7109375" style="304" customWidth="1"/>
    <col min="7174" max="7424" width="9.140625" style="304"/>
    <col min="7425" max="7425" width="79.85546875" style="304" customWidth="1"/>
    <col min="7426" max="7429" width="15.7109375" style="304" customWidth="1"/>
    <col min="7430" max="7680" width="9.140625" style="304"/>
    <col min="7681" max="7681" width="79.85546875" style="304" customWidth="1"/>
    <col min="7682" max="7685" width="15.7109375" style="304" customWidth="1"/>
    <col min="7686" max="7936" width="9.140625" style="304"/>
    <col min="7937" max="7937" width="79.85546875" style="304" customWidth="1"/>
    <col min="7938" max="7941" width="15.7109375" style="304" customWidth="1"/>
    <col min="7942" max="8192" width="9.140625" style="304"/>
    <col min="8193" max="8193" width="79.85546875" style="304" customWidth="1"/>
    <col min="8194" max="8197" width="15.7109375" style="304" customWidth="1"/>
    <col min="8198" max="8448" width="9.140625" style="304"/>
    <col min="8449" max="8449" width="79.85546875" style="304" customWidth="1"/>
    <col min="8450" max="8453" width="15.7109375" style="304" customWidth="1"/>
    <col min="8454" max="8704" width="9.140625" style="304"/>
    <col min="8705" max="8705" width="79.85546875" style="304" customWidth="1"/>
    <col min="8706" max="8709" width="15.7109375" style="304" customWidth="1"/>
    <col min="8710" max="8960" width="9.140625" style="304"/>
    <col min="8961" max="8961" width="79.85546875" style="304" customWidth="1"/>
    <col min="8962" max="8965" width="15.7109375" style="304" customWidth="1"/>
    <col min="8966" max="9216" width="9.140625" style="304"/>
    <col min="9217" max="9217" width="79.85546875" style="304" customWidth="1"/>
    <col min="9218" max="9221" width="15.7109375" style="304" customWidth="1"/>
    <col min="9222" max="9472" width="9.140625" style="304"/>
    <col min="9473" max="9473" width="79.85546875" style="304" customWidth="1"/>
    <col min="9474" max="9477" width="15.7109375" style="304" customWidth="1"/>
    <col min="9478" max="9728" width="9.140625" style="304"/>
    <col min="9729" max="9729" width="79.85546875" style="304" customWidth="1"/>
    <col min="9730" max="9733" width="15.7109375" style="304" customWidth="1"/>
    <col min="9734" max="9984" width="9.140625" style="304"/>
    <col min="9985" max="9985" width="79.85546875" style="304" customWidth="1"/>
    <col min="9986" max="9989" width="15.7109375" style="304" customWidth="1"/>
    <col min="9990" max="10240" width="9.140625" style="304"/>
    <col min="10241" max="10241" width="79.85546875" style="304" customWidth="1"/>
    <col min="10242" max="10245" width="15.7109375" style="304" customWidth="1"/>
    <col min="10246" max="10496" width="9.140625" style="304"/>
    <col min="10497" max="10497" width="79.85546875" style="304" customWidth="1"/>
    <col min="10498" max="10501" width="15.7109375" style="304" customWidth="1"/>
    <col min="10502" max="10752" width="9.140625" style="304"/>
    <col min="10753" max="10753" width="79.85546875" style="304" customWidth="1"/>
    <col min="10754" max="10757" width="15.7109375" style="304" customWidth="1"/>
    <col min="10758" max="11008" width="9.140625" style="304"/>
    <col min="11009" max="11009" width="79.85546875" style="304" customWidth="1"/>
    <col min="11010" max="11013" width="15.7109375" style="304" customWidth="1"/>
    <col min="11014" max="11264" width="9.140625" style="304"/>
    <col min="11265" max="11265" width="79.85546875" style="304" customWidth="1"/>
    <col min="11266" max="11269" width="15.7109375" style="304" customWidth="1"/>
    <col min="11270" max="11520" width="9.140625" style="304"/>
    <col min="11521" max="11521" width="79.85546875" style="304" customWidth="1"/>
    <col min="11522" max="11525" width="15.7109375" style="304" customWidth="1"/>
    <col min="11526" max="11776" width="9.140625" style="304"/>
    <col min="11777" max="11777" width="79.85546875" style="304" customWidth="1"/>
    <col min="11778" max="11781" width="15.7109375" style="304" customWidth="1"/>
    <col min="11782" max="12032" width="9.140625" style="304"/>
    <col min="12033" max="12033" width="79.85546875" style="304" customWidth="1"/>
    <col min="12034" max="12037" width="15.7109375" style="304" customWidth="1"/>
    <col min="12038" max="12288" width="9.140625" style="304"/>
    <col min="12289" max="12289" width="79.85546875" style="304" customWidth="1"/>
    <col min="12290" max="12293" width="15.7109375" style="304" customWidth="1"/>
    <col min="12294" max="12544" width="9.140625" style="304"/>
    <col min="12545" max="12545" width="79.85546875" style="304" customWidth="1"/>
    <col min="12546" max="12549" width="15.7109375" style="304" customWidth="1"/>
    <col min="12550" max="12800" width="9.140625" style="304"/>
    <col min="12801" max="12801" width="79.85546875" style="304" customWidth="1"/>
    <col min="12802" max="12805" width="15.7109375" style="304" customWidth="1"/>
    <col min="12806" max="13056" width="9.140625" style="304"/>
    <col min="13057" max="13057" width="79.85546875" style="304" customWidth="1"/>
    <col min="13058" max="13061" width="15.7109375" style="304" customWidth="1"/>
    <col min="13062" max="13312" width="9.140625" style="304"/>
    <col min="13313" max="13313" width="79.85546875" style="304" customWidth="1"/>
    <col min="13314" max="13317" width="15.7109375" style="304" customWidth="1"/>
    <col min="13318" max="13568" width="9.140625" style="304"/>
    <col min="13569" max="13569" width="79.85546875" style="304" customWidth="1"/>
    <col min="13570" max="13573" width="15.7109375" style="304" customWidth="1"/>
    <col min="13574" max="13824" width="9.140625" style="304"/>
    <col min="13825" max="13825" width="79.85546875" style="304" customWidth="1"/>
    <col min="13826" max="13829" width="15.7109375" style="304" customWidth="1"/>
    <col min="13830" max="14080" width="9.140625" style="304"/>
    <col min="14081" max="14081" width="79.85546875" style="304" customWidth="1"/>
    <col min="14082" max="14085" width="15.7109375" style="304" customWidth="1"/>
    <col min="14086" max="14336" width="9.140625" style="304"/>
    <col min="14337" max="14337" width="79.85546875" style="304" customWidth="1"/>
    <col min="14338" max="14341" width="15.7109375" style="304" customWidth="1"/>
    <col min="14342" max="14592" width="9.140625" style="304"/>
    <col min="14593" max="14593" width="79.85546875" style="304" customWidth="1"/>
    <col min="14594" max="14597" width="15.7109375" style="304" customWidth="1"/>
    <col min="14598" max="14848" width="9.140625" style="304"/>
    <col min="14849" max="14849" width="79.85546875" style="304" customWidth="1"/>
    <col min="14850" max="14853" width="15.7109375" style="304" customWidth="1"/>
    <col min="14854" max="15104" width="9.140625" style="304"/>
    <col min="15105" max="15105" width="79.85546875" style="304" customWidth="1"/>
    <col min="15106" max="15109" width="15.7109375" style="304" customWidth="1"/>
    <col min="15110" max="15360" width="9.140625" style="304"/>
    <col min="15361" max="15361" width="79.85546875" style="304" customWidth="1"/>
    <col min="15362" max="15365" width="15.7109375" style="304" customWidth="1"/>
    <col min="15366" max="15616" width="9.140625" style="304"/>
    <col min="15617" max="15617" width="79.85546875" style="304" customWidth="1"/>
    <col min="15618" max="15621" width="15.7109375" style="304" customWidth="1"/>
    <col min="15622" max="15872" width="9.140625" style="304"/>
    <col min="15873" max="15873" width="79.85546875" style="304" customWidth="1"/>
    <col min="15874" max="15877" width="15.7109375" style="304" customWidth="1"/>
    <col min="15878" max="16128" width="9.140625" style="304"/>
    <col min="16129" max="16129" width="79.85546875" style="304" customWidth="1"/>
    <col min="16130" max="16133" width="15.7109375" style="304" customWidth="1"/>
    <col min="16134" max="16384" width="9.140625" style="304"/>
  </cols>
  <sheetData>
    <row r="1" spans="1:6" s="586" customFormat="1" ht="30" customHeight="1">
      <c r="A1" s="679" t="s">
        <v>127</v>
      </c>
      <c r="B1" s="679"/>
      <c r="C1" s="679"/>
      <c r="D1" s="679"/>
      <c r="E1" s="679"/>
      <c r="F1" s="604" t="s">
        <v>1158</v>
      </c>
    </row>
    <row r="2" spans="1:6" s="586" customFormat="1" ht="15" customHeight="1">
      <c r="A2" s="680" t="s">
        <v>596</v>
      </c>
      <c r="B2" s="680"/>
      <c r="C2" s="680"/>
      <c r="D2" s="680"/>
      <c r="E2" s="680"/>
    </row>
    <row r="3" spans="1:6" s="586" customFormat="1" ht="15" customHeight="1">
      <c r="A3" s="680" t="s">
        <v>1157</v>
      </c>
      <c r="B3" s="680"/>
      <c r="C3" s="680"/>
      <c r="D3" s="680"/>
      <c r="E3" s="680"/>
    </row>
    <row r="4" spans="1:6" s="587" customFormat="1" ht="30" customHeight="1">
      <c r="A4" s="681" t="s">
        <v>51</v>
      </c>
      <c r="B4" s="681"/>
      <c r="C4" s="681"/>
      <c r="D4" s="681"/>
      <c r="E4" s="681"/>
    </row>
    <row r="5" spans="1:6" s="453" customFormat="1" ht="15" customHeight="1">
      <c r="A5" s="588"/>
      <c r="B5" s="495"/>
      <c r="C5" s="465"/>
      <c r="D5" s="495"/>
      <c r="E5" s="589"/>
    </row>
    <row r="6" spans="1:6" s="453" customFormat="1" ht="30" customHeight="1" thickBot="1">
      <c r="A6" s="573" t="s">
        <v>639</v>
      </c>
      <c r="B6" s="574" t="s">
        <v>128</v>
      </c>
      <c r="C6" s="574" t="s">
        <v>129</v>
      </c>
      <c r="D6" s="575" t="s">
        <v>640</v>
      </c>
      <c r="E6" s="590" t="s">
        <v>66</v>
      </c>
    </row>
    <row r="7" spans="1:6" s="549" customFormat="1" ht="15" customHeight="1" thickTop="1">
      <c r="A7" s="31" t="s">
        <v>599</v>
      </c>
      <c r="B7" s="31">
        <v>0</v>
      </c>
      <c r="C7" s="465">
        <v>0</v>
      </c>
      <c r="D7" s="31">
        <v>0</v>
      </c>
      <c r="E7" s="494">
        <v>0</v>
      </c>
    </row>
    <row r="8" spans="1:6" s="21" customFormat="1" ht="15" customHeight="1">
      <c r="A8" s="31" t="s">
        <v>600</v>
      </c>
      <c r="B8" s="31">
        <v>0</v>
      </c>
      <c r="C8" s="465">
        <v>0</v>
      </c>
      <c r="D8" s="31">
        <v>0</v>
      </c>
      <c r="E8" s="494">
        <v>0</v>
      </c>
    </row>
    <row r="9" spans="1:6" s="21" customFormat="1" ht="15" customHeight="1">
      <c r="A9" s="31" t="s">
        <v>601</v>
      </c>
      <c r="B9" s="31">
        <v>0</v>
      </c>
      <c r="C9" s="465">
        <v>27948.46746</v>
      </c>
      <c r="D9" s="31">
        <v>27948.46746</v>
      </c>
      <c r="E9" s="494">
        <v>6.4039304130903488E-3</v>
      </c>
    </row>
    <row r="10" spans="1:6" s="21" customFormat="1" ht="15" customHeight="1">
      <c r="A10" s="31" t="s">
        <v>602</v>
      </c>
      <c r="B10" s="31">
        <v>28000.52635</v>
      </c>
      <c r="C10" s="465">
        <v>95146.596470000004</v>
      </c>
      <c r="D10" s="31">
        <v>123147.12282</v>
      </c>
      <c r="E10" s="494">
        <v>2.8217132343312058E-2</v>
      </c>
    </row>
    <row r="11" spans="1:6" s="21" customFormat="1" ht="15" customHeight="1">
      <c r="A11" s="31" t="s">
        <v>603</v>
      </c>
      <c r="B11" s="31">
        <v>33551.584159999999</v>
      </c>
      <c r="C11" s="465">
        <v>138116.21528999999</v>
      </c>
      <c r="D11" s="31">
        <v>171667.79944999999</v>
      </c>
      <c r="E11" s="494">
        <v>3.9334845226112788E-2</v>
      </c>
    </row>
    <row r="12" spans="1:6" s="21" customFormat="1" ht="15" customHeight="1">
      <c r="A12" s="31" t="s">
        <v>604</v>
      </c>
      <c r="B12" s="31">
        <v>62649.372590000006</v>
      </c>
      <c r="C12" s="465">
        <v>107910.36708</v>
      </c>
      <c r="D12" s="31">
        <v>170559.73967000001</v>
      </c>
      <c r="E12" s="494">
        <v>3.9080951600824754E-2</v>
      </c>
    </row>
    <row r="13" spans="1:6" s="21" customFormat="1" ht="15" customHeight="1">
      <c r="A13" s="31" t="s">
        <v>605</v>
      </c>
      <c r="B13" s="31">
        <v>152614.49477000002</v>
      </c>
      <c r="C13" s="465">
        <v>51417.791400000002</v>
      </c>
      <c r="D13" s="31">
        <v>204032.28617000004</v>
      </c>
      <c r="E13" s="494">
        <v>4.6750633626922194E-2</v>
      </c>
    </row>
    <row r="14" spans="1:6" s="21" customFormat="1" ht="15" customHeight="1">
      <c r="A14" s="31" t="s">
        <v>606</v>
      </c>
      <c r="B14" s="31">
        <v>363716.59317000001</v>
      </c>
      <c r="C14" s="465">
        <v>28355.078510000003</v>
      </c>
      <c r="D14" s="31">
        <v>392071.67168000003</v>
      </c>
      <c r="E14" s="494">
        <v>8.9836757810645484E-2</v>
      </c>
    </row>
    <row r="15" spans="1:6" s="21" customFormat="1" ht="15" customHeight="1">
      <c r="A15" s="31" t="s">
        <v>607</v>
      </c>
      <c r="B15" s="31">
        <v>444280.16404</v>
      </c>
      <c r="C15" s="465">
        <v>17820.47493</v>
      </c>
      <c r="D15" s="31">
        <v>462100.63897000003</v>
      </c>
      <c r="E15" s="494">
        <v>0.10588274079942939</v>
      </c>
    </row>
    <row r="16" spans="1:6" s="21" customFormat="1" ht="15" customHeight="1">
      <c r="A16" s="31" t="s">
        <v>608</v>
      </c>
      <c r="B16" s="31">
        <v>752150.71088999999</v>
      </c>
      <c r="C16" s="465">
        <v>15993.0398</v>
      </c>
      <c r="D16" s="31">
        <v>768143.75069000002</v>
      </c>
      <c r="E16" s="494">
        <v>0.17600747281436024</v>
      </c>
    </row>
    <row r="17" spans="1:5" s="21" customFormat="1" ht="15" customHeight="1">
      <c r="A17" s="31" t="s">
        <v>609</v>
      </c>
      <c r="B17" s="31">
        <v>1123730.7109100001</v>
      </c>
      <c r="C17" s="465">
        <v>18889.453229999999</v>
      </c>
      <c r="D17" s="31">
        <v>1142620.1641400002</v>
      </c>
      <c r="E17" s="494">
        <v>0.2618125673695324</v>
      </c>
    </row>
    <row r="18" spans="1:5" s="21" customFormat="1" ht="15" customHeight="1">
      <c r="A18" s="31" t="s">
        <v>610</v>
      </c>
      <c r="B18" s="31">
        <v>846808.01623000007</v>
      </c>
      <c r="C18" s="465">
        <v>10300.983480000001</v>
      </c>
      <c r="D18" s="31">
        <v>857108.99971000012</v>
      </c>
      <c r="E18" s="494">
        <v>0.19639239247847892</v>
      </c>
    </row>
    <row r="19" spans="1:5" s="21" customFormat="1" ht="15" customHeight="1">
      <c r="A19" s="31" t="s">
        <v>611</v>
      </c>
      <c r="B19" s="31">
        <v>31488.236230000002</v>
      </c>
      <c r="C19" s="465">
        <v>5449.0856900000008</v>
      </c>
      <c r="D19" s="31">
        <v>36937.321920000002</v>
      </c>
      <c r="E19" s="494">
        <v>8.4635781750874162E-3</v>
      </c>
    </row>
    <row r="20" spans="1:5" s="581" customFormat="1" ht="15" customHeight="1">
      <c r="A20" s="498" t="s">
        <v>612</v>
      </c>
      <c r="B20" s="498">
        <v>7770.2235700000001</v>
      </c>
      <c r="C20" s="214">
        <v>159.63946999999999</v>
      </c>
      <c r="D20" s="498">
        <v>7929.8630400000002</v>
      </c>
      <c r="E20" s="593">
        <v>1.8169973422040757E-3</v>
      </c>
    </row>
    <row r="21" spans="1:5" s="596" customFormat="1" ht="15" customHeight="1">
      <c r="A21" s="478" t="s">
        <v>511</v>
      </c>
      <c r="B21" s="594">
        <v>3846760.6329100002</v>
      </c>
      <c r="C21" s="594">
        <v>517507.19281000004</v>
      </c>
      <c r="D21" s="594">
        <v>4364267.8257200001</v>
      </c>
      <c r="E21" s="595">
        <v>1</v>
      </c>
    </row>
    <row r="22" spans="1:5" s="581" customFormat="1" ht="15" customHeight="1">
      <c r="A22" s="512" t="s">
        <v>571</v>
      </c>
      <c r="B22" s="593">
        <v>0.88142176111187132</v>
      </c>
      <c r="C22" s="593">
        <v>0.11857823888812866</v>
      </c>
      <c r="D22" s="593">
        <v>1</v>
      </c>
      <c r="E22" s="593"/>
    </row>
    <row r="23" spans="1:5" s="549" customFormat="1" ht="30" customHeight="1" thickBot="1">
      <c r="A23" s="591" t="s">
        <v>613</v>
      </c>
      <c r="B23" s="574" t="s">
        <v>128</v>
      </c>
      <c r="C23" s="574" t="s">
        <v>129</v>
      </c>
      <c r="D23" s="575" t="s">
        <v>640</v>
      </c>
      <c r="E23" s="590" t="s">
        <v>66</v>
      </c>
    </row>
    <row r="24" spans="1:5" s="549" customFormat="1" ht="15" customHeight="1" thickTop="1">
      <c r="A24" s="31" t="s">
        <v>599</v>
      </c>
      <c r="B24" s="31">
        <v>0</v>
      </c>
      <c r="C24" s="465">
        <v>0</v>
      </c>
      <c r="D24" s="31">
        <v>0</v>
      </c>
      <c r="E24" s="494">
        <v>0</v>
      </c>
    </row>
    <row r="25" spans="1:5" s="549" customFormat="1" ht="15" customHeight="1">
      <c r="A25" s="31" t="s">
        <v>600</v>
      </c>
      <c r="B25" s="31">
        <v>0</v>
      </c>
      <c r="C25" s="465">
        <v>0</v>
      </c>
      <c r="D25" s="31">
        <v>0</v>
      </c>
      <c r="E25" s="494">
        <v>0</v>
      </c>
    </row>
    <row r="26" spans="1:5" s="549" customFormat="1" ht="15" customHeight="1">
      <c r="A26" s="31" t="s">
        <v>601</v>
      </c>
      <c r="B26" s="31">
        <v>0</v>
      </c>
      <c r="C26" s="465">
        <v>6</v>
      </c>
      <c r="D26" s="31">
        <v>6</v>
      </c>
      <c r="E26" s="494">
        <v>6.2326006565006025E-5</v>
      </c>
    </row>
    <row r="27" spans="1:5" s="549" customFormat="1" ht="15" customHeight="1">
      <c r="A27" s="31" t="s">
        <v>602</v>
      </c>
      <c r="B27" s="31">
        <v>13</v>
      </c>
      <c r="C27" s="465">
        <v>50</v>
      </c>
      <c r="D27" s="31">
        <v>63</v>
      </c>
      <c r="E27" s="494">
        <v>6.5442306893256322E-4</v>
      </c>
    </row>
    <row r="28" spans="1:5" s="549" customFormat="1" ht="15" customHeight="1">
      <c r="A28" s="31" t="s">
        <v>603</v>
      </c>
      <c r="B28" s="31">
        <v>37</v>
      </c>
      <c r="C28" s="465">
        <v>147</v>
      </c>
      <c r="D28" s="31">
        <v>184</v>
      </c>
      <c r="E28" s="494">
        <v>1.9113308679935181E-3</v>
      </c>
    </row>
    <row r="29" spans="1:5" s="549" customFormat="1" ht="15" customHeight="1">
      <c r="A29" s="31" t="s">
        <v>604</v>
      </c>
      <c r="B29" s="31">
        <v>133</v>
      </c>
      <c r="C29" s="465">
        <v>224</v>
      </c>
      <c r="D29" s="31">
        <v>357</v>
      </c>
      <c r="E29" s="494">
        <v>3.7083973906178584E-3</v>
      </c>
    </row>
    <row r="30" spans="1:5" s="549" customFormat="1" ht="15" customHeight="1">
      <c r="A30" s="31" t="s">
        <v>605</v>
      </c>
      <c r="B30" s="31">
        <v>642</v>
      </c>
      <c r="C30" s="465">
        <v>189</v>
      </c>
      <c r="D30" s="31">
        <v>831</v>
      </c>
      <c r="E30" s="494">
        <v>8.6321519092533352E-3</v>
      </c>
    </row>
    <row r="31" spans="1:5" s="549" customFormat="1" ht="15" customHeight="1">
      <c r="A31" s="31" t="s">
        <v>606</v>
      </c>
      <c r="B31" s="31">
        <v>2206</v>
      </c>
      <c r="C31" s="465">
        <v>172</v>
      </c>
      <c r="D31" s="31">
        <v>2378</v>
      </c>
      <c r="E31" s="494">
        <v>2.4701873935264053E-2</v>
      </c>
    </row>
    <row r="32" spans="1:5" s="549" customFormat="1" ht="15" customHeight="1">
      <c r="A32" s="31" t="s">
        <v>607</v>
      </c>
      <c r="B32" s="31">
        <v>3775</v>
      </c>
      <c r="C32" s="465">
        <v>149</v>
      </c>
      <c r="D32" s="31">
        <v>3924</v>
      </c>
      <c r="E32" s="494">
        <v>4.0761208293513942E-2</v>
      </c>
    </row>
    <row r="33" spans="1:5" s="549" customFormat="1" ht="15" customHeight="1">
      <c r="A33" s="31" t="s">
        <v>608</v>
      </c>
      <c r="B33" s="31">
        <v>9035</v>
      </c>
      <c r="C33" s="465">
        <v>190</v>
      </c>
      <c r="D33" s="31">
        <v>9225</v>
      </c>
      <c r="E33" s="494">
        <v>9.5826235093696768E-2</v>
      </c>
    </row>
    <row r="34" spans="1:5" s="549" customFormat="1" ht="15" customHeight="1">
      <c r="A34" s="31" t="s">
        <v>609</v>
      </c>
      <c r="B34" s="31">
        <v>23015</v>
      </c>
      <c r="C34" s="465">
        <v>375</v>
      </c>
      <c r="D34" s="31">
        <v>23390</v>
      </c>
      <c r="E34" s="494">
        <v>0.24296754892591516</v>
      </c>
    </row>
    <row r="35" spans="1:5" s="549" customFormat="1" ht="15" customHeight="1">
      <c r="A35" s="31" t="s">
        <v>610</v>
      </c>
      <c r="B35" s="31">
        <v>44491</v>
      </c>
      <c r="C35" s="465">
        <v>555</v>
      </c>
      <c r="D35" s="31">
        <v>45046</v>
      </c>
      <c r="E35" s="494">
        <v>0.46792288195454357</v>
      </c>
    </row>
    <row r="36" spans="1:5" s="549" customFormat="1" ht="15" customHeight="1">
      <c r="A36" s="31" t="s">
        <v>611</v>
      </c>
      <c r="B36" s="31">
        <v>6147</v>
      </c>
      <c r="C36" s="465">
        <v>828</v>
      </c>
      <c r="D36" s="31">
        <v>6975</v>
      </c>
      <c r="E36" s="494">
        <v>7.24539826318195E-2</v>
      </c>
    </row>
    <row r="37" spans="1:5" s="549" customFormat="1" ht="15" customHeight="1">
      <c r="A37" s="31" t="s">
        <v>612</v>
      </c>
      <c r="B37" s="31">
        <v>3815</v>
      </c>
      <c r="C37" s="465">
        <v>74</v>
      </c>
      <c r="D37" s="31">
        <v>3889</v>
      </c>
      <c r="E37" s="494">
        <v>4.0397639921884741E-2</v>
      </c>
    </row>
    <row r="38" spans="1:5" s="549" customFormat="1" ht="15" customHeight="1">
      <c r="A38" s="467" t="s">
        <v>641</v>
      </c>
      <c r="B38" s="582">
        <v>93309</v>
      </c>
      <c r="C38" s="582">
        <v>2959</v>
      </c>
      <c r="D38" s="582">
        <v>96268</v>
      </c>
      <c r="E38" s="592">
        <v>1</v>
      </c>
    </row>
    <row r="39" spans="1:5" s="453" customFormat="1" ht="15" customHeight="1">
      <c r="A39" s="577" t="s">
        <v>571</v>
      </c>
      <c r="B39" s="494">
        <v>0.96926289109569119</v>
      </c>
      <c r="C39" s="494">
        <v>3.0737108904308804E-2</v>
      </c>
      <c r="D39" s="494">
        <v>1</v>
      </c>
      <c r="E39" s="494"/>
    </row>
    <row r="40" spans="1:5" s="453" customFormat="1" ht="15" customHeight="1" thickBot="1">
      <c r="A40" s="490"/>
      <c r="B40" s="502"/>
      <c r="C40" s="492"/>
      <c r="D40" s="502"/>
      <c r="E40" s="503"/>
    </row>
    <row r="41" spans="1:5" s="453" customFormat="1" ht="15" customHeight="1" thickTop="1">
      <c r="A41" s="493" t="s">
        <v>495</v>
      </c>
      <c r="B41" s="494"/>
      <c r="C41" s="466"/>
      <c r="D41" s="494"/>
      <c r="E41" s="494"/>
    </row>
    <row r="42" spans="1:5" s="453" customFormat="1" ht="15" customHeight="1">
      <c r="A42" s="495"/>
      <c r="B42" s="495"/>
      <c r="C42" s="465"/>
      <c r="D42" s="495"/>
      <c r="E42" s="494"/>
    </row>
    <row r="43" spans="1:5" ht="15" customHeight="1">
      <c r="A43" s="329"/>
      <c r="B43" s="279"/>
      <c r="C43" s="302"/>
      <c r="D43" s="279"/>
      <c r="E43" s="322"/>
    </row>
    <row r="44" spans="1:5" ht="15" customHeight="1">
      <c r="A44" s="331"/>
      <c r="B44" s="279"/>
      <c r="C44" s="302"/>
      <c r="D44" s="279"/>
      <c r="E44" s="322"/>
    </row>
  </sheetData>
  <mergeCells count="4">
    <mergeCell ref="A1:E1"/>
    <mergeCell ref="A2:E2"/>
    <mergeCell ref="A3:E3"/>
    <mergeCell ref="A4:E4"/>
  </mergeCells>
  <hyperlinks>
    <hyperlink ref="F1" location="ÍNDICE!A1" display="ÍNDICE"/>
  </hyperlink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26"/>
  <sheetViews>
    <sheetView zoomScale="85" zoomScaleNormal="85" workbookViewId="0">
      <selection activeCell="A3" sqref="A3:Y3"/>
    </sheetView>
  </sheetViews>
  <sheetFormatPr baseColWidth="10" defaultColWidth="9.140625" defaultRowHeight="15" customHeight="1"/>
  <cols>
    <col min="1" max="1" width="41" style="305" customWidth="1"/>
    <col min="2" max="2" width="15.7109375" style="304" customWidth="1"/>
    <col min="3" max="3" width="27.7109375" style="34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8" width="15.7109375" style="304" customWidth="1"/>
    <col min="19" max="19" width="27.7109375" style="304" customWidth="1"/>
    <col min="20" max="20" width="15.7109375" style="304" customWidth="1"/>
    <col min="21" max="21" width="27.7109375" style="304" customWidth="1"/>
    <col min="22" max="22" width="15.7109375" style="304" customWidth="1"/>
    <col min="23" max="23" width="27.7109375" style="304" customWidth="1"/>
    <col min="24" max="25" width="15.7109375" style="304" customWidth="1"/>
    <col min="26" max="256" width="9.140625" style="304"/>
    <col min="257" max="257" width="41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4" width="15.7109375" style="304" customWidth="1"/>
    <col min="275" max="275" width="27.7109375" style="304" customWidth="1"/>
    <col min="276" max="276" width="15.7109375" style="304" customWidth="1"/>
    <col min="277" max="277" width="27.7109375" style="304" customWidth="1"/>
    <col min="278" max="278" width="15.7109375" style="304" customWidth="1"/>
    <col min="279" max="279" width="27.7109375" style="304" customWidth="1"/>
    <col min="280" max="281" width="15.7109375" style="304" customWidth="1"/>
    <col min="282" max="512" width="9.140625" style="304"/>
    <col min="513" max="513" width="41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30" width="15.7109375" style="304" customWidth="1"/>
    <col min="531" max="531" width="27.7109375" style="304" customWidth="1"/>
    <col min="532" max="532" width="15.7109375" style="304" customWidth="1"/>
    <col min="533" max="533" width="27.7109375" style="304" customWidth="1"/>
    <col min="534" max="534" width="15.7109375" style="304" customWidth="1"/>
    <col min="535" max="535" width="27.7109375" style="304" customWidth="1"/>
    <col min="536" max="537" width="15.7109375" style="304" customWidth="1"/>
    <col min="538" max="768" width="9.140625" style="304"/>
    <col min="769" max="769" width="41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6" width="15.7109375" style="304" customWidth="1"/>
    <col min="787" max="787" width="27.7109375" style="304" customWidth="1"/>
    <col min="788" max="788" width="15.7109375" style="304" customWidth="1"/>
    <col min="789" max="789" width="27.7109375" style="304" customWidth="1"/>
    <col min="790" max="790" width="15.7109375" style="304" customWidth="1"/>
    <col min="791" max="791" width="27.7109375" style="304" customWidth="1"/>
    <col min="792" max="793" width="15.7109375" style="304" customWidth="1"/>
    <col min="794" max="1024" width="9.140625" style="304"/>
    <col min="1025" max="1025" width="41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2" width="15.7109375" style="304" customWidth="1"/>
    <col min="1043" max="1043" width="27.7109375" style="304" customWidth="1"/>
    <col min="1044" max="1044" width="15.7109375" style="304" customWidth="1"/>
    <col min="1045" max="1045" width="27.7109375" style="304" customWidth="1"/>
    <col min="1046" max="1046" width="15.7109375" style="304" customWidth="1"/>
    <col min="1047" max="1047" width="27.7109375" style="304" customWidth="1"/>
    <col min="1048" max="1049" width="15.7109375" style="304" customWidth="1"/>
    <col min="1050" max="1280" width="9.140625" style="304"/>
    <col min="1281" max="1281" width="41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8" width="15.7109375" style="304" customWidth="1"/>
    <col min="1299" max="1299" width="27.7109375" style="304" customWidth="1"/>
    <col min="1300" max="1300" width="15.7109375" style="304" customWidth="1"/>
    <col min="1301" max="1301" width="27.7109375" style="304" customWidth="1"/>
    <col min="1302" max="1302" width="15.7109375" style="304" customWidth="1"/>
    <col min="1303" max="1303" width="27.7109375" style="304" customWidth="1"/>
    <col min="1304" max="1305" width="15.7109375" style="304" customWidth="1"/>
    <col min="1306" max="1536" width="9.140625" style="304"/>
    <col min="1537" max="1537" width="41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4" width="15.7109375" style="304" customWidth="1"/>
    <col min="1555" max="1555" width="27.7109375" style="304" customWidth="1"/>
    <col min="1556" max="1556" width="15.7109375" style="304" customWidth="1"/>
    <col min="1557" max="1557" width="27.7109375" style="304" customWidth="1"/>
    <col min="1558" max="1558" width="15.7109375" style="304" customWidth="1"/>
    <col min="1559" max="1559" width="27.7109375" style="304" customWidth="1"/>
    <col min="1560" max="1561" width="15.7109375" style="304" customWidth="1"/>
    <col min="1562" max="1792" width="9.140625" style="304"/>
    <col min="1793" max="1793" width="41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10" width="15.7109375" style="304" customWidth="1"/>
    <col min="1811" max="1811" width="27.7109375" style="304" customWidth="1"/>
    <col min="1812" max="1812" width="15.7109375" style="304" customWidth="1"/>
    <col min="1813" max="1813" width="27.7109375" style="304" customWidth="1"/>
    <col min="1814" max="1814" width="15.7109375" style="304" customWidth="1"/>
    <col min="1815" max="1815" width="27.7109375" style="304" customWidth="1"/>
    <col min="1816" max="1817" width="15.7109375" style="304" customWidth="1"/>
    <col min="1818" max="2048" width="9.140625" style="304"/>
    <col min="2049" max="2049" width="41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6" width="15.7109375" style="304" customWidth="1"/>
    <col min="2067" max="2067" width="27.7109375" style="304" customWidth="1"/>
    <col min="2068" max="2068" width="15.7109375" style="304" customWidth="1"/>
    <col min="2069" max="2069" width="27.7109375" style="304" customWidth="1"/>
    <col min="2070" max="2070" width="15.7109375" style="304" customWidth="1"/>
    <col min="2071" max="2071" width="27.7109375" style="304" customWidth="1"/>
    <col min="2072" max="2073" width="15.7109375" style="304" customWidth="1"/>
    <col min="2074" max="2304" width="9.140625" style="304"/>
    <col min="2305" max="2305" width="41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2" width="15.7109375" style="304" customWidth="1"/>
    <col min="2323" max="2323" width="27.7109375" style="304" customWidth="1"/>
    <col min="2324" max="2324" width="15.7109375" style="304" customWidth="1"/>
    <col min="2325" max="2325" width="27.7109375" style="304" customWidth="1"/>
    <col min="2326" max="2326" width="15.7109375" style="304" customWidth="1"/>
    <col min="2327" max="2327" width="27.7109375" style="304" customWidth="1"/>
    <col min="2328" max="2329" width="15.7109375" style="304" customWidth="1"/>
    <col min="2330" max="2560" width="9.140625" style="304"/>
    <col min="2561" max="2561" width="41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8" width="15.7109375" style="304" customWidth="1"/>
    <col min="2579" max="2579" width="27.7109375" style="304" customWidth="1"/>
    <col min="2580" max="2580" width="15.7109375" style="304" customWidth="1"/>
    <col min="2581" max="2581" width="27.7109375" style="304" customWidth="1"/>
    <col min="2582" max="2582" width="15.7109375" style="304" customWidth="1"/>
    <col min="2583" max="2583" width="27.7109375" style="304" customWidth="1"/>
    <col min="2584" max="2585" width="15.7109375" style="304" customWidth="1"/>
    <col min="2586" max="2816" width="9.140625" style="304"/>
    <col min="2817" max="2817" width="41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4" width="15.7109375" style="304" customWidth="1"/>
    <col min="2835" max="2835" width="27.7109375" style="304" customWidth="1"/>
    <col min="2836" max="2836" width="15.7109375" style="304" customWidth="1"/>
    <col min="2837" max="2837" width="27.7109375" style="304" customWidth="1"/>
    <col min="2838" max="2838" width="15.7109375" style="304" customWidth="1"/>
    <col min="2839" max="2839" width="27.7109375" style="304" customWidth="1"/>
    <col min="2840" max="2841" width="15.7109375" style="304" customWidth="1"/>
    <col min="2842" max="3072" width="9.140625" style="304"/>
    <col min="3073" max="3073" width="41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90" width="15.7109375" style="304" customWidth="1"/>
    <col min="3091" max="3091" width="27.7109375" style="304" customWidth="1"/>
    <col min="3092" max="3092" width="15.7109375" style="304" customWidth="1"/>
    <col min="3093" max="3093" width="27.7109375" style="304" customWidth="1"/>
    <col min="3094" max="3094" width="15.7109375" style="304" customWidth="1"/>
    <col min="3095" max="3095" width="27.7109375" style="304" customWidth="1"/>
    <col min="3096" max="3097" width="15.7109375" style="304" customWidth="1"/>
    <col min="3098" max="3328" width="9.140625" style="304"/>
    <col min="3329" max="3329" width="41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6" width="15.7109375" style="304" customWidth="1"/>
    <col min="3347" max="3347" width="27.7109375" style="304" customWidth="1"/>
    <col min="3348" max="3348" width="15.7109375" style="304" customWidth="1"/>
    <col min="3349" max="3349" width="27.7109375" style="304" customWidth="1"/>
    <col min="3350" max="3350" width="15.7109375" style="304" customWidth="1"/>
    <col min="3351" max="3351" width="27.7109375" style="304" customWidth="1"/>
    <col min="3352" max="3353" width="15.7109375" style="304" customWidth="1"/>
    <col min="3354" max="3584" width="9.140625" style="304"/>
    <col min="3585" max="3585" width="41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2" width="15.7109375" style="304" customWidth="1"/>
    <col min="3603" max="3603" width="27.7109375" style="304" customWidth="1"/>
    <col min="3604" max="3604" width="15.7109375" style="304" customWidth="1"/>
    <col min="3605" max="3605" width="27.7109375" style="304" customWidth="1"/>
    <col min="3606" max="3606" width="15.7109375" style="304" customWidth="1"/>
    <col min="3607" max="3607" width="27.7109375" style="304" customWidth="1"/>
    <col min="3608" max="3609" width="15.7109375" style="304" customWidth="1"/>
    <col min="3610" max="3840" width="9.140625" style="304"/>
    <col min="3841" max="3841" width="41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8" width="15.7109375" style="304" customWidth="1"/>
    <col min="3859" max="3859" width="27.7109375" style="304" customWidth="1"/>
    <col min="3860" max="3860" width="15.7109375" style="304" customWidth="1"/>
    <col min="3861" max="3861" width="27.7109375" style="304" customWidth="1"/>
    <col min="3862" max="3862" width="15.7109375" style="304" customWidth="1"/>
    <col min="3863" max="3863" width="27.7109375" style="304" customWidth="1"/>
    <col min="3864" max="3865" width="15.7109375" style="304" customWidth="1"/>
    <col min="3866" max="4096" width="9.140625" style="304"/>
    <col min="4097" max="4097" width="41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4" width="15.7109375" style="304" customWidth="1"/>
    <col min="4115" max="4115" width="27.7109375" style="304" customWidth="1"/>
    <col min="4116" max="4116" width="15.7109375" style="304" customWidth="1"/>
    <col min="4117" max="4117" width="27.7109375" style="304" customWidth="1"/>
    <col min="4118" max="4118" width="15.7109375" style="304" customWidth="1"/>
    <col min="4119" max="4119" width="27.7109375" style="304" customWidth="1"/>
    <col min="4120" max="4121" width="15.7109375" style="304" customWidth="1"/>
    <col min="4122" max="4352" width="9.140625" style="304"/>
    <col min="4353" max="4353" width="41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70" width="15.7109375" style="304" customWidth="1"/>
    <col min="4371" max="4371" width="27.7109375" style="304" customWidth="1"/>
    <col min="4372" max="4372" width="15.7109375" style="304" customWidth="1"/>
    <col min="4373" max="4373" width="27.7109375" style="304" customWidth="1"/>
    <col min="4374" max="4374" width="15.7109375" style="304" customWidth="1"/>
    <col min="4375" max="4375" width="27.7109375" style="304" customWidth="1"/>
    <col min="4376" max="4377" width="15.7109375" style="304" customWidth="1"/>
    <col min="4378" max="4608" width="9.140625" style="304"/>
    <col min="4609" max="4609" width="41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6" width="15.7109375" style="304" customWidth="1"/>
    <col min="4627" max="4627" width="27.7109375" style="304" customWidth="1"/>
    <col min="4628" max="4628" width="15.7109375" style="304" customWidth="1"/>
    <col min="4629" max="4629" width="27.7109375" style="304" customWidth="1"/>
    <col min="4630" max="4630" width="15.7109375" style="304" customWidth="1"/>
    <col min="4631" max="4631" width="27.7109375" style="304" customWidth="1"/>
    <col min="4632" max="4633" width="15.7109375" style="304" customWidth="1"/>
    <col min="4634" max="4864" width="9.140625" style="304"/>
    <col min="4865" max="4865" width="41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2" width="15.7109375" style="304" customWidth="1"/>
    <col min="4883" max="4883" width="27.7109375" style="304" customWidth="1"/>
    <col min="4884" max="4884" width="15.7109375" style="304" customWidth="1"/>
    <col min="4885" max="4885" width="27.7109375" style="304" customWidth="1"/>
    <col min="4886" max="4886" width="15.7109375" style="304" customWidth="1"/>
    <col min="4887" max="4887" width="27.7109375" style="304" customWidth="1"/>
    <col min="4888" max="4889" width="15.7109375" style="304" customWidth="1"/>
    <col min="4890" max="5120" width="9.140625" style="304"/>
    <col min="5121" max="5121" width="41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8" width="15.7109375" style="304" customWidth="1"/>
    <col min="5139" max="5139" width="27.7109375" style="304" customWidth="1"/>
    <col min="5140" max="5140" width="15.7109375" style="304" customWidth="1"/>
    <col min="5141" max="5141" width="27.7109375" style="304" customWidth="1"/>
    <col min="5142" max="5142" width="15.7109375" style="304" customWidth="1"/>
    <col min="5143" max="5143" width="27.7109375" style="304" customWidth="1"/>
    <col min="5144" max="5145" width="15.7109375" style="304" customWidth="1"/>
    <col min="5146" max="5376" width="9.140625" style="304"/>
    <col min="5377" max="5377" width="41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4" width="15.7109375" style="304" customWidth="1"/>
    <col min="5395" max="5395" width="27.7109375" style="304" customWidth="1"/>
    <col min="5396" max="5396" width="15.7109375" style="304" customWidth="1"/>
    <col min="5397" max="5397" width="27.7109375" style="304" customWidth="1"/>
    <col min="5398" max="5398" width="15.7109375" style="304" customWidth="1"/>
    <col min="5399" max="5399" width="27.7109375" style="304" customWidth="1"/>
    <col min="5400" max="5401" width="15.7109375" style="304" customWidth="1"/>
    <col min="5402" max="5632" width="9.140625" style="304"/>
    <col min="5633" max="5633" width="41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50" width="15.7109375" style="304" customWidth="1"/>
    <col min="5651" max="5651" width="27.7109375" style="304" customWidth="1"/>
    <col min="5652" max="5652" width="15.7109375" style="304" customWidth="1"/>
    <col min="5653" max="5653" width="27.7109375" style="304" customWidth="1"/>
    <col min="5654" max="5654" width="15.7109375" style="304" customWidth="1"/>
    <col min="5655" max="5655" width="27.7109375" style="304" customWidth="1"/>
    <col min="5656" max="5657" width="15.7109375" style="304" customWidth="1"/>
    <col min="5658" max="5888" width="9.140625" style="304"/>
    <col min="5889" max="5889" width="41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6" width="15.7109375" style="304" customWidth="1"/>
    <col min="5907" max="5907" width="27.7109375" style="304" customWidth="1"/>
    <col min="5908" max="5908" width="15.7109375" style="304" customWidth="1"/>
    <col min="5909" max="5909" width="27.7109375" style="304" customWidth="1"/>
    <col min="5910" max="5910" width="15.7109375" style="304" customWidth="1"/>
    <col min="5911" max="5911" width="27.7109375" style="304" customWidth="1"/>
    <col min="5912" max="5913" width="15.7109375" style="304" customWidth="1"/>
    <col min="5914" max="6144" width="9.140625" style="304"/>
    <col min="6145" max="6145" width="41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2" width="15.7109375" style="304" customWidth="1"/>
    <col min="6163" max="6163" width="27.7109375" style="304" customWidth="1"/>
    <col min="6164" max="6164" width="15.7109375" style="304" customWidth="1"/>
    <col min="6165" max="6165" width="27.7109375" style="304" customWidth="1"/>
    <col min="6166" max="6166" width="15.7109375" style="304" customWidth="1"/>
    <col min="6167" max="6167" width="27.7109375" style="304" customWidth="1"/>
    <col min="6168" max="6169" width="15.7109375" style="304" customWidth="1"/>
    <col min="6170" max="6400" width="9.140625" style="304"/>
    <col min="6401" max="6401" width="41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8" width="15.7109375" style="304" customWidth="1"/>
    <col min="6419" max="6419" width="27.7109375" style="304" customWidth="1"/>
    <col min="6420" max="6420" width="15.7109375" style="304" customWidth="1"/>
    <col min="6421" max="6421" width="27.7109375" style="304" customWidth="1"/>
    <col min="6422" max="6422" width="15.7109375" style="304" customWidth="1"/>
    <col min="6423" max="6423" width="27.7109375" style="304" customWidth="1"/>
    <col min="6424" max="6425" width="15.7109375" style="304" customWidth="1"/>
    <col min="6426" max="6656" width="9.140625" style="304"/>
    <col min="6657" max="6657" width="41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4" width="15.7109375" style="304" customWidth="1"/>
    <col min="6675" max="6675" width="27.7109375" style="304" customWidth="1"/>
    <col min="6676" max="6676" width="15.7109375" style="304" customWidth="1"/>
    <col min="6677" max="6677" width="27.7109375" style="304" customWidth="1"/>
    <col min="6678" max="6678" width="15.7109375" style="304" customWidth="1"/>
    <col min="6679" max="6679" width="27.7109375" style="304" customWidth="1"/>
    <col min="6680" max="6681" width="15.7109375" style="304" customWidth="1"/>
    <col min="6682" max="6912" width="9.140625" style="304"/>
    <col min="6913" max="6913" width="41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30" width="15.7109375" style="304" customWidth="1"/>
    <col min="6931" max="6931" width="27.7109375" style="304" customWidth="1"/>
    <col min="6932" max="6932" width="15.7109375" style="304" customWidth="1"/>
    <col min="6933" max="6933" width="27.7109375" style="304" customWidth="1"/>
    <col min="6934" max="6934" width="15.7109375" style="304" customWidth="1"/>
    <col min="6935" max="6935" width="27.7109375" style="304" customWidth="1"/>
    <col min="6936" max="6937" width="15.7109375" style="304" customWidth="1"/>
    <col min="6938" max="7168" width="9.140625" style="304"/>
    <col min="7169" max="7169" width="41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6" width="15.7109375" style="304" customWidth="1"/>
    <col min="7187" max="7187" width="27.7109375" style="304" customWidth="1"/>
    <col min="7188" max="7188" width="15.7109375" style="304" customWidth="1"/>
    <col min="7189" max="7189" width="27.7109375" style="304" customWidth="1"/>
    <col min="7190" max="7190" width="15.7109375" style="304" customWidth="1"/>
    <col min="7191" max="7191" width="27.7109375" style="304" customWidth="1"/>
    <col min="7192" max="7193" width="15.7109375" style="304" customWidth="1"/>
    <col min="7194" max="7424" width="9.140625" style="304"/>
    <col min="7425" max="7425" width="41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2" width="15.7109375" style="304" customWidth="1"/>
    <col min="7443" max="7443" width="27.7109375" style="304" customWidth="1"/>
    <col min="7444" max="7444" width="15.7109375" style="304" customWidth="1"/>
    <col min="7445" max="7445" width="27.7109375" style="304" customWidth="1"/>
    <col min="7446" max="7446" width="15.7109375" style="304" customWidth="1"/>
    <col min="7447" max="7447" width="27.7109375" style="304" customWidth="1"/>
    <col min="7448" max="7449" width="15.7109375" style="304" customWidth="1"/>
    <col min="7450" max="7680" width="9.140625" style="304"/>
    <col min="7681" max="7681" width="41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8" width="15.7109375" style="304" customWidth="1"/>
    <col min="7699" max="7699" width="27.7109375" style="304" customWidth="1"/>
    <col min="7700" max="7700" width="15.7109375" style="304" customWidth="1"/>
    <col min="7701" max="7701" width="27.7109375" style="304" customWidth="1"/>
    <col min="7702" max="7702" width="15.7109375" style="304" customWidth="1"/>
    <col min="7703" max="7703" width="27.7109375" style="304" customWidth="1"/>
    <col min="7704" max="7705" width="15.7109375" style="304" customWidth="1"/>
    <col min="7706" max="7936" width="9.140625" style="304"/>
    <col min="7937" max="7937" width="41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4" width="15.7109375" style="304" customWidth="1"/>
    <col min="7955" max="7955" width="27.7109375" style="304" customWidth="1"/>
    <col min="7956" max="7956" width="15.7109375" style="304" customWidth="1"/>
    <col min="7957" max="7957" width="27.7109375" style="304" customWidth="1"/>
    <col min="7958" max="7958" width="15.7109375" style="304" customWidth="1"/>
    <col min="7959" max="7959" width="27.7109375" style="304" customWidth="1"/>
    <col min="7960" max="7961" width="15.7109375" style="304" customWidth="1"/>
    <col min="7962" max="8192" width="9.140625" style="304"/>
    <col min="8193" max="8193" width="41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10" width="15.7109375" style="304" customWidth="1"/>
    <col min="8211" max="8211" width="27.7109375" style="304" customWidth="1"/>
    <col min="8212" max="8212" width="15.7109375" style="304" customWidth="1"/>
    <col min="8213" max="8213" width="27.7109375" style="304" customWidth="1"/>
    <col min="8214" max="8214" width="15.7109375" style="304" customWidth="1"/>
    <col min="8215" max="8215" width="27.7109375" style="304" customWidth="1"/>
    <col min="8216" max="8217" width="15.7109375" style="304" customWidth="1"/>
    <col min="8218" max="8448" width="9.140625" style="304"/>
    <col min="8449" max="8449" width="41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6" width="15.7109375" style="304" customWidth="1"/>
    <col min="8467" max="8467" width="27.7109375" style="304" customWidth="1"/>
    <col min="8468" max="8468" width="15.7109375" style="304" customWidth="1"/>
    <col min="8469" max="8469" width="27.7109375" style="304" customWidth="1"/>
    <col min="8470" max="8470" width="15.7109375" style="304" customWidth="1"/>
    <col min="8471" max="8471" width="27.7109375" style="304" customWidth="1"/>
    <col min="8472" max="8473" width="15.7109375" style="304" customWidth="1"/>
    <col min="8474" max="8704" width="9.140625" style="304"/>
    <col min="8705" max="8705" width="41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2" width="15.7109375" style="304" customWidth="1"/>
    <col min="8723" max="8723" width="27.7109375" style="304" customWidth="1"/>
    <col min="8724" max="8724" width="15.7109375" style="304" customWidth="1"/>
    <col min="8725" max="8725" width="27.7109375" style="304" customWidth="1"/>
    <col min="8726" max="8726" width="15.7109375" style="304" customWidth="1"/>
    <col min="8727" max="8727" width="27.7109375" style="304" customWidth="1"/>
    <col min="8728" max="8729" width="15.7109375" style="304" customWidth="1"/>
    <col min="8730" max="8960" width="9.140625" style="304"/>
    <col min="8961" max="8961" width="41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8" width="15.7109375" style="304" customWidth="1"/>
    <col min="8979" max="8979" width="27.7109375" style="304" customWidth="1"/>
    <col min="8980" max="8980" width="15.7109375" style="304" customWidth="1"/>
    <col min="8981" max="8981" width="27.7109375" style="304" customWidth="1"/>
    <col min="8982" max="8982" width="15.7109375" style="304" customWidth="1"/>
    <col min="8983" max="8983" width="27.7109375" style="304" customWidth="1"/>
    <col min="8984" max="8985" width="15.7109375" style="304" customWidth="1"/>
    <col min="8986" max="9216" width="9.140625" style="304"/>
    <col min="9217" max="9217" width="41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4" width="15.7109375" style="304" customWidth="1"/>
    <col min="9235" max="9235" width="27.7109375" style="304" customWidth="1"/>
    <col min="9236" max="9236" width="15.7109375" style="304" customWidth="1"/>
    <col min="9237" max="9237" width="27.7109375" style="304" customWidth="1"/>
    <col min="9238" max="9238" width="15.7109375" style="304" customWidth="1"/>
    <col min="9239" max="9239" width="27.7109375" style="304" customWidth="1"/>
    <col min="9240" max="9241" width="15.7109375" style="304" customWidth="1"/>
    <col min="9242" max="9472" width="9.140625" style="304"/>
    <col min="9473" max="9473" width="41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90" width="15.7109375" style="304" customWidth="1"/>
    <col min="9491" max="9491" width="27.7109375" style="304" customWidth="1"/>
    <col min="9492" max="9492" width="15.7109375" style="304" customWidth="1"/>
    <col min="9493" max="9493" width="27.7109375" style="304" customWidth="1"/>
    <col min="9494" max="9494" width="15.7109375" style="304" customWidth="1"/>
    <col min="9495" max="9495" width="27.7109375" style="304" customWidth="1"/>
    <col min="9496" max="9497" width="15.7109375" style="304" customWidth="1"/>
    <col min="9498" max="9728" width="9.140625" style="304"/>
    <col min="9729" max="9729" width="41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6" width="15.7109375" style="304" customWidth="1"/>
    <col min="9747" max="9747" width="27.7109375" style="304" customWidth="1"/>
    <col min="9748" max="9748" width="15.7109375" style="304" customWidth="1"/>
    <col min="9749" max="9749" width="27.7109375" style="304" customWidth="1"/>
    <col min="9750" max="9750" width="15.7109375" style="304" customWidth="1"/>
    <col min="9751" max="9751" width="27.7109375" style="304" customWidth="1"/>
    <col min="9752" max="9753" width="15.7109375" style="304" customWidth="1"/>
    <col min="9754" max="9984" width="9.140625" style="304"/>
    <col min="9985" max="9985" width="41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2" width="15.7109375" style="304" customWidth="1"/>
    <col min="10003" max="10003" width="27.7109375" style="304" customWidth="1"/>
    <col min="10004" max="10004" width="15.7109375" style="304" customWidth="1"/>
    <col min="10005" max="10005" width="27.7109375" style="304" customWidth="1"/>
    <col min="10006" max="10006" width="15.7109375" style="304" customWidth="1"/>
    <col min="10007" max="10007" width="27.7109375" style="304" customWidth="1"/>
    <col min="10008" max="10009" width="15.7109375" style="304" customWidth="1"/>
    <col min="10010" max="10240" width="9.140625" style="304"/>
    <col min="10241" max="10241" width="41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8" width="15.7109375" style="304" customWidth="1"/>
    <col min="10259" max="10259" width="27.7109375" style="304" customWidth="1"/>
    <col min="10260" max="10260" width="15.7109375" style="304" customWidth="1"/>
    <col min="10261" max="10261" width="27.7109375" style="304" customWidth="1"/>
    <col min="10262" max="10262" width="15.7109375" style="304" customWidth="1"/>
    <col min="10263" max="10263" width="27.7109375" style="304" customWidth="1"/>
    <col min="10264" max="10265" width="15.7109375" style="304" customWidth="1"/>
    <col min="10266" max="10496" width="9.140625" style="304"/>
    <col min="10497" max="10497" width="41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4" width="15.7109375" style="304" customWidth="1"/>
    <col min="10515" max="10515" width="27.7109375" style="304" customWidth="1"/>
    <col min="10516" max="10516" width="15.7109375" style="304" customWidth="1"/>
    <col min="10517" max="10517" width="27.7109375" style="304" customWidth="1"/>
    <col min="10518" max="10518" width="15.7109375" style="304" customWidth="1"/>
    <col min="10519" max="10519" width="27.7109375" style="304" customWidth="1"/>
    <col min="10520" max="10521" width="15.7109375" style="304" customWidth="1"/>
    <col min="10522" max="10752" width="9.140625" style="304"/>
    <col min="10753" max="10753" width="41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70" width="15.7109375" style="304" customWidth="1"/>
    <col min="10771" max="10771" width="27.7109375" style="304" customWidth="1"/>
    <col min="10772" max="10772" width="15.7109375" style="304" customWidth="1"/>
    <col min="10773" max="10773" width="27.7109375" style="304" customWidth="1"/>
    <col min="10774" max="10774" width="15.7109375" style="304" customWidth="1"/>
    <col min="10775" max="10775" width="27.7109375" style="304" customWidth="1"/>
    <col min="10776" max="10777" width="15.7109375" style="304" customWidth="1"/>
    <col min="10778" max="11008" width="9.140625" style="304"/>
    <col min="11009" max="11009" width="41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6" width="15.7109375" style="304" customWidth="1"/>
    <col min="11027" max="11027" width="27.7109375" style="304" customWidth="1"/>
    <col min="11028" max="11028" width="15.7109375" style="304" customWidth="1"/>
    <col min="11029" max="11029" width="27.7109375" style="304" customWidth="1"/>
    <col min="11030" max="11030" width="15.7109375" style="304" customWidth="1"/>
    <col min="11031" max="11031" width="27.7109375" style="304" customWidth="1"/>
    <col min="11032" max="11033" width="15.7109375" style="304" customWidth="1"/>
    <col min="11034" max="11264" width="9.140625" style="304"/>
    <col min="11265" max="11265" width="41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2" width="15.7109375" style="304" customWidth="1"/>
    <col min="11283" max="11283" width="27.7109375" style="304" customWidth="1"/>
    <col min="11284" max="11284" width="15.7109375" style="304" customWidth="1"/>
    <col min="11285" max="11285" width="27.7109375" style="304" customWidth="1"/>
    <col min="11286" max="11286" width="15.7109375" style="304" customWidth="1"/>
    <col min="11287" max="11287" width="27.7109375" style="304" customWidth="1"/>
    <col min="11288" max="11289" width="15.7109375" style="304" customWidth="1"/>
    <col min="11290" max="11520" width="9.140625" style="304"/>
    <col min="11521" max="11521" width="41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8" width="15.7109375" style="304" customWidth="1"/>
    <col min="11539" max="11539" width="27.7109375" style="304" customWidth="1"/>
    <col min="11540" max="11540" width="15.7109375" style="304" customWidth="1"/>
    <col min="11541" max="11541" width="27.7109375" style="304" customWidth="1"/>
    <col min="11542" max="11542" width="15.7109375" style="304" customWidth="1"/>
    <col min="11543" max="11543" width="27.7109375" style="304" customWidth="1"/>
    <col min="11544" max="11545" width="15.7109375" style="304" customWidth="1"/>
    <col min="11546" max="11776" width="9.140625" style="304"/>
    <col min="11777" max="11777" width="41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4" width="15.7109375" style="304" customWidth="1"/>
    <col min="11795" max="11795" width="27.7109375" style="304" customWidth="1"/>
    <col min="11796" max="11796" width="15.7109375" style="304" customWidth="1"/>
    <col min="11797" max="11797" width="27.7109375" style="304" customWidth="1"/>
    <col min="11798" max="11798" width="15.7109375" style="304" customWidth="1"/>
    <col min="11799" max="11799" width="27.7109375" style="304" customWidth="1"/>
    <col min="11800" max="11801" width="15.7109375" style="304" customWidth="1"/>
    <col min="11802" max="12032" width="9.140625" style="304"/>
    <col min="12033" max="12033" width="41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50" width="15.7109375" style="304" customWidth="1"/>
    <col min="12051" max="12051" width="27.7109375" style="304" customWidth="1"/>
    <col min="12052" max="12052" width="15.7109375" style="304" customWidth="1"/>
    <col min="12053" max="12053" width="27.7109375" style="304" customWidth="1"/>
    <col min="12054" max="12054" width="15.7109375" style="304" customWidth="1"/>
    <col min="12055" max="12055" width="27.7109375" style="304" customWidth="1"/>
    <col min="12056" max="12057" width="15.7109375" style="304" customWidth="1"/>
    <col min="12058" max="12288" width="9.140625" style="304"/>
    <col min="12289" max="12289" width="41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6" width="15.7109375" style="304" customWidth="1"/>
    <col min="12307" max="12307" width="27.7109375" style="304" customWidth="1"/>
    <col min="12308" max="12308" width="15.7109375" style="304" customWidth="1"/>
    <col min="12309" max="12309" width="27.7109375" style="304" customWidth="1"/>
    <col min="12310" max="12310" width="15.7109375" style="304" customWidth="1"/>
    <col min="12311" max="12311" width="27.7109375" style="304" customWidth="1"/>
    <col min="12312" max="12313" width="15.7109375" style="304" customWidth="1"/>
    <col min="12314" max="12544" width="9.140625" style="304"/>
    <col min="12545" max="12545" width="41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2" width="15.7109375" style="304" customWidth="1"/>
    <col min="12563" max="12563" width="27.7109375" style="304" customWidth="1"/>
    <col min="12564" max="12564" width="15.7109375" style="304" customWidth="1"/>
    <col min="12565" max="12565" width="27.7109375" style="304" customWidth="1"/>
    <col min="12566" max="12566" width="15.7109375" style="304" customWidth="1"/>
    <col min="12567" max="12567" width="27.7109375" style="304" customWidth="1"/>
    <col min="12568" max="12569" width="15.7109375" style="304" customWidth="1"/>
    <col min="12570" max="12800" width="9.140625" style="304"/>
    <col min="12801" max="12801" width="41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8" width="15.7109375" style="304" customWidth="1"/>
    <col min="12819" max="12819" width="27.7109375" style="304" customWidth="1"/>
    <col min="12820" max="12820" width="15.7109375" style="304" customWidth="1"/>
    <col min="12821" max="12821" width="27.7109375" style="304" customWidth="1"/>
    <col min="12822" max="12822" width="15.7109375" style="304" customWidth="1"/>
    <col min="12823" max="12823" width="27.7109375" style="304" customWidth="1"/>
    <col min="12824" max="12825" width="15.7109375" style="304" customWidth="1"/>
    <col min="12826" max="13056" width="9.140625" style="304"/>
    <col min="13057" max="13057" width="41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4" width="15.7109375" style="304" customWidth="1"/>
    <col min="13075" max="13075" width="27.7109375" style="304" customWidth="1"/>
    <col min="13076" max="13076" width="15.7109375" style="304" customWidth="1"/>
    <col min="13077" max="13077" width="27.7109375" style="304" customWidth="1"/>
    <col min="13078" max="13078" width="15.7109375" style="304" customWidth="1"/>
    <col min="13079" max="13079" width="27.7109375" style="304" customWidth="1"/>
    <col min="13080" max="13081" width="15.7109375" style="304" customWidth="1"/>
    <col min="13082" max="13312" width="9.140625" style="304"/>
    <col min="13313" max="13313" width="41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30" width="15.7109375" style="304" customWidth="1"/>
    <col min="13331" max="13331" width="27.7109375" style="304" customWidth="1"/>
    <col min="13332" max="13332" width="15.7109375" style="304" customWidth="1"/>
    <col min="13333" max="13333" width="27.7109375" style="304" customWidth="1"/>
    <col min="13334" max="13334" width="15.7109375" style="304" customWidth="1"/>
    <col min="13335" max="13335" width="27.7109375" style="304" customWidth="1"/>
    <col min="13336" max="13337" width="15.7109375" style="304" customWidth="1"/>
    <col min="13338" max="13568" width="9.140625" style="304"/>
    <col min="13569" max="13569" width="41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6" width="15.7109375" style="304" customWidth="1"/>
    <col min="13587" max="13587" width="27.7109375" style="304" customWidth="1"/>
    <col min="13588" max="13588" width="15.7109375" style="304" customWidth="1"/>
    <col min="13589" max="13589" width="27.7109375" style="304" customWidth="1"/>
    <col min="13590" max="13590" width="15.7109375" style="304" customWidth="1"/>
    <col min="13591" max="13591" width="27.7109375" style="304" customWidth="1"/>
    <col min="13592" max="13593" width="15.7109375" style="304" customWidth="1"/>
    <col min="13594" max="13824" width="9.140625" style="304"/>
    <col min="13825" max="13825" width="41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2" width="15.7109375" style="304" customWidth="1"/>
    <col min="13843" max="13843" width="27.7109375" style="304" customWidth="1"/>
    <col min="13844" max="13844" width="15.7109375" style="304" customWidth="1"/>
    <col min="13845" max="13845" width="27.7109375" style="304" customWidth="1"/>
    <col min="13846" max="13846" width="15.7109375" style="304" customWidth="1"/>
    <col min="13847" max="13847" width="27.7109375" style="304" customWidth="1"/>
    <col min="13848" max="13849" width="15.7109375" style="304" customWidth="1"/>
    <col min="13850" max="14080" width="9.140625" style="304"/>
    <col min="14081" max="14081" width="41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8" width="15.7109375" style="304" customWidth="1"/>
    <col min="14099" max="14099" width="27.7109375" style="304" customWidth="1"/>
    <col min="14100" max="14100" width="15.7109375" style="304" customWidth="1"/>
    <col min="14101" max="14101" width="27.7109375" style="304" customWidth="1"/>
    <col min="14102" max="14102" width="15.7109375" style="304" customWidth="1"/>
    <col min="14103" max="14103" width="27.7109375" style="304" customWidth="1"/>
    <col min="14104" max="14105" width="15.7109375" style="304" customWidth="1"/>
    <col min="14106" max="14336" width="9.140625" style="304"/>
    <col min="14337" max="14337" width="41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4" width="15.7109375" style="304" customWidth="1"/>
    <col min="14355" max="14355" width="27.7109375" style="304" customWidth="1"/>
    <col min="14356" max="14356" width="15.7109375" style="304" customWidth="1"/>
    <col min="14357" max="14357" width="27.7109375" style="304" customWidth="1"/>
    <col min="14358" max="14358" width="15.7109375" style="304" customWidth="1"/>
    <col min="14359" max="14359" width="27.7109375" style="304" customWidth="1"/>
    <col min="14360" max="14361" width="15.7109375" style="304" customWidth="1"/>
    <col min="14362" max="14592" width="9.140625" style="304"/>
    <col min="14593" max="14593" width="41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10" width="15.7109375" style="304" customWidth="1"/>
    <col min="14611" max="14611" width="27.7109375" style="304" customWidth="1"/>
    <col min="14612" max="14612" width="15.7109375" style="304" customWidth="1"/>
    <col min="14613" max="14613" width="27.7109375" style="304" customWidth="1"/>
    <col min="14614" max="14614" width="15.7109375" style="304" customWidth="1"/>
    <col min="14615" max="14615" width="27.7109375" style="304" customWidth="1"/>
    <col min="14616" max="14617" width="15.7109375" style="304" customWidth="1"/>
    <col min="14618" max="14848" width="9.140625" style="304"/>
    <col min="14849" max="14849" width="41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6" width="15.7109375" style="304" customWidth="1"/>
    <col min="14867" max="14867" width="27.7109375" style="304" customWidth="1"/>
    <col min="14868" max="14868" width="15.7109375" style="304" customWidth="1"/>
    <col min="14869" max="14869" width="27.7109375" style="304" customWidth="1"/>
    <col min="14870" max="14870" width="15.7109375" style="304" customWidth="1"/>
    <col min="14871" max="14871" width="27.7109375" style="304" customWidth="1"/>
    <col min="14872" max="14873" width="15.7109375" style="304" customWidth="1"/>
    <col min="14874" max="15104" width="9.140625" style="304"/>
    <col min="15105" max="15105" width="41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2" width="15.7109375" style="304" customWidth="1"/>
    <col min="15123" max="15123" width="27.7109375" style="304" customWidth="1"/>
    <col min="15124" max="15124" width="15.7109375" style="304" customWidth="1"/>
    <col min="15125" max="15125" width="27.7109375" style="304" customWidth="1"/>
    <col min="15126" max="15126" width="15.7109375" style="304" customWidth="1"/>
    <col min="15127" max="15127" width="27.7109375" style="304" customWidth="1"/>
    <col min="15128" max="15129" width="15.7109375" style="304" customWidth="1"/>
    <col min="15130" max="15360" width="9.140625" style="304"/>
    <col min="15361" max="15361" width="41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8" width="15.7109375" style="304" customWidth="1"/>
    <col min="15379" max="15379" width="27.7109375" style="304" customWidth="1"/>
    <col min="15380" max="15380" width="15.7109375" style="304" customWidth="1"/>
    <col min="15381" max="15381" width="27.7109375" style="304" customWidth="1"/>
    <col min="15382" max="15382" width="15.7109375" style="304" customWidth="1"/>
    <col min="15383" max="15383" width="27.7109375" style="304" customWidth="1"/>
    <col min="15384" max="15385" width="15.7109375" style="304" customWidth="1"/>
    <col min="15386" max="15616" width="9.140625" style="304"/>
    <col min="15617" max="15617" width="41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4" width="15.7109375" style="304" customWidth="1"/>
    <col min="15635" max="15635" width="27.7109375" style="304" customWidth="1"/>
    <col min="15636" max="15636" width="15.7109375" style="304" customWidth="1"/>
    <col min="15637" max="15637" width="27.7109375" style="304" customWidth="1"/>
    <col min="15638" max="15638" width="15.7109375" style="304" customWidth="1"/>
    <col min="15639" max="15639" width="27.7109375" style="304" customWidth="1"/>
    <col min="15640" max="15641" width="15.7109375" style="304" customWidth="1"/>
    <col min="15642" max="15872" width="9.140625" style="304"/>
    <col min="15873" max="15873" width="41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90" width="15.7109375" style="304" customWidth="1"/>
    <col min="15891" max="15891" width="27.7109375" style="304" customWidth="1"/>
    <col min="15892" max="15892" width="15.7109375" style="304" customWidth="1"/>
    <col min="15893" max="15893" width="27.7109375" style="304" customWidth="1"/>
    <col min="15894" max="15894" width="15.7109375" style="304" customWidth="1"/>
    <col min="15895" max="15895" width="27.7109375" style="304" customWidth="1"/>
    <col min="15896" max="15897" width="15.7109375" style="304" customWidth="1"/>
    <col min="15898" max="16128" width="9.140625" style="304"/>
    <col min="16129" max="16129" width="41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6" width="15.7109375" style="304" customWidth="1"/>
    <col min="16147" max="16147" width="27.7109375" style="304" customWidth="1"/>
    <col min="16148" max="16148" width="15.7109375" style="304" customWidth="1"/>
    <col min="16149" max="16149" width="27.7109375" style="304" customWidth="1"/>
    <col min="16150" max="16150" width="15.7109375" style="304" customWidth="1"/>
    <col min="16151" max="16151" width="27.7109375" style="304" customWidth="1"/>
    <col min="16152" max="16153" width="15.7109375" style="304" customWidth="1"/>
    <col min="16154" max="16384" width="9.140625" style="304"/>
  </cols>
  <sheetData>
    <row r="1" spans="1:26" s="332" customFormat="1" ht="30" customHeight="1">
      <c r="A1" s="707" t="s">
        <v>127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707"/>
      <c r="S1" s="707"/>
      <c r="T1" s="707"/>
      <c r="U1" s="707"/>
      <c r="V1" s="707"/>
      <c r="W1" s="707"/>
      <c r="X1" s="707"/>
      <c r="Y1" s="707"/>
      <c r="Z1" s="604" t="s">
        <v>1158</v>
      </c>
    </row>
    <row r="2" spans="1:26" s="332" customFormat="1" ht="15" customHeight="1">
      <c r="A2" s="708" t="s">
        <v>614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  <c r="S2" s="708"/>
      <c r="T2" s="708"/>
      <c r="U2" s="708"/>
      <c r="V2" s="708"/>
      <c r="W2" s="708"/>
      <c r="X2" s="708"/>
      <c r="Y2" s="708"/>
    </row>
    <row r="3" spans="1:26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708"/>
      <c r="S3" s="708"/>
      <c r="T3" s="708"/>
      <c r="U3" s="708"/>
      <c r="V3" s="708"/>
      <c r="W3" s="708"/>
      <c r="X3" s="708"/>
      <c r="Y3" s="708"/>
    </row>
    <row r="4" spans="1:26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  <c r="W4" s="709"/>
      <c r="X4" s="709"/>
      <c r="Y4" s="709"/>
    </row>
    <row r="5" spans="1:26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  <c r="R5" s="330"/>
      <c r="S5" s="279"/>
      <c r="T5" s="330"/>
      <c r="U5" s="330"/>
      <c r="V5" s="279"/>
      <c r="W5" s="279"/>
      <c r="X5" s="330"/>
      <c r="Y5" s="279"/>
    </row>
    <row r="6" spans="1:26" s="598" customFormat="1" ht="15" customHeight="1">
      <c r="A6" s="597"/>
      <c r="B6" s="711" t="s">
        <v>128</v>
      </c>
      <c r="C6" s="711"/>
      <c r="D6" s="711"/>
      <c r="E6" s="711"/>
      <c r="F6" s="711"/>
      <c r="G6" s="711"/>
      <c r="H6" s="711"/>
      <c r="I6" s="711"/>
      <c r="J6" s="711" t="s">
        <v>129</v>
      </c>
      <c r="K6" s="711"/>
      <c r="L6" s="711"/>
      <c r="M6" s="711"/>
      <c r="N6" s="711"/>
      <c r="O6" s="711"/>
      <c r="P6" s="711"/>
      <c r="Q6" s="711"/>
      <c r="R6" s="711" t="s">
        <v>475</v>
      </c>
      <c r="S6" s="711"/>
      <c r="T6" s="711"/>
      <c r="U6" s="711"/>
      <c r="V6" s="711"/>
      <c r="W6" s="711"/>
      <c r="X6" s="711"/>
      <c r="Y6" s="711"/>
    </row>
    <row r="7" spans="1:26" s="555" customFormat="1" ht="39.950000000000003" customHeight="1">
      <c r="A7" s="480" t="s">
        <v>615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  <c r="R7" s="481" t="s">
        <v>69</v>
      </c>
      <c r="S7" s="481" t="s">
        <v>514</v>
      </c>
      <c r="T7" s="482" t="s">
        <v>515</v>
      </c>
      <c r="U7" s="481" t="s">
        <v>516</v>
      </c>
      <c r="V7" s="481" t="s">
        <v>517</v>
      </c>
      <c r="W7" s="481" t="s">
        <v>518</v>
      </c>
      <c r="X7" s="481" t="s">
        <v>519</v>
      </c>
      <c r="Y7" s="481" t="s">
        <v>67</v>
      </c>
    </row>
    <row r="8" spans="1:26" s="453" customFormat="1" ht="15" customHeight="1">
      <c r="A8" s="498" t="s">
        <v>599</v>
      </c>
      <c r="B8" s="214">
        <v>0</v>
      </c>
      <c r="C8" s="214">
        <v>0</v>
      </c>
      <c r="D8" s="214">
        <v>0</v>
      </c>
      <c r="E8" s="214">
        <v>0</v>
      </c>
      <c r="F8" s="214">
        <v>0</v>
      </c>
      <c r="G8" s="214">
        <v>0</v>
      </c>
      <c r="H8" s="214">
        <v>0</v>
      </c>
      <c r="I8" s="214">
        <v>0</v>
      </c>
      <c r="J8" s="214">
        <v>0</v>
      </c>
      <c r="K8" s="214">
        <v>0</v>
      </c>
      <c r="L8" s="214">
        <v>0</v>
      </c>
      <c r="M8" s="214">
        <v>0</v>
      </c>
      <c r="N8" s="214">
        <v>0</v>
      </c>
      <c r="O8" s="214">
        <v>0</v>
      </c>
      <c r="P8" s="214">
        <v>0</v>
      </c>
      <c r="Q8" s="214">
        <v>0</v>
      </c>
      <c r="R8" s="214">
        <v>0</v>
      </c>
      <c r="S8" s="214">
        <v>0</v>
      </c>
      <c r="T8" s="214">
        <v>0</v>
      </c>
      <c r="U8" s="214">
        <v>0</v>
      </c>
      <c r="V8" s="214">
        <v>0</v>
      </c>
      <c r="W8" s="214">
        <v>0</v>
      </c>
      <c r="X8" s="214">
        <v>0</v>
      </c>
      <c r="Y8" s="214">
        <v>0</v>
      </c>
    </row>
    <row r="9" spans="1:26" s="453" customFormat="1" ht="15" customHeight="1">
      <c r="A9" s="498" t="s">
        <v>600</v>
      </c>
      <c r="B9" s="484">
        <v>0</v>
      </c>
      <c r="C9" s="484">
        <v>0</v>
      </c>
      <c r="D9" s="484">
        <v>0</v>
      </c>
      <c r="E9" s="484">
        <v>0</v>
      </c>
      <c r="F9" s="484">
        <v>0</v>
      </c>
      <c r="G9" s="484">
        <v>0</v>
      </c>
      <c r="H9" s="484">
        <v>0</v>
      </c>
      <c r="I9" s="484">
        <v>0</v>
      </c>
      <c r="J9" s="484">
        <v>0</v>
      </c>
      <c r="K9" s="484">
        <v>0</v>
      </c>
      <c r="L9" s="214">
        <v>0</v>
      </c>
      <c r="M9" s="214">
        <v>0</v>
      </c>
      <c r="N9" s="214">
        <v>0</v>
      </c>
      <c r="O9" s="214">
        <v>0</v>
      </c>
      <c r="P9" s="214">
        <v>0</v>
      </c>
      <c r="Q9" s="214">
        <v>0</v>
      </c>
      <c r="R9" s="484">
        <v>0</v>
      </c>
      <c r="S9" s="484">
        <v>0</v>
      </c>
      <c r="T9" s="214">
        <v>0</v>
      </c>
      <c r="U9" s="214">
        <v>0</v>
      </c>
      <c r="V9" s="214">
        <v>0</v>
      </c>
      <c r="W9" s="214">
        <v>0</v>
      </c>
      <c r="X9" s="214">
        <v>0</v>
      </c>
      <c r="Y9" s="214">
        <v>0</v>
      </c>
    </row>
    <row r="10" spans="1:26" s="453" customFormat="1" ht="15" customHeight="1">
      <c r="A10" s="498" t="s">
        <v>601</v>
      </c>
      <c r="B10" s="484">
        <v>0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484">
        <v>0</v>
      </c>
      <c r="I10" s="484">
        <v>0</v>
      </c>
      <c r="J10" s="484">
        <v>4714.2118300000002</v>
      </c>
      <c r="K10" s="484">
        <v>7409.6299900000004</v>
      </c>
      <c r="L10" s="214">
        <v>0</v>
      </c>
      <c r="M10" s="214">
        <v>0</v>
      </c>
      <c r="N10" s="214">
        <v>3546.1978399999998</v>
      </c>
      <c r="O10" s="214">
        <v>12278.427800000001</v>
      </c>
      <c r="P10" s="214">
        <v>0</v>
      </c>
      <c r="Q10" s="214">
        <v>27948.46746</v>
      </c>
      <c r="R10" s="484">
        <v>4714.2118300000002</v>
      </c>
      <c r="S10" s="484">
        <v>7409.6299900000004</v>
      </c>
      <c r="T10" s="214">
        <v>0</v>
      </c>
      <c r="U10" s="214">
        <v>0</v>
      </c>
      <c r="V10" s="214">
        <v>3546.1978399999998</v>
      </c>
      <c r="W10" s="214">
        <v>12278.427800000001</v>
      </c>
      <c r="X10" s="214">
        <v>0</v>
      </c>
      <c r="Y10" s="214">
        <v>27948.46746</v>
      </c>
    </row>
    <row r="11" spans="1:26" s="453" customFormat="1" ht="15" customHeight="1">
      <c r="A11" s="498" t="s">
        <v>602</v>
      </c>
      <c r="B11" s="214">
        <v>17862.91274</v>
      </c>
      <c r="C11" s="214">
        <v>10137.613609999999</v>
      </c>
      <c r="D11" s="214">
        <v>0</v>
      </c>
      <c r="E11" s="214">
        <v>0</v>
      </c>
      <c r="F11" s="214">
        <v>0</v>
      </c>
      <c r="G11" s="214">
        <v>0</v>
      </c>
      <c r="H11" s="214">
        <v>0</v>
      </c>
      <c r="I11" s="214">
        <v>28000.52635</v>
      </c>
      <c r="J11" s="214">
        <v>29038.985049999999</v>
      </c>
      <c r="K11" s="214">
        <v>36156.077749999997</v>
      </c>
      <c r="L11" s="214">
        <v>0</v>
      </c>
      <c r="M11" s="214">
        <v>0</v>
      </c>
      <c r="N11" s="214">
        <v>5383.0742399999999</v>
      </c>
      <c r="O11" s="214">
        <v>18819.776269999998</v>
      </c>
      <c r="P11" s="214">
        <v>5748.6831600000005</v>
      </c>
      <c r="Q11" s="214">
        <v>95146.596470000004</v>
      </c>
      <c r="R11" s="214">
        <v>46901.897790000003</v>
      </c>
      <c r="S11" s="214">
        <v>46293.691359999997</v>
      </c>
      <c r="T11" s="214">
        <v>0</v>
      </c>
      <c r="U11" s="214">
        <v>0</v>
      </c>
      <c r="V11" s="214">
        <v>5383.0742399999999</v>
      </c>
      <c r="W11" s="214">
        <v>18819.776269999998</v>
      </c>
      <c r="X11" s="214">
        <v>5748.6831600000005</v>
      </c>
      <c r="Y11" s="214">
        <v>123147.12281999999</v>
      </c>
    </row>
    <row r="12" spans="1:26" s="453" customFormat="1" ht="15" customHeight="1">
      <c r="A12" s="498" t="s">
        <v>603</v>
      </c>
      <c r="B12" s="214">
        <v>12630.44054</v>
      </c>
      <c r="C12" s="214">
        <v>18531.200629999999</v>
      </c>
      <c r="D12" s="214">
        <v>7.1536800000000005</v>
      </c>
      <c r="E12" s="214">
        <v>0</v>
      </c>
      <c r="F12" s="214">
        <v>2382.7893100000001</v>
      </c>
      <c r="G12" s="214">
        <v>0</v>
      </c>
      <c r="H12" s="214">
        <v>0</v>
      </c>
      <c r="I12" s="214">
        <v>33551.584159999999</v>
      </c>
      <c r="J12" s="214">
        <v>54778.693579999999</v>
      </c>
      <c r="K12" s="214">
        <v>58836.019719999997</v>
      </c>
      <c r="L12" s="214">
        <v>0</v>
      </c>
      <c r="M12" s="214">
        <v>901.34307999999999</v>
      </c>
      <c r="N12" s="214">
        <v>6691.1853499999997</v>
      </c>
      <c r="O12" s="214">
        <v>7864.7667799999999</v>
      </c>
      <c r="P12" s="214">
        <v>9044.2067799999986</v>
      </c>
      <c r="Q12" s="214">
        <v>138116.21528999999</v>
      </c>
      <c r="R12" s="214">
        <v>67409.134120000002</v>
      </c>
      <c r="S12" s="214">
        <v>77367.220349999989</v>
      </c>
      <c r="T12" s="214">
        <v>7.1536800000000005</v>
      </c>
      <c r="U12" s="214">
        <v>901.34307999999999</v>
      </c>
      <c r="V12" s="214">
        <v>9073.9746599999999</v>
      </c>
      <c r="W12" s="214">
        <v>7864.7667799999999</v>
      </c>
      <c r="X12" s="214">
        <v>9044.2067799999986</v>
      </c>
      <c r="Y12" s="214">
        <v>171667.79944999999</v>
      </c>
    </row>
    <row r="13" spans="1:26" s="453" customFormat="1" ht="15" customHeight="1">
      <c r="A13" s="498" t="s">
        <v>604</v>
      </c>
      <c r="B13" s="214">
        <v>14783.65343</v>
      </c>
      <c r="C13" s="214">
        <v>44973.902409999995</v>
      </c>
      <c r="D13" s="214">
        <v>0</v>
      </c>
      <c r="E13" s="214">
        <v>0</v>
      </c>
      <c r="F13" s="214">
        <v>2459.7115199999998</v>
      </c>
      <c r="G13" s="214">
        <v>387.97320000000002</v>
      </c>
      <c r="H13" s="214">
        <v>44.13203</v>
      </c>
      <c r="I13" s="214">
        <v>62649.372590000006</v>
      </c>
      <c r="J13" s="214">
        <v>58680.782930000001</v>
      </c>
      <c r="K13" s="214">
        <v>36178.482100000001</v>
      </c>
      <c r="L13" s="214">
        <v>0</v>
      </c>
      <c r="M13" s="214">
        <v>0</v>
      </c>
      <c r="N13" s="214">
        <v>2290.6494900000002</v>
      </c>
      <c r="O13" s="214">
        <v>6897.9548700000005</v>
      </c>
      <c r="P13" s="214">
        <v>3862.4976900000001</v>
      </c>
      <c r="Q13" s="214">
        <v>107910.36708</v>
      </c>
      <c r="R13" s="214">
        <v>73464.436359999992</v>
      </c>
      <c r="S13" s="214">
        <v>81152.384510000004</v>
      </c>
      <c r="T13" s="214">
        <v>0</v>
      </c>
      <c r="U13" s="214">
        <v>0</v>
      </c>
      <c r="V13" s="214">
        <v>4750.3610099999996</v>
      </c>
      <c r="W13" s="214">
        <v>7285.9280699999999</v>
      </c>
      <c r="X13" s="214">
        <v>3906.6297200000004</v>
      </c>
      <c r="Y13" s="214">
        <v>170559.73966999998</v>
      </c>
    </row>
    <row r="14" spans="1:26" s="453" customFormat="1" ht="15" customHeight="1">
      <c r="A14" s="498" t="s">
        <v>605</v>
      </c>
      <c r="B14" s="214">
        <v>60916.919909999997</v>
      </c>
      <c r="C14" s="214">
        <v>84681.157739999995</v>
      </c>
      <c r="D14" s="214">
        <v>689.37662999999998</v>
      </c>
      <c r="E14" s="214">
        <v>556.02631999999994</v>
      </c>
      <c r="F14" s="214">
        <v>4018.09573</v>
      </c>
      <c r="G14" s="214">
        <v>1105.6338799999999</v>
      </c>
      <c r="H14" s="214">
        <v>647.28456000000006</v>
      </c>
      <c r="I14" s="214">
        <v>152614.49477000002</v>
      </c>
      <c r="J14" s="214">
        <v>27196.466359999999</v>
      </c>
      <c r="K14" s="214">
        <v>18794.071370000001</v>
      </c>
      <c r="L14" s="214">
        <v>0</v>
      </c>
      <c r="M14" s="214">
        <v>488.51754</v>
      </c>
      <c r="N14" s="214">
        <v>1678.1745600000002</v>
      </c>
      <c r="O14" s="214">
        <v>2206.7436699999998</v>
      </c>
      <c r="P14" s="214">
        <v>1053.8179</v>
      </c>
      <c r="Q14" s="214">
        <v>51417.791400000002</v>
      </c>
      <c r="R14" s="214">
        <v>88113.386270000003</v>
      </c>
      <c r="S14" s="214">
        <v>103475.22911</v>
      </c>
      <c r="T14" s="214">
        <v>689.37662999999998</v>
      </c>
      <c r="U14" s="214">
        <v>1044.54386</v>
      </c>
      <c r="V14" s="214">
        <v>5696.2702900000004</v>
      </c>
      <c r="W14" s="214">
        <v>3312.3775499999997</v>
      </c>
      <c r="X14" s="214">
        <v>1701.1024600000001</v>
      </c>
      <c r="Y14" s="214">
        <v>204032.28616999998</v>
      </c>
    </row>
    <row r="15" spans="1:26" s="453" customFormat="1" ht="15" customHeight="1">
      <c r="A15" s="498" t="s">
        <v>606</v>
      </c>
      <c r="B15" s="214">
        <v>231114.53553999998</v>
      </c>
      <c r="C15" s="214">
        <v>122915.64618000001</v>
      </c>
      <c r="D15" s="214">
        <v>653.87406999999996</v>
      </c>
      <c r="E15" s="214">
        <v>631.55822000000001</v>
      </c>
      <c r="F15" s="214">
        <v>5987.7450999999992</v>
      </c>
      <c r="G15" s="214">
        <v>1182.4226000000001</v>
      </c>
      <c r="H15" s="214">
        <v>1230.8114599999999</v>
      </c>
      <c r="I15" s="214">
        <v>363716.59317000001</v>
      </c>
      <c r="J15" s="214">
        <v>16573.593230000002</v>
      </c>
      <c r="K15" s="214">
        <v>8532.2864800000007</v>
      </c>
      <c r="L15" s="214">
        <v>0</v>
      </c>
      <c r="M15" s="214">
        <v>180.58964</v>
      </c>
      <c r="N15" s="214">
        <v>604.58490000000006</v>
      </c>
      <c r="O15" s="214">
        <v>1073.25612</v>
      </c>
      <c r="P15" s="214">
        <v>1390.7681399999999</v>
      </c>
      <c r="Q15" s="214">
        <v>28355.078510000003</v>
      </c>
      <c r="R15" s="214">
        <v>247688.12877000001</v>
      </c>
      <c r="S15" s="214">
        <v>131447.93265999999</v>
      </c>
      <c r="T15" s="214">
        <v>653.87406999999996</v>
      </c>
      <c r="U15" s="214">
        <v>812.14786000000004</v>
      </c>
      <c r="V15" s="214">
        <v>6592.33</v>
      </c>
      <c r="W15" s="214">
        <v>2255.6787200000003</v>
      </c>
      <c r="X15" s="214">
        <v>2621.5796</v>
      </c>
      <c r="Y15" s="214">
        <v>392071.67168000003</v>
      </c>
    </row>
    <row r="16" spans="1:26" s="453" customFormat="1" ht="15" customHeight="1">
      <c r="A16" s="498" t="s">
        <v>607</v>
      </c>
      <c r="B16" s="214">
        <v>312704.98770999996</v>
      </c>
      <c r="C16" s="214">
        <v>121269.11111</v>
      </c>
      <c r="D16" s="214">
        <v>1967.3014699999999</v>
      </c>
      <c r="E16" s="214">
        <v>824.14750000000004</v>
      </c>
      <c r="F16" s="214">
        <v>4996.8401199999998</v>
      </c>
      <c r="G16" s="214">
        <v>971.51470999999992</v>
      </c>
      <c r="H16" s="214">
        <v>1546.2614199999998</v>
      </c>
      <c r="I16" s="214">
        <v>444280.16404</v>
      </c>
      <c r="J16" s="214">
        <v>11658.08294</v>
      </c>
      <c r="K16" s="214">
        <v>4421.0878700000003</v>
      </c>
      <c r="L16" s="214">
        <v>0</v>
      </c>
      <c r="M16" s="214">
        <v>0</v>
      </c>
      <c r="N16" s="214">
        <v>500.42596000000003</v>
      </c>
      <c r="O16" s="214">
        <v>307.40373</v>
      </c>
      <c r="P16" s="214">
        <v>933.4744300000001</v>
      </c>
      <c r="Q16" s="214">
        <v>17820.47493</v>
      </c>
      <c r="R16" s="214">
        <v>324363.07064999995</v>
      </c>
      <c r="S16" s="214">
        <v>125690.19898</v>
      </c>
      <c r="T16" s="214">
        <v>1967.3014699999999</v>
      </c>
      <c r="U16" s="214">
        <v>824.14750000000004</v>
      </c>
      <c r="V16" s="214">
        <v>5497.2660800000003</v>
      </c>
      <c r="W16" s="214">
        <v>1278.9184399999999</v>
      </c>
      <c r="X16" s="214">
        <v>2479.73585</v>
      </c>
      <c r="Y16" s="214">
        <v>462100.63897000003</v>
      </c>
    </row>
    <row r="17" spans="1:25" s="453" customFormat="1" ht="15" customHeight="1">
      <c r="A17" s="498" t="s">
        <v>608</v>
      </c>
      <c r="B17" s="214">
        <v>546978.85886000004</v>
      </c>
      <c r="C17" s="214">
        <v>183973.11706999998</v>
      </c>
      <c r="D17" s="214">
        <v>5254.5944</v>
      </c>
      <c r="E17" s="214">
        <v>2929.97055</v>
      </c>
      <c r="F17" s="214">
        <v>8638.1859499999991</v>
      </c>
      <c r="G17" s="214">
        <v>2471.5161400000002</v>
      </c>
      <c r="H17" s="214">
        <v>1904.4679199999998</v>
      </c>
      <c r="I17" s="214">
        <v>752150.71088999999</v>
      </c>
      <c r="J17" s="214">
        <v>11054.8686</v>
      </c>
      <c r="K17" s="214">
        <v>3088.32521</v>
      </c>
      <c r="L17" s="214">
        <v>0</v>
      </c>
      <c r="M17" s="214">
        <v>273.42012</v>
      </c>
      <c r="N17" s="214">
        <v>888.56565000000001</v>
      </c>
      <c r="O17" s="214">
        <v>426.16165000000001</v>
      </c>
      <c r="P17" s="214">
        <v>261.69857000000002</v>
      </c>
      <c r="Q17" s="214">
        <v>15993.0398</v>
      </c>
      <c r="R17" s="214">
        <v>558033.72746000008</v>
      </c>
      <c r="S17" s="214">
        <v>187061.44227999999</v>
      </c>
      <c r="T17" s="214">
        <v>5254.5944</v>
      </c>
      <c r="U17" s="214">
        <v>3203.3906699999998</v>
      </c>
      <c r="V17" s="214">
        <v>9526.7515999999996</v>
      </c>
      <c r="W17" s="214">
        <v>2897.6777900000002</v>
      </c>
      <c r="X17" s="214">
        <v>2166.1664900000001</v>
      </c>
      <c r="Y17" s="214">
        <v>768143.75069000002</v>
      </c>
    </row>
    <row r="18" spans="1:25" s="453" customFormat="1" ht="15" customHeight="1">
      <c r="A18" s="498" t="s">
        <v>609</v>
      </c>
      <c r="B18" s="214">
        <v>826143.24162999995</v>
      </c>
      <c r="C18" s="214">
        <v>248308.3033</v>
      </c>
      <c r="D18" s="214">
        <v>22604.538840000001</v>
      </c>
      <c r="E18" s="214">
        <v>9538.1378299999997</v>
      </c>
      <c r="F18" s="214">
        <v>6745.7116500000002</v>
      </c>
      <c r="G18" s="214">
        <v>2262.5345400000001</v>
      </c>
      <c r="H18" s="214">
        <v>8128.2431200000001</v>
      </c>
      <c r="I18" s="214">
        <v>1123730.7109100001</v>
      </c>
      <c r="J18" s="214">
        <v>11911.841410000001</v>
      </c>
      <c r="K18" s="214">
        <v>4338.4654099999998</v>
      </c>
      <c r="L18" s="214">
        <v>0</v>
      </c>
      <c r="M18" s="214">
        <v>208.21629999999999</v>
      </c>
      <c r="N18" s="214">
        <v>1262.8280400000001</v>
      </c>
      <c r="O18" s="214">
        <v>253.48667</v>
      </c>
      <c r="P18" s="214">
        <v>914.61540000000002</v>
      </c>
      <c r="Q18" s="214">
        <v>18889.453229999999</v>
      </c>
      <c r="R18" s="214">
        <v>838055.08303999994</v>
      </c>
      <c r="S18" s="214">
        <v>252646.76871</v>
      </c>
      <c r="T18" s="214">
        <v>22604.538840000001</v>
      </c>
      <c r="U18" s="214">
        <v>9746.3541300000015</v>
      </c>
      <c r="V18" s="214">
        <v>8008.5396900000005</v>
      </c>
      <c r="W18" s="214">
        <v>2516.0212099999999</v>
      </c>
      <c r="X18" s="214">
        <v>9042.8585199999998</v>
      </c>
      <c r="Y18" s="214">
        <v>1142620.16414</v>
      </c>
    </row>
    <row r="19" spans="1:25" s="453" customFormat="1" ht="15" customHeight="1">
      <c r="A19" s="498" t="s">
        <v>610</v>
      </c>
      <c r="B19" s="214">
        <v>594289.7219</v>
      </c>
      <c r="C19" s="214">
        <v>161942.73161000002</v>
      </c>
      <c r="D19" s="214">
        <v>56178.476790000001</v>
      </c>
      <c r="E19" s="214">
        <v>16371.2749</v>
      </c>
      <c r="F19" s="214">
        <v>311.28066999999999</v>
      </c>
      <c r="G19" s="214">
        <v>27.374419999999997</v>
      </c>
      <c r="H19" s="214">
        <v>17687.155940000001</v>
      </c>
      <c r="I19" s="214">
        <v>846808.01623000007</v>
      </c>
      <c r="J19" s="214">
        <v>5113.6209200000003</v>
      </c>
      <c r="K19" s="214">
        <v>1367.1465499999999</v>
      </c>
      <c r="L19" s="214">
        <v>69.058729999999997</v>
      </c>
      <c r="M19" s="214">
        <v>24.17409</v>
      </c>
      <c r="N19" s="214">
        <v>254.57611</v>
      </c>
      <c r="O19" s="214">
        <v>93.992840000000001</v>
      </c>
      <c r="P19" s="214">
        <v>3378.4142400000001</v>
      </c>
      <c r="Q19" s="214">
        <v>10300.983480000001</v>
      </c>
      <c r="R19" s="214">
        <v>599403.34282000002</v>
      </c>
      <c r="S19" s="214">
        <v>163309.87815999999</v>
      </c>
      <c r="T19" s="214">
        <v>56247.535520000005</v>
      </c>
      <c r="U19" s="214">
        <v>16395.448990000001</v>
      </c>
      <c r="V19" s="214">
        <v>565.85678000000007</v>
      </c>
      <c r="W19" s="214">
        <v>121.36726</v>
      </c>
      <c r="X19" s="214">
        <v>21065.570179999999</v>
      </c>
      <c r="Y19" s="214">
        <v>857108.99971</v>
      </c>
    </row>
    <row r="20" spans="1:25" s="453" customFormat="1" ht="15" customHeight="1">
      <c r="A20" s="498" t="s">
        <v>611</v>
      </c>
      <c r="B20" s="214">
        <v>22642.441640000001</v>
      </c>
      <c r="C20" s="214">
        <v>4204.01325</v>
      </c>
      <c r="D20" s="214">
        <v>3061.2914599999999</v>
      </c>
      <c r="E20" s="214">
        <v>848.66302000000007</v>
      </c>
      <c r="F20" s="214">
        <v>0</v>
      </c>
      <c r="G20" s="214">
        <v>0</v>
      </c>
      <c r="H20" s="214">
        <v>731.82686000000001</v>
      </c>
      <c r="I20" s="214">
        <v>31488.236230000002</v>
      </c>
      <c r="J20" s="214">
        <v>317.94130999999999</v>
      </c>
      <c r="K20" s="214">
        <v>42.488579999999999</v>
      </c>
      <c r="L20" s="214">
        <v>8.6323500000000006</v>
      </c>
      <c r="M20" s="214">
        <v>4.8916599999999999</v>
      </c>
      <c r="N20" s="214">
        <v>0</v>
      </c>
      <c r="O20" s="214">
        <v>0</v>
      </c>
      <c r="P20" s="214">
        <v>5075.1317900000004</v>
      </c>
      <c r="Q20" s="214">
        <v>5449.0856900000008</v>
      </c>
      <c r="R20" s="214">
        <v>22960.382949999999</v>
      </c>
      <c r="S20" s="214">
        <v>4246.5018300000002</v>
      </c>
      <c r="T20" s="214">
        <v>3069.9238100000002</v>
      </c>
      <c r="U20" s="214">
        <v>853.55468000000008</v>
      </c>
      <c r="V20" s="214">
        <v>0</v>
      </c>
      <c r="W20" s="214">
        <v>0</v>
      </c>
      <c r="X20" s="214">
        <v>5806.9586500000005</v>
      </c>
      <c r="Y20" s="214">
        <v>36937.321920000002</v>
      </c>
    </row>
    <row r="21" spans="1:25" s="549" customFormat="1" ht="15" customHeight="1">
      <c r="A21" s="498" t="s">
        <v>612</v>
      </c>
      <c r="B21" s="214">
        <v>5727.79007</v>
      </c>
      <c r="C21" s="214">
        <v>735.09702000000004</v>
      </c>
      <c r="D21" s="214">
        <v>933.99854000000005</v>
      </c>
      <c r="E21" s="214">
        <v>156.95838000000001</v>
      </c>
      <c r="F21" s="214">
        <v>0</v>
      </c>
      <c r="G21" s="214">
        <v>0</v>
      </c>
      <c r="H21" s="214">
        <v>216.37956</v>
      </c>
      <c r="I21" s="214">
        <v>7770.2235700000001</v>
      </c>
      <c r="J21" s="214">
        <v>82.885809999999992</v>
      </c>
      <c r="K21" s="214">
        <v>6.9977499999999999</v>
      </c>
      <c r="L21" s="214">
        <v>0</v>
      </c>
      <c r="M21" s="214">
        <v>0</v>
      </c>
      <c r="N21" s="214">
        <v>0</v>
      </c>
      <c r="O21" s="214">
        <v>0</v>
      </c>
      <c r="P21" s="214">
        <v>69.75591</v>
      </c>
      <c r="Q21" s="214">
        <v>159.63946999999999</v>
      </c>
      <c r="R21" s="214">
        <v>5810.6758799999998</v>
      </c>
      <c r="S21" s="214">
        <v>742.09477000000004</v>
      </c>
      <c r="T21" s="214">
        <v>933.99854000000005</v>
      </c>
      <c r="U21" s="214">
        <v>156.95838000000001</v>
      </c>
      <c r="V21" s="214">
        <v>0</v>
      </c>
      <c r="W21" s="214">
        <v>0</v>
      </c>
      <c r="X21" s="214">
        <v>286.13547</v>
      </c>
      <c r="Y21" s="214">
        <v>7929.8630400000002</v>
      </c>
    </row>
    <row r="22" spans="1:25" s="549" customFormat="1" ht="15" customHeight="1">
      <c r="A22" s="478" t="s">
        <v>511</v>
      </c>
      <c r="B22" s="485">
        <v>2645795.50397</v>
      </c>
      <c r="C22" s="485">
        <v>1001671.89393</v>
      </c>
      <c r="D22" s="485">
        <v>91350.605880000003</v>
      </c>
      <c r="E22" s="485">
        <v>31856.736720000001</v>
      </c>
      <c r="F22" s="485">
        <v>35540.360049999996</v>
      </c>
      <c r="G22" s="485">
        <v>8408.9694899999995</v>
      </c>
      <c r="H22" s="485">
        <v>32136.562870000002</v>
      </c>
      <c r="I22" s="485">
        <v>3846760.6329100002</v>
      </c>
      <c r="J22" s="485">
        <v>231121.97396999996</v>
      </c>
      <c r="K22" s="485">
        <v>179171.07878000001</v>
      </c>
      <c r="L22" s="485">
        <v>77.691079999999999</v>
      </c>
      <c r="M22" s="485">
        <v>2081.1524299999996</v>
      </c>
      <c r="N22" s="485">
        <v>23100.262140000003</v>
      </c>
      <c r="O22" s="485">
        <v>50221.970399999991</v>
      </c>
      <c r="P22" s="485">
        <v>31733.064009999995</v>
      </c>
      <c r="Q22" s="485">
        <v>517507.19281000004</v>
      </c>
      <c r="R22" s="485">
        <v>2876917.4779399997</v>
      </c>
      <c r="S22" s="485">
        <v>1180842.9727100001</v>
      </c>
      <c r="T22" s="485">
        <v>91428.296960000007</v>
      </c>
      <c r="U22" s="485">
        <v>33937.889150000003</v>
      </c>
      <c r="V22" s="485">
        <v>58640.622190000002</v>
      </c>
      <c r="W22" s="485">
        <v>58630.939890000001</v>
      </c>
      <c r="X22" s="485">
        <v>63869.626880000003</v>
      </c>
      <c r="Y22" s="485">
        <v>4364267.8257200001</v>
      </c>
    </row>
    <row r="23" spans="1:25" s="453" customFormat="1" ht="15" customHeight="1" thickBot="1">
      <c r="A23" s="490"/>
      <c r="B23" s="491"/>
      <c r="C23" s="492"/>
      <c r="D23" s="492"/>
      <c r="E23" s="492"/>
      <c r="F23" s="492"/>
      <c r="G23" s="492"/>
      <c r="H23" s="492"/>
      <c r="I23" s="492"/>
      <c r="J23" s="492"/>
      <c r="K23" s="492"/>
      <c r="L23" s="491"/>
      <c r="M23" s="491"/>
      <c r="N23" s="491"/>
      <c r="O23" s="491"/>
      <c r="P23" s="491"/>
      <c r="Q23" s="491"/>
      <c r="R23" s="492"/>
      <c r="S23" s="492"/>
      <c r="T23" s="491"/>
      <c r="U23" s="491"/>
      <c r="V23" s="491"/>
      <c r="W23" s="491"/>
      <c r="X23" s="491"/>
      <c r="Y23" s="491"/>
    </row>
    <row r="24" spans="1:25" s="453" customFormat="1" ht="15" customHeight="1" thickTop="1">
      <c r="A24" s="493" t="s">
        <v>495</v>
      </c>
      <c r="B24" s="494"/>
      <c r="C24" s="466"/>
      <c r="D24" s="466"/>
      <c r="E24" s="466"/>
      <c r="F24" s="466"/>
      <c r="G24" s="466"/>
      <c r="H24" s="466"/>
      <c r="I24" s="466"/>
      <c r="J24" s="466"/>
      <c r="K24" s="466"/>
      <c r="L24" s="494"/>
      <c r="M24" s="494"/>
      <c r="N24" s="495"/>
      <c r="O24" s="495"/>
      <c r="P24" s="495"/>
      <c r="Q24" s="495"/>
      <c r="R24" s="466"/>
      <c r="S24" s="466"/>
      <c r="T24" s="494"/>
      <c r="U24" s="494"/>
      <c r="V24" s="495"/>
      <c r="W24" s="495"/>
      <c r="X24" s="495"/>
      <c r="Y24" s="495"/>
    </row>
    <row r="25" spans="1:25" s="453" customFormat="1" ht="15" customHeight="1">
      <c r="A25" s="509"/>
      <c r="B25" s="31"/>
      <c r="C25" s="465"/>
      <c r="D25" s="465"/>
      <c r="E25" s="465"/>
      <c r="F25" s="465"/>
      <c r="G25" s="465"/>
      <c r="H25" s="465"/>
      <c r="I25" s="465"/>
      <c r="J25" s="465"/>
      <c r="K25" s="465"/>
      <c r="L25" s="465"/>
      <c r="M25" s="31"/>
      <c r="N25" s="495"/>
      <c r="O25" s="495"/>
      <c r="P25" s="495"/>
      <c r="Q25" s="495"/>
      <c r="R25" s="465"/>
      <c r="S25" s="465"/>
      <c r="T25" s="465"/>
      <c r="U25" s="31"/>
      <c r="V25" s="495"/>
      <c r="W25" s="495"/>
      <c r="X25" s="495"/>
      <c r="Y25" s="495"/>
    </row>
    <row r="26" spans="1:25" s="453" customFormat="1" ht="15" customHeight="1">
      <c r="A26" s="507"/>
      <c r="C26" s="508"/>
    </row>
  </sheetData>
  <mergeCells count="7">
    <mergeCell ref="A1:Y1"/>
    <mergeCell ref="A2:Y2"/>
    <mergeCell ref="A3:Y3"/>
    <mergeCell ref="A4:Y4"/>
    <mergeCell ref="B6:I6"/>
    <mergeCell ref="J6:Q6"/>
    <mergeCell ref="R6:Y6"/>
  </mergeCells>
  <hyperlinks>
    <hyperlink ref="Z1" location="ÍNDICE!A1" display="ÍNDICE"/>
  </hyperlink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E26"/>
  <sheetViews>
    <sheetView zoomScaleNormal="100" workbookViewId="0">
      <selection activeCell="A3" sqref="A3:M3"/>
    </sheetView>
  </sheetViews>
  <sheetFormatPr baseColWidth="10" defaultColWidth="9.140625" defaultRowHeight="12.75"/>
  <cols>
    <col min="1" max="1" width="50.85546875" style="305" customWidth="1"/>
    <col min="2" max="2" width="13.85546875" style="304" customWidth="1"/>
    <col min="3" max="3" width="15.140625" style="304" customWidth="1"/>
    <col min="4" max="4" width="15.5703125" style="304" customWidth="1"/>
    <col min="5" max="256" width="9.140625" style="304"/>
    <col min="257" max="257" width="50.85546875" style="304" customWidth="1"/>
    <col min="258" max="258" width="13.85546875" style="304" customWidth="1"/>
    <col min="259" max="259" width="15.140625" style="304" customWidth="1"/>
    <col min="260" max="260" width="15.5703125" style="304" customWidth="1"/>
    <col min="261" max="512" width="9.140625" style="304"/>
    <col min="513" max="513" width="50.85546875" style="304" customWidth="1"/>
    <col min="514" max="514" width="13.85546875" style="304" customWidth="1"/>
    <col min="515" max="515" width="15.140625" style="304" customWidth="1"/>
    <col min="516" max="516" width="15.5703125" style="304" customWidth="1"/>
    <col min="517" max="768" width="9.140625" style="304"/>
    <col min="769" max="769" width="50.85546875" style="304" customWidth="1"/>
    <col min="770" max="770" width="13.85546875" style="304" customWidth="1"/>
    <col min="771" max="771" width="15.140625" style="304" customWidth="1"/>
    <col min="772" max="772" width="15.5703125" style="304" customWidth="1"/>
    <col min="773" max="1024" width="9.140625" style="304"/>
    <col min="1025" max="1025" width="50.85546875" style="304" customWidth="1"/>
    <col min="1026" max="1026" width="13.85546875" style="304" customWidth="1"/>
    <col min="1027" max="1027" width="15.140625" style="304" customWidth="1"/>
    <col min="1028" max="1028" width="15.5703125" style="304" customWidth="1"/>
    <col min="1029" max="1280" width="9.140625" style="304"/>
    <col min="1281" max="1281" width="50.85546875" style="304" customWidth="1"/>
    <col min="1282" max="1282" width="13.85546875" style="304" customWidth="1"/>
    <col min="1283" max="1283" width="15.140625" style="304" customWidth="1"/>
    <col min="1284" max="1284" width="15.5703125" style="304" customWidth="1"/>
    <col min="1285" max="1536" width="9.140625" style="304"/>
    <col min="1537" max="1537" width="50.85546875" style="304" customWidth="1"/>
    <col min="1538" max="1538" width="13.85546875" style="304" customWidth="1"/>
    <col min="1539" max="1539" width="15.140625" style="304" customWidth="1"/>
    <col min="1540" max="1540" width="15.5703125" style="304" customWidth="1"/>
    <col min="1541" max="1792" width="9.140625" style="304"/>
    <col min="1793" max="1793" width="50.85546875" style="304" customWidth="1"/>
    <col min="1794" max="1794" width="13.85546875" style="304" customWidth="1"/>
    <col min="1795" max="1795" width="15.140625" style="304" customWidth="1"/>
    <col min="1796" max="1796" width="15.5703125" style="304" customWidth="1"/>
    <col min="1797" max="2048" width="9.140625" style="304"/>
    <col min="2049" max="2049" width="50.85546875" style="304" customWidth="1"/>
    <col min="2050" max="2050" width="13.85546875" style="304" customWidth="1"/>
    <col min="2051" max="2051" width="15.140625" style="304" customWidth="1"/>
    <col min="2052" max="2052" width="15.5703125" style="304" customWidth="1"/>
    <col min="2053" max="2304" width="9.140625" style="304"/>
    <col min="2305" max="2305" width="50.85546875" style="304" customWidth="1"/>
    <col min="2306" max="2306" width="13.85546875" style="304" customWidth="1"/>
    <col min="2307" max="2307" width="15.140625" style="304" customWidth="1"/>
    <col min="2308" max="2308" width="15.5703125" style="304" customWidth="1"/>
    <col min="2309" max="2560" width="9.140625" style="304"/>
    <col min="2561" max="2561" width="50.85546875" style="304" customWidth="1"/>
    <col min="2562" max="2562" width="13.85546875" style="304" customWidth="1"/>
    <col min="2563" max="2563" width="15.140625" style="304" customWidth="1"/>
    <col min="2564" max="2564" width="15.5703125" style="304" customWidth="1"/>
    <col min="2565" max="2816" width="9.140625" style="304"/>
    <col min="2817" max="2817" width="50.85546875" style="304" customWidth="1"/>
    <col min="2818" max="2818" width="13.85546875" style="304" customWidth="1"/>
    <col min="2819" max="2819" width="15.140625" style="304" customWidth="1"/>
    <col min="2820" max="2820" width="15.5703125" style="304" customWidth="1"/>
    <col min="2821" max="3072" width="9.140625" style="304"/>
    <col min="3073" max="3073" width="50.85546875" style="304" customWidth="1"/>
    <col min="3074" max="3074" width="13.85546875" style="304" customWidth="1"/>
    <col min="3075" max="3075" width="15.140625" style="304" customWidth="1"/>
    <col min="3076" max="3076" width="15.5703125" style="304" customWidth="1"/>
    <col min="3077" max="3328" width="9.140625" style="304"/>
    <col min="3329" max="3329" width="50.85546875" style="304" customWidth="1"/>
    <col min="3330" max="3330" width="13.85546875" style="304" customWidth="1"/>
    <col min="3331" max="3331" width="15.140625" style="304" customWidth="1"/>
    <col min="3332" max="3332" width="15.5703125" style="304" customWidth="1"/>
    <col min="3333" max="3584" width="9.140625" style="304"/>
    <col min="3585" max="3585" width="50.85546875" style="304" customWidth="1"/>
    <col min="3586" max="3586" width="13.85546875" style="304" customWidth="1"/>
    <col min="3587" max="3587" width="15.140625" style="304" customWidth="1"/>
    <col min="3588" max="3588" width="15.5703125" style="304" customWidth="1"/>
    <col min="3589" max="3840" width="9.140625" style="304"/>
    <col min="3841" max="3841" width="50.85546875" style="304" customWidth="1"/>
    <col min="3842" max="3842" width="13.85546875" style="304" customWidth="1"/>
    <col min="3843" max="3843" width="15.140625" style="304" customWidth="1"/>
    <col min="3844" max="3844" width="15.5703125" style="304" customWidth="1"/>
    <col min="3845" max="4096" width="9.140625" style="304"/>
    <col min="4097" max="4097" width="50.85546875" style="304" customWidth="1"/>
    <col min="4098" max="4098" width="13.85546875" style="304" customWidth="1"/>
    <col min="4099" max="4099" width="15.140625" style="304" customWidth="1"/>
    <col min="4100" max="4100" width="15.5703125" style="304" customWidth="1"/>
    <col min="4101" max="4352" width="9.140625" style="304"/>
    <col min="4353" max="4353" width="50.85546875" style="304" customWidth="1"/>
    <col min="4354" max="4354" width="13.85546875" style="304" customWidth="1"/>
    <col min="4355" max="4355" width="15.140625" style="304" customWidth="1"/>
    <col min="4356" max="4356" width="15.5703125" style="304" customWidth="1"/>
    <col min="4357" max="4608" width="9.140625" style="304"/>
    <col min="4609" max="4609" width="50.85546875" style="304" customWidth="1"/>
    <col min="4610" max="4610" width="13.85546875" style="304" customWidth="1"/>
    <col min="4611" max="4611" width="15.140625" style="304" customWidth="1"/>
    <col min="4612" max="4612" width="15.5703125" style="304" customWidth="1"/>
    <col min="4613" max="4864" width="9.140625" style="304"/>
    <col min="4865" max="4865" width="50.85546875" style="304" customWidth="1"/>
    <col min="4866" max="4866" width="13.85546875" style="304" customWidth="1"/>
    <col min="4867" max="4867" width="15.140625" style="304" customWidth="1"/>
    <col min="4868" max="4868" width="15.5703125" style="304" customWidth="1"/>
    <col min="4869" max="5120" width="9.140625" style="304"/>
    <col min="5121" max="5121" width="50.85546875" style="304" customWidth="1"/>
    <col min="5122" max="5122" width="13.85546875" style="304" customWidth="1"/>
    <col min="5123" max="5123" width="15.140625" style="304" customWidth="1"/>
    <col min="5124" max="5124" width="15.5703125" style="304" customWidth="1"/>
    <col min="5125" max="5376" width="9.140625" style="304"/>
    <col min="5377" max="5377" width="50.85546875" style="304" customWidth="1"/>
    <col min="5378" max="5378" width="13.85546875" style="304" customWidth="1"/>
    <col min="5379" max="5379" width="15.140625" style="304" customWidth="1"/>
    <col min="5380" max="5380" width="15.5703125" style="304" customWidth="1"/>
    <col min="5381" max="5632" width="9.140625" style="304"/>
    <col min="5633" max="5633" width="50.85546875" style="304" customWidth="1"/>
    <col min="5634" max="5634" width="13.85546875" style="304" customWidth="1"/>
    <col min="5635" max="5635" width="15.140625" style="304" customWidth="1"/>
    <col min="5636" max="5636" width="15.5703125" style="304" customWidth="1"/>
    <col min="5637" max="5888" width="9.140625" style="304"/>
    <col min="5889" max="5889" width="50.85546875" style="304" customWidth="1"/>
    <col min="5890" max="5890" width="13.85546875" style="304" customWidth="1"/>
    <col min="5891" max="5891" width="15.140625" style="304" customWidth="1"/>
    <col min="5892" max="5892" width="15.5703125" style="304" customWidth="1"/>
    <col min="5893" max="6144" width="9.140625" style="304"/>
    <col min="6145" max="6145" width="50.85546875" style="304" customWidth="1"/>
    <col min="6146" max="6146" width="13.85546875" style="304" customWidth="1"/>
    <col min="6147" max="6147" width="15.140625" style="304" customWidth="1"/>
    <col min="6148" max="6148" width="15.5703125" style="304" customWidth="1"/>
    <col min="6149" max="6400" width="9.140625" style="304"/>
    <col min="6401" max="6401" width="50.85546875" style="304" customWidth="1"/>
    <col min="6402" max="6402" width="13.85546875" style="304" customWidth="1"/>
    <col min="6403" max="6403" width="15.140625" style="304" customWidth="1"/>
    <col min="6404" max="6404" width="15.5703125" style="304" customWidth="1"/>
    <col min="6405" max="6656" width="9.140625" style="304"/>
    <col min="6657" max="6657" width="50.85546875" style="304" customWidth="1"/>
    <col min="6658" max="6658" width="13.85546875" style="304" customWidth="1"/>
    <col min="6659" max="6659" width="15.140625" style="304" customWidth="1"/>
    <col min="6660" max="6660" width="15.5703125" style="304" customWidth="1"/>
    <col min="6661" max="6912" width="9.140625" style="304"/>
    <col min="6913" max="6913" width="50.85546875" style="304" customWidth="1"/>
    <col min="6914" max="6914" width="13.85546875" style="304" customWidth="1"/>
    <col min="6915" max="6915" width="15.140625" style="304" customWidth="1"/>
    <col min="6916" max="6916" width="15.5703125" style="304" customWidth="1"/>
    <col min="6917" max="7168" width="9.140625" style="304"/>
    <col min="7169" max="7169" width="50.85546875" style="304" customWidth="1"/>
    <col min="7170" max="7170" width="13.85546875" style="304" customWidth="1"/>
    <col min="7171" max="7171" width="15.140625" style="304" customWidth="1"/>
    <col min="7172" max="7172" width="15.5703125" style="304" customWidth="1"/>
    <col min="7173" max="7424" width="9.140625" style="304"/>
    <col min="7425" max="7425" width="50.85546875" style="304" customWidth="1"/>
    <col min="7426" max="7426" width="13.85546875" style="304" customWidth="1"/>
    <col min="7427" max="7427" width="15.140625" style="304" customWidth="1"/>
    <col min="7428" max="7428" width="15.5703125" style="304" customWidth="1"/>
    <col min="7429" max="7680" width="9.140625" style="304"/>
    <col min="7681" max="7681" width="50.85546875" style="304" customWidth="1"/>
    <col min="7682" max="7682" width="13.85546875" style="304" customWidth="1"/>
    <col min="7683" max="7683" width="15.140625" style="304" customWidth="1"/>
    <col min="7684" max="7684" width="15.5703125" style="304" customWidth="1"/>
    <col min="7685" max="7936" width="9.140625" style="304"/>
    <col min="7937" max="7937" width="50.85546875" style="304" customWidth="1"/>
    <col min="7938" max="7938" width="13.85546875" style="304" customWidth="1"/>
    <col min="7939" max="7939" width="15.140625" style="304" customWidth="1"/>
    <col min="7940" max="7940" width="15.5703125" style="304" customWidth="1"/>
    <col min="7941" max="8192" width="9.140625" style="304"/>
    <col min="8193" max="8193" width="50.85546875" style="304" customWidth="1"/>
    <col min="8194" max="8194" width="13.85546875" style="304" customWidth="1"/>
    <col min="8195" max="8195" width="15.140625" style="304" customWidth="1"/>
    <col min="8196" max="8196" width="15.5703125" style="304" customWidth="1"/>
    <col min="8197" max="8448" width="9.140625" style="304"/>
    <col min="8449" max="8449" width="50.85546875" style="304" customWidth="1"/>
    <col min="8450" max="8450" width="13.85546875" style="304" customWidth="1"/>
    <col min="8451" max="8451" width="15.140625" style="304" customWidth="1"/>
    <col min="8452" max="8452" width="15.5703125" style="304" customWidth="1"/>
    <col min="8453" max="8704" width="9.140625" style="304"/>
    <col min="8705" max="8705" width="50.85546875" style="304" customWidth="1"/>
    <col min="8706" max="8706" width="13.85546875" style="304" customWidth="1"/>
    <col min="8707" max="8707" width="15.140625" style="304" customWidth="1"/>
    <col min="8708" max="8708" width="15.5703125" style="304" customWidth="1"/>
    <col min="8709" max="8960" width="9.140625" style="304"/>
    <col min="8961" max="8961" width="50.85546875" style="304" customWidth="1"/>
    <col min="8962" max="8962" width="13.85546875" style="304" customWidth="1"/>
    <col min="8963" max="8963" width="15.140625" style="304" customWidth="1"/>
    <col min="8964" max="8964" width="15.5703125" style="304" customWidth="1"/>
    <col min="8965" max="9216" width="9.140625" style="304"/>
    <col min="9217" max="9217" width="50.85546875" style="304" customWidth="1"/>
    <col min="9218" max="9218" width="13.85546875" style="304" customWidth="1"/>
    <col min="9219" max="9219" width="15.140625" style="304" customWidth="1"/>
    <col min="9220" max="9220" width="15.5703125" style="304" customWidth="1"/>
    <col min="9221" max="9472" width="9.140625" style="304"/>
    <col min="9473" max="9473" width="50.85546875" style="304" customWidth="1"/>
    <col min="9474" max="9474" width="13.85546875" style="304" customWidth="1"/>
    <col min="9475" max="9475" width="15.140625" style="304" customWidth="1"/>
    <col min="9476" max="9476" width="15.5703125" style="304" customWidth="1"/>
    <col min="9477" max="9728" width="9.140625" style="304"/>
    <col min="9729" max="9729" width="50.85546875" style="304" customWidth="1"/>
    <col min="9730" max="9730" width="13.85546875" style="304" customWidth="1"/>
    <col min="9731" max="9731" width="15.140625" style="304" customWidth="1"/>
    <col min="9732" max="9732" width="15.5703125" style="304" customWidth="1"/>
    <col min="9733" max="9984" width="9.140625" style="304"/>
    <col min="9985" max="9985" width="50.85546875" style="304" customWidth="1"/>
    <col min="9986" max="9986" width="13.85546875" style="304" customWidth="1"/>
    <col min="9987" max="9987" width="15.140625" style="304" customWidth="1"/>
    <col min="9988" max="9988" width="15.5703125" style="304" customWidth="1"/>
    <col min="9989" max="10240" width="9.140625" style="304"/>
    <col min="10241" max="10241" width="50.85546875" style="304" customWidth="1"/>
    <col min="10242" max="10242" width="13.85546875" style="304" customWidth="1"/>
    <col min="10243" max="10243" width="15.140625" style="304" customWidth="1"/>
    <col min="10244" max="10244" width="15.5703125" style="304" customWidth="1"/>
    <col min="10245" max="10496" width="9.140625" style="304"/>
    <col min="10497" max="10497" width="50.85546875" style="304" customWidth="1"/>
    <col min="10498" max="10498" width="13.85546875" style="304" customWidth="1"/>
    <col min="10499" max="10499" width="15.140625" style="304" customWidth="1"/>
    <col min="10500" max="10500" width="15.5703125" style="304" customWidth="1"/>
    <col min="10501" max="10752" width="9.140625" style="304"/>
    <col min="10753" max="10753" width="50.85546875" style="304" customWidth="1"/>
    <col min="10754" max="10754" width="13.85546875" style="304" customWidth="1"/>
    <col min="10755" max="10755" width="15.140625" style="304" customWidth="1"/>
    <col min="10756" max="10756" width="15.5703125" style="304" customWidth="1"/>
    <col min="10757" max="11008" width="9.140625" style="304"/>
    <col min="11009" max="11009" width="50.85546875" style="304" customWidth="1"/>
    <col min="11010" max="11010" width="13.85546875" style="304" customWidth="1"/>
    <col min="11011" max="11011" width="15.140625" style="304" customWidth="1"/>
    <col min="11012" max="11012" width="15.5703125" style="304" customWidth="1"/>
    <col min="11013" max="11264" width="9.140625" style="304"/>
    <col min="11265" max="11265" width="50.85546875" style="304" customWidth="1"/>
    <col min="11266" max="11266" width="13.85546875" style="304" customWidth="1"/>
    <col min="11267" max="11267" width="15.140625" style="304" customWidth="1"/>
    <col min="11268" max="11268" width="15.5703125" style="304" customWidth="1"/>
    <col min="11269" max="11520" width="9.140625" style="304"/>
    <col min="11521" max="11521" width="50.85546875" style="304" customWidth="1"/>
    <col min="11522" max="11522" width="13.85546875" style="304" customWidth="1"/>
    <col min="11523" max="11523" width="15.140625" style="304" customWidth="1"/>
    <col min="11524" max="11524" width="15.5703125" style="304" customWidth="1"/>
    <col min="11525" max="11776" width="9.140625" style="304"/>
    <col min="11777" max="11777" width="50.85546875" style="304" customWidth="1"/>
    <col min="11778" max="11778" width="13.85546875" style="304" customWidth="1"/>
    <col min="11779" max="11779" width="15.140625" style="304" customWidth="1"/>
    <col min="11780" max="11780" width="15.5703125" style="304" customWidth="1"/>
    <col min="11781" max="12032" width="9.140625" style="304"/>
    <col min="12033" max="12033" width="50.85546875" style="304" customWidth="1"/>
    <col min="12034" max="12034" width="13.85546875" style="304" customWidth="1"/>
    <col min="12035" max="12035" width="15.140625" style="304" customWidth="1"/>
    <col min="12036" max="12036" width="15.5703125" style="304" customWidth="1"/>
    <col min="12037" max="12288" width="9.140625" style="304"/>
    <col min="12289" max="12289" width="50.85546875" style="304" customWidth="1"/>
    <col min="12290" max="12290" width="13.85546875" style="304" customWidth="1"/>
    <col min="12291" max="12291" width="15.140625" style="304" customWidth="1"/>
    <col min="12292" max="12292" width="15.5703125" style="304" customWidth="1"/>
    <col min="12293" max="12544" width="9.140625" style="304"/>
    <col min="12545" max="12545" width="50.85546875" style="304" customWidth="1"/>
    <col min="12546" max="12546" width="13.85546875" style="304" customWidth="1"/>
    <col min="12547" max="12547" width="15.140625" style="304" customWidth="1"/>
    <col min="12548" max="12548" width="15.5703125" style="304" customWidth="1"/>
    <col min="12549" max="12800" width="9.140625" style="304"/>
    <col min="12801" max="12801" width="50.85546875" style="304" customWidth="1"/>
    <col min="12802" max="12802" width="13.85546875" style="304" customWidth="1"/>
    <col min="12803" max="12803" width="15.140625" style="304" customWidth="1"/>
    <col min="12804" max="12804" width="15.5703125" style="304" customWidth="1"/>
    <col min="12805" max="13056" width="9.140625" style="304"/>
    <col min="13057" max="13057" width="50.85546875" style="304" customWidth="1"/>
    <col min="13058" max="13058" width="13.85546875" style="304" customWidth="1"/>
    <col min="13059" max="13059" width="15.140625" style="304" customWidth="1"/>
    <col min="13060" max="13060" width="15.5703125" style="304" customWidth="1"/>
    <col min="13061" max="13312" width="9.140625" style="304"/>
    <col min="13313" max="13313" width="50.85546875" style="304" customWidth="1"/>
    <col min="13314" max="13314" width="13.85546875" style="304" customWidth="1"/>
    <col min="13315" max="13315" width="15.140625" style="304" customWidth="1"/>
    <col min="13316" max="13316" width="15.5703125" style="304" customWidth="1"/>
    <col min="13317" max="13568" width="9.140625" style="304"/>
    <col min="13569" max="13569" width="50.85546875" style="304" customWidth="1"/>
    <col min="13570" max="13570" width="13.85546875" style="304" customWidth="1"/>
    <col min="13571" max="13571" width="15.140625" style="304" customWidth="1"/>
    <col min="13572" max="13572" width="15.5703125" style="304" customWidth="1"/>
    <col min="13573" max="13824" width="9.140625" style="304"/>
    <col min="13825" max="13825" width="50.85546875" style="304" customWidth="1"/>
    <col min="13826" max="13826" width="13.85546875" style="304" customWidth="1"/>
    <col min="13827" max="13827" width="15.140625" style="304" customWidth="1"/>
    <col min="13828" max="13828" width="15.5703125" style="304" customWidth="1"/>
    <col min="13829" max="14080" width="9.140625" style="304"/>
    <col min="14081" max="14081" width="50.85546875" style="304" customWidth="1"/>
    <col min="14082" max="14082" width="13.85546875" style="304" customWidth="1"/>
    <col min="14083" max="14083" width="15.140625" style="304" customWidth="1"/>
    <col min="14084" max="14084" width="15.5703125" style="304" customWidth="1"/>
    <col min="14085" max="14336" width="9.140625" style="304"/>
    <col min="14337" max="14337" width="50.85546875" style="304" customWidth="1"/>
    <col min="14338" max="14338" width="13.85546875" style="304" customWidth="1"/>
    <col min="14339" max="14339" width="15.140625" style="304" customWidth="1"/>
    <col min="14340" max="14340" width="15.5703125" style="304" customWidth="1"/>
    <col min="14341" max="14592" width="9.140625" style="304"/>
    <col min="14593" max="14593" width="50.85546875" style="304" customWidth="1"/>
    <col min="14594" max="14594" width="13.85546875" style="304" customWidth="1"/>
    <col min="14595" max="14595" width="15.140625" style="304" customWidth="1"/>
    <col min="14596" max="14596" width="15.5703125" style="304" customWidth="1"/>
    <col min="14597" max="14848" width="9.140625" style="304"/>
    <col min="14849" max="14849" width="50.85546875" style="304" customWidth="1"/>
    <col min="14850" max="14850" width="13.85546875" style="304" customWidth="1"/>
    <col min="14851" max="14851" width="15.140625" style="304" customWidth="1"/>
    <col min="14852" max="14852" width="15.5703125" style="304" customWidth="1"/>
    <col min="14853" max="15104" width="9.140625" style="304"/>
    <col min="15105" max="15105" width="50.85546875" style="304" customWidth="1"/>
    <col min="15106" max="15106" width="13.85546875" style="304" customWidth="1"/>
    <col min="15107" max="15107" width="15.140625" style="304" customWidth="1"/>
    <col min="15108" max="15108" width="15.5703125" style="304" customWidth="1"/>
    <col min="15109" max="15360" width="9.140625" style="304"/>
    <col min="15361" max="15361" width="50.85546875" style="304" customWidth="1"/>
    <col min="15362" max="15362" width="13.85546875" style="304" customWidth="1"/>
    <col min="15363" max="15363" width="15.140625" style="304" customWidth="1"/>
    <col min="15364" max="15364" width="15.5703125" style="304" customWidth="1"/>
    <col min="15365" max="15616" width="9.140625" style="304"/>
    <col min="15617" max="15617" width="50.85546875" style="304" customWidth="1"/>
    <col min="15618" max="15618" width="13.85546875" style="304" customWidth="1"/>
    <col min="15619" max="15619" width="15.140625" style="304" customWidth="1"/>
    <col min="15620" max="15620" width="15.5703125" style="304" customWidth="1"/>
    <col min="15621" max="15872" width="9.140625" style="304"/>
    <col min="15873" max="15873" width="50.85546875" style="304" customWidth="1"/>
    <col min="15874" max="15874" width="13.85546875" style="304" customWidth="1"/>
    <col min="15875" max="15875" width="15.140625" style="304" customWidth="1"/>
    <col min="15876" max="15876" width="15.5703125" style="304" customWidth="1"/>
    <col min="15877" max="16128" width="9.140625" style="304"/>
    <col min="16129" max="16129" width="50.85546875" style="304" customWidth="1"/>
    <col min="16130" max="16130" width="13.85546875" style="304" customWidth="1"/>
    <col min="16131" max="16131" width="15.140625" style="304" customWidth="1"/>
    <col min="16132" max="16132" width="15.5703125" style="304" customWidth="1"/>
    <col min="16133" max="16384" width="9.140625" style="304"/>
  </cols>
  <sheetData>
    <row r="1" spans="1:5" s="280" customFormat="1" ht="30" customHeight="1">
      <c r="A1" s="704" t="s">
        <v>642</v>
      </c>
      <c r="B1" s="704"/>
      <c r="C1" s="704"/>
      <c r="D1" s="704"/>
      <c r="E1" s="604" t="s">
        <v>1158</v>
      </c>
    </row>
    <row r="2" spans="1:5" s="280" customFormat="1" ht="15" customHeight="1">
      <c r="A2" s="705" t="s">
        <v>616</v>
      </c>
      <c r="B2" s="705"/>
      <c r="C2" s="705"/>
      <c r="D2" s="705"/>
    </row>
    <row r="3" spans="1:5" s="280" customFormat="1" ht="15" customHeight="1">
      <c r="A3" s="705" t="s">
        <v>1157</v>
      </c>
      <c r="B3" s="705"/>
      <c r="C3" s="705"/>
      <c r="D3" s="705"/>
    </row>
    <row r="4" spans="1:5" s="281" customFormat="1" ht="30" customHeight="1">
      <c r="A4" s="706" t="s">
        <v>51</v>
      </c>
      <c r="B4" s="706"/>
      <c r="C4" s="706"/>
      <c r="D4" s="706"/>
    </row>
    <row r="5" spans="1:5" ht="3.75" customHeight="1">
      <c r="A5" s="306"/>
      <c r="B5" s="302"/>
      <c r="C5" s="279"/>
      <c r="D5" s="279"/>
    </row>
    <row r="6" spans="1:5" s="453" customFormat="1" ht="30" customHeight="1">
      <c r="A6" s="488"/>
      <c r="B6" s="496" t="s">
        <v>147</v>
      </c>
      <c r="C6" s="486" t="s">
        <v>475</v>
      </c>
      <c r="D6" s="511" t="s">
        <v>66</v>
      </c>
    </row>
    <row r="7" spans="1:5" s="453" customFormat="1" ht="15" customHeight="1">
      <c r="A7" s="498" t="s">
        <v>617</v>
      </c>
      <c r="B7" s="439">
        <v>6191395.8825099999</v>
      </c>
      <c r="C7" s="439">
        <v>6191395.8825099999</v>
      </c>
      <c r="D7" s="446">
        <v>0.96895833533153464</v>
      </c>
    </row>
    <row r="8" spans="1:5" s="453" customFormat="1" ht="15" customHeight="1">
      <c r="A8" s="498" t="s">
        <v>618</v>
      </c>
      <c r="B8" s="439">
        <v>146.08452</v>
      </c>
      <c r="C8" s="439">
        <v>146.08452</v>
      </c>
      <c r="D8" s="446">
        <v>2.2862342515807891E-5</v>
      </c>
    </row>
    <row r="9" spans="1:5" s="453" customFormat="1" ht="15" customHeight="1">
      <c r="A9" s="498" t="s">
        <v>619</v>
      </c>
      <c r="B9" s="439">
        <v>46392.904999999999</v>
      </c>
      <c r="C9" s="439">
        <v>46392.904999999999</v>
      </c>
      <c r="D9" s="446">
        <v>7.260526196843693E-3</v>
      </c>
    </row>
    <row r="10" spans="1:5" s="453" customFormat="1" ht="15" customHeight="1">
      <c r="A10" s="498" t="s">
        <v>620</v>
      </c>
      <c r="B10" s="439">
        <v>868.08281999999997</v>
      </c>
      <c r="C10" s="439">
        <v>868.08281999999997</v>
      </c>
      <c r="D10" s="446">
        <v>1.3585564550527604E-4</v>
      </c>
    </row>
    <row r="11" spans="1:5" s="453" customFormat="1" ht="15" customHeight="1">
      <c r="A11" s="498" t="s">
        <v>621</v>
      </c>
      <c r="B11" s="439">
        <v>36266.739229999999</v>
      </c>
      <c r="C11" s="439">
        <v>36266.739229999999</v>
      </c>
      <c r="D11" s="446">
        <v>5.6757732729501176E-3</v>
      </c>
    </row>
    <row r="12" spans="1:5" s="453" customFormat="1" ht="15" customHeight="1">
      <c r="A12" s="498" t="s">
        <v>622</v>
      </c>
      <c r="B12" s="439">
        <v>4202.0574200000001</v>
      </c>
      <c r="C12" s="439">
        <v>4202.0574200000001</v>
      </c>
      <c r="D12" s="446">
        <v>6.5762529806123206E-4</v>
      </c>
    </row>
    <row r="13" spans="1:5" s="453" customFormat="1" ht="15" customHeight="1">
      <c r="A13" s="498" t="s">
        <v>623</v>
      </c>
      <c r="B13" s="439">
        <v>415.62806</v>
      </c>
      <c r="C13" s="439">
        <v>415.62806</v>
      </c>
      <c r="D13" s="446">
        <v>6.5046118965245275E-5</v>
      </c>
    </row>
    <row r="14" spans="1:5" s="453" customFormat="1" ht="15" customHeight="1">
      <c r="A14" s="498" t="s">
        <v>624</v>
      </c>
      <c r="B14" s="439">
        <v>207.81407999999999</v>
      </c>
      <c r="C14" s="439">
        <v>207.81407999999999</v>
      </c>
      <c r="D14" s="446">
        <v>3.2523067307662041E-5</v>
      </c>
    </row>
    <row r="15" spans="1:5" s="453" customFormat="1" ht="15" customHeight="1">
      <c r="A15" s="498" t="s">
        <v>625</v>
      </c>
      <c r="B15" s="439">
        <v>33504.070249999997</v>
      </c>
      <c r="C15" s="439">
        <v>33504.070249999997</v>
      </c>
      <c r="D15" s="446">
        <v>5.2434134001959221E-3</v>
      </c>
    </row>
    <row r="16" spans="1:5" s="453" customFormat="1" ht="15" customHeight="1">
      <c r="A16" s="498" t="s">
        <v>626</v>
      </c>
      <c r="B16" s="439">
        <v>14932.670910000001</v>
      </c>
      <c r="C16" s="439">
        <v>14932.670910000001</v>
      </c>
      <c r="D16" s="446">
        <v>2.336974766527355E-3</v>
      </c>
    </row>
    <row r="17" spans="1:4" s="453" customFormat="1" ht="15" customHeight="1">
      <c r="A17" s="498" t="s">
        <v>627</v>
      </c>
      <c r="B17" s="439">
        <v>81768.953569999998</v>
      </c>
      <c r="C17" s="439">
        <v>81768.953569999998</v>
      </c>
      <c r="D17" s="446">
        <v>1.2796905679510275E-2</v>
      </c>
    </row>
    <row r="18" spans="1:4" s="453" customFormat="1" ht="15" customHeight="1">
      <c r="A18" s="498" t="s">
        <v>628</v>
      </c>
      <c r="B18" s="439">
        <v>70608.171090000003</v>
      </c>
      <c r="C18" s="439">
        <v>70608.171090000003</v>
      </c>
      <c r="D18" s="446">
        <v>1.1050234425073543E-2</v>
      </c>
    </row>
    <row r="19" spans="1:4" s="453" customFormat="1" ht="15" customHeight="1">
      <c r="A19" s="478" t="s">
        <v>629</v>
      </c>
      <c r="B19" s="599">
        <v>6389744.1786200004</v>
      </c>
      <c r="C19" s="599">
        <v>6389744.1786200004</v>
      </c>
      <c r="D19" s="600">
        <v>1</v>
      </c>
    </row>
    <row r="20" spans="1:4" s="453" customFormat="1" ht="15" customHeight="1">
      <c r="A20" s="498" t="s">
        <v>630</v>
      </c>
      <c r="B20" s="442">
        <v>90964.880839999998</v>
      </c>
      <c r="C20" s="442">
        <v>90964.880839999998</v>
      </c>
      <c r="D20" s="443"/>
    </row>
    <row r="21" spans="1:4" s="539" customFormat="1" ht="15" customHeight="1" thickBot="1">
      <c r="A21" s="601" t="s">
        <v>631</v>
      </c>
      <c r="B21" s="602">
        <v>1</v>
      </c>
      <c r="C21" s="602">
        <v>1</v>
      </c>
      <c r="D21" s="603"/>
    </row>
    <row r="22" spans="1:4" s="453" customFormat="1" ht="15" customHeight="1" thickTop="1">
      <c r="A22" s="449" t="s">
        <v>632</v>
      </c>
      <c r="B22" s="540"/>
      <c r="C22" s="541"/>
      <c r="D22" s="541"/>
    </row>
    <row r="23" spans="1:4" s="453" customFormat="1" ht="102.75" customHeight="1">
      <c r="A23" s="712" t="s">
        <v>633</v>
      </c>
      <c r="B23" s="712"/>
      <c r="C23" s="712"/>
      <c r="D23" s="712"/>
    </row>
    <row r="24" spans="1:4" s="453" customFormat="1" ht="105.75" customHeight="1">
      <c r="A24" s="712" t="s">
        <v>634</v>
      </c>
      <c r="B24" s="712"/>
      <c r="C24" s="712"/>
      <c r="D24" s="712"/>
    </row>
    <row r="25" spans="1:4" s="453" customFormat="1" ht="15" customHeight="1">
      <c r="A25" s="449" t="s">
        <v>635</v>
      </c>
      <c r="B25" s="542"/>
      <c r="C25" s="449"/>
      <c r="D25" s="449"/>
    </row>
    <row r="26" spans="1:4" s="453" customFormat="1" ht="15" customHeight="1">
      <c r="A26" s="514"/>
      <c r="B26" s="515"/>
      <c r="C26" s="493"/>
      <c r="D26" s="493"/>
    </row>
  </sheetData>
  <mergeCells count="6">
    <mergeCell ref="A24:D24"/>
    <mergeCell ref="A1:D1"/>
    <mergeCell ref="A2:D2"/>
    <mergeCell ref="A3:D3"/>
    <mergeCell ref="A4:D4"/>
    <mergeCell ref="A23:D23"/>
  </mergeCells>
  <hyperlinks>
    <hyperlink ref="E1" location="ÍNDICE!A1" display="ÍNDICE"/>
  </hyperlink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E28"/>
  <sheetViews>
    <sheetView zoomScaleNormal="100" workbookViewId="0">
      <selection activeCell="A3" sqref="A3:M3"/>
    </sheetView>
  </sheetViews>
  <sheetFormatPr baseColWidth="10" defaultColWidth="9.140625" defaultRowHeight="12.75"/>
  <cols>
    <col min="1" max="1" width="62.28515625" style="305" customWidth="1"/>
    <col min="2" max="4" width="15.7109375" style="304" customWidth="1"/>
    <col min="5" max="256" width="9.140625" style="304"/>
    <col min="257" max="257" width="62.28515625" style="304" customWidth="1"/>
    <col min="258" max="260" width="15.7109375" style="304" customWidth="1"/>
    <col min="261" max="512" width="9.140625" style="304"/>
    <col min="513" max="513" width="62.28515625" style="304" customWidth="1"/>
    <col min="514" max="516" width="15.7109375" style="304" customWidth="1"/>
    <col min="517" max="768" width="9.140625" style="304"/>
    <col min="769" max="769" width="62.28515625" style="304" customWidth="1"/>
    <col min="770" max="772" width="15.7109375" style="304" customWidth="1"/>
    <col min="773" max="1024" width="9.140625" style="304"/>
    <col min="1025" max="1025" width="62.28515625" style="304" customWidth="1"/>
    <col min="1026" max="1028" width="15.7109375" style="304" customWidth="1"/>
    <col min="1029" max="1280" width="9.140625" style="304"/>
    <col min="1281" max="1281" width="62.28515625" style="304" customWidth="1"/>
    <col min="1282" max="1284" width="15.7109375" style="304" customWidth="1"/>
    <col min="1285" max="1536" width="9.140625" style="304"/>
    <col min="1537" max="1537" width="62.28515625" style="304" customWidth="1"/>
    <col min="1538" max="1540" width="15.7109375" style="304" customWidth="1"/>
    <col min="1541" max="1792" width="9.140625" style="304"/>
    <col min="1793" max="1793" width="62.28515625" style="304" customWidth="1"/>
    <col min="1794" max="1796" width="15.7109375" style="304" customWidth="1"/>
    <col min="1797" max="2048" width="9.140625" style="304"/>
    <col min="2049" max="2049" width="62.28515625" style="304" customWidth="1"/>
    <col min="2050" max="2052" width="15.7109375" style="304" customWidth="1"/>
    <col min="2053" max="2304" width="9.140625" style="304"/>
    <col min="2305" max="2305" width="62.28515625" style="304" customWidth="1"/>
    <col min="2306" max="2308" width="15.7109375" style="304" customWidth="1"/>
    <col min="2309" max="2560" width="9.140625" style="304"/>
    <col min="2561" max="2561" width="62.28515625" style="304" customWidth="1"/>
    <col min="2562" max="2564" width="15.7109375" style="304" customWidth="1"/>
    <col min="2565" max="2816" width="9.140625" style="304"/>
    <col min="2817" max="2817" width="62.28515625" style="304" customWidth="1"/>
    <col min="2818" max="2820" width="15.7109375" style="304" customWidth="1"/>
    <col min="2821" max="3072" width="9.140625" style="304"/>
    <col min="3073" max="3073" width="62.28515625" style="304" customWidth="1"/>
    <col min="3074" max="3076" width="15.7109375" style="304" customWidth="1"/>
    <col min="3077" max="3328" width="9.140625" style="304"/>
    <col min="3329" max="3329" width="62.28515625" style="304" customWidth="1"/>
    <col min="3330" max="3332" width="15.7109375" style="304" customWidth="1"/>
    <col min="3333" max="3584" width="9.140625" style="304"/>
    <col min="3585" max="3585" width="62.28515625" style="304" customWidth="1"/>
    <col min="3586" max="3588" width="15.7109375" style="304" customWidth="1"/>
    <col min="3589" max="3840" width="9.140625" style="304"/>
    <col min="3841" max="3841" width="62.28515625" style="304" customWidth="1"/>
    <col min="3842" max="3844" width="15.7109375" style="304" customWidth="1"/>
    <col min="3845" max="4096" width="9.140625" style="304"/>
    <col min="4097" max="4097" width="62.28515625" style="304" customWidth="1"/>
    <col min="4098" max="4100" width="15.7109375" style="304" customWidth="1"/>
    <col min="4101" max="4352" width="9.140625" style="304"/>
    <col min="4353" max="4353" width="62.28515625" style="304" customWidth="1"/>
    <col min="4354" max="4356" width="15.7109375" style="304" customWidth="1"/>
    <col min="4357" max="4608" width="9.140625" style="304"/>
    <col min="4609" max="4609" width="62.28515625" style="304" customWidth="1"/>
    <col min="4610" max="4612" width="15.7109375" style="304" customWidth="1"/>
    <col min="4613" max="4864" width="9.140625" style="304"/>
    <col min="4865" max="4865" width="62.28515625" style="304" customWidth="1"/>
    <col min="4866" max="4868" width="15.7109375" style="304" customWidth="1"/>
    <col min="4869" max="5120" width="9.140625" style="304"/>
    <col min="5121" max="5121" width="62.28515625" style="304" customWidth="1"/>
    <col min="5122" max="5124" width="15.7109375" style="304" customWidth="1"/>
    <col min="5125" max="5376" width="9.140625" style="304"/>
    <col min="5377" max="5377" width="62.28515625" style="304" customWidth="1"/>
    <col min="5378" max="5380" width="15.7109375" style="304" customWidth="1"/>
    <col min="5381" max="5632" width="9.140625" style="304"/>
    <col min="5633" max="5633" width="62.28515625" style="304" customWidth="1"/>
    <col min="5634" max="5636" width="15.7109375" style="304" customWidth="1"/>
    <col min="5637" max="5888" width="9.140625" style="304"/>
    <col min="5889" max="5889" width="62.28515625" style="304" customWidth="1"/>
    <col min="5890" max="5892" width="15.7109375" style="304" customWidth="1"/>
    <col min="5893" max="6144" width="9.140625" style="304"/>
    <col min="6145" max="6145" width="62.28515625" style="304" customWidth="1"/>
    <col min="6146" max="6148" width="15.7109375" style="304" customWidth="1"/>
    <col min="6149" max="6400" width="9.140625" style="304"/>
    <col min="6401" max="6401" width="62.28515625" style="304" customWidth="1"/>
    <col min="6402" max="6404" width="15.7109375" style="304" customWidth="1"/>
    <col min="6405" max="6656" width="9.140625" style="304"/>
    <col min="6657" max="6657" width="62.28515625" style="304" customWidth="1"/>
    <col min="6658" max="6660" width="15.7109375" style="304" customWidth="1"/>
    <col min="6661" max="6912" width="9.140625" style="304"/>
    <col min="6913" max="6913" width="62.28515625" style="304" customWidth="1"/>
    <col min="6914" max="6916" width="15.7109375" style="304" customWidth="1"/>
    <col min="6917" max="7168" width="9.140625" style="304"/>
    <col min="7169" max="7169" width="62.28515625" style="304" customWidth="1"/>
    <col min="7170" max="7172" width="15.7109375" style="304" customWidth="1"/>
    <col min="7173" max="7424" width="9.140625" style="304"/>
    <col min="7425" max="7425" width="62.28515625" style="304" customWidth="1"/>
    <col min="7426" max="7428" width="15.7109375" style="304" customWidth="1"/>
    <col min="7429" max="7680" width="9.140625" style="304"/>
    <col min="7681" max="7681" width="62.28515625" style="304" customWidth="1"/>
    <col min="7682" max="7684" width="15.7109375" style="304" customWidth="1"/>
    <col min="7685" max="7936" width="9.140625" style="304"/>
    <col min="7937" max="7937" width="62.28515625" style="304" customWidth="1"/>
    <col min="7938" max="7940" width="15.7109375" style="304" customWidth="1"/>
    <col min="7941" max="8192" width="9.140625" style="304"/>
    <col min="8193" max="8193" width="62.28515625" style="304" customWidth="1"/>
    <col min="8194" max="8196" width="15.7109375" style="304" customWidth="1"/>
    <col min="8197" max="8448" width="9.140625" style="304"/>
    <col min="8449" max="8449" width="62.28515625" style="304" customWidth="1"/>
    <col min="8450" max="8452" width="15.7109375" style="304" customWidth="1"/>
    <col min="8453" max="8704" width="9.140625" style="304"/>
    <col min="8705" max="8705" width="62.28515625" style="304" customWidth="1"/>
    <col min="8706" max="8708" width="15.7109375" style="304" customWidth="1"/>
    <col min="8709" max="8960" width="9.140625" style="304"/>
    <col min="8961" max="8961" width="62.28515625" style="304" customWidth="1"/>
    <col min="8962" max="8964" width="15.7109375" style="304" customWidth="1"/>
    <col min="8965" max="9216" width="9.140625" style="304"/>
    <col min="9217" max="9217" width="62.28515625" style="304" customWidth="1"/>
    <col min="9218" max="9220" width="15.7109375" style="304" customWidth="1"/>
    <col min="9221" max="9472" width="9.140625" style="304"/>
    <col min="9473" max="9473" width="62.28515625" style="304" customWidth="1"/>
    <col min="9474" max="9476" width="15.7109375" style="304" customWidth="1"/>
    <col min="9477" max="9728" width="9.140625" style="304"/>
    <col min="9729" max="9729" width="62.28515625" style="304" customWidth="1"/>
    <col min="9730" max="9732" width="15.7109375" style="304" customWidth="1"/>
    <col min="9733" max="9984" width="9.140625" style="304"/>
    <col min="9985" max="9985" width="62.28515625" style="304" customWidth="1"/>
    <col min="9986" max="9988" width="15.7109375" style="304" customWidth="1"/>
    <col min="9989" max="10240" width="9.140625" style="304"/>
    <col min="10241" max="10241" width="62.28515625" style="304" customWidth="1"/>
    <col min="10242" max="10244" width="15.7109375" style="304" customWidth="1"/>
    <col min="10245" max="10496" width="9.140625" style="304"/>
    <col min="10497" max="10497" width="62.28515625" style="304" customWidth="1"/>
    <col min="10498" max="10500" width="15.7109375" style="304" customWidth="1"/>
    <col min="10501" max="10752" width="9.140625" style="304"/>
    <col min="10753" max="10753" width="62.28515625" style="304" customWidth="1"/>
    <col min="10754" max="10756" width="15.7109375" style="304" customWidth="1"/>
    <col min="10757" max="11008" width="9.140625" style="304"/>
    <col min="11009" max="11009" width="62.28515625" style="304" customWidth="1"/>
    <col min="11010" max="11012" width="15.7109375" style="304" customWidth="1"/>
    <col min="11013" max="11264" width="9.140625" style="304"/>
    <col min="11265" max="11265" width="62.28515625" style="304" customWidth="1"/>
    <col min="11266" max="11268" width="15.7109375" style="304" customWidth="1"/>
    <col min="11269" max="11520" width="9.140625" style="304"/>
    <col min="11521" max="11521" width="62.28515625" style="304" customWidth="1"/>
    <col min="11522" max="11524" width="15.7109375" style="304" customWidth="1"/>
    <col min="11525" max="11776" width="9.140625" style="304"/>
    <col min="11777" max="11777" width="62.28515625" style="304" customWidth="1"/>
    <col min="11778" max="11780" width="15.7109375" style="304" customWidth="1"/>
    <col min="11781" max="12032" width="9.140625" style="304"/>
    <col min="12033" max="12033" width="62.28515625" style="304" customWidth="1"/>
    <col min="12034" max="12036" width="15.7109375" style="304" customWidth="1"/>
    <col min="12037" max="12288" width="9.140625" style="304"/>
    <col min="12289" max="12289" width="62.28515625" style="304" customWidth="1"/>
    <col min="12290" max="12292" width="15.7109375" style="304" customWidth="1"/>
    <col min="12293" max="12544" width="9.140625" style="304"/>
    <col min="12545" max="12545" width="62.28515625" style="304" customWidth="1"/>
    <col min="12546" max="12548" width="15.7109375" style="304" customWidth="1"/>
    <col min="12549" max="12800" width="9.140625" style="304"/>
    <col min="12801" max="12801" width="62.28515625" style="304" customWidth="1"/>
    <col min="12802" max="12804" width="15.7109375" style="304" customWidth="1"/>
    <col min="12805" max="13056" width="9.140625" style="304"/>
    <col min="13057" max="13057" width="62.28515625" style="304" customWidth="1"/>
    <col min="13058" max="13060" width="15.7109375" style="304" customWidth="1"/>
    <col min="13061" max="13312" width="9.140625" style="304"/>
    <col min="13313" max="13313" width="62.28515625" style="304" customWidth="1"/>
    <col min="13314" max="13316" width="15.7109375" style="304" customWidth="1"/>
    <col min="13317" max="13568" width="9.140625" style="304"/>
    <col min="13569" max="13569" width="62.28515625" style="304" customWidth="1"/>
    <col min="13570" max="13572" width="15.7109375" style="304" customWidth="1"/>
    <col min="13573" max="13824" width="9.140625" style="304"/>
    <col min="13825" max="13825" width="62.28515625" style="304" customWidth="1"/>
    <col min="13826" max="13828" width="15.7109375" style="304" customWidth="1"/>
    <col min="13829" max="14080" width="9.140625" style="304"/>
    <col min="14081" max="14081" width="62.28515625" style="304" customWidth="1"/>
    <col min="14082" max="14084" width="15.7109375" style="304" customWidth="1"/>
    <col min="14085" max="14336" width="9.140625" style="304"/>
    <col min="14337" max="14337" width="62.28515625" style="304" customWidth="1"/>
    <col min="14338" max="14340" width="15.7109375" style="304" customWidth="1"/>
    <col min="14341" max="14592" width="9.140625" style="304"/>
    <col min="14593" max="14593" width="62.28515625" style="304" customWidth="1"/>
    <col min="14594" max="14596" width="15.7109375" style="304" customWidth="1"/>
    <col min="14597" max="14848" width="9.140625" style="304"/>
    <col min="14849" max="14849" width="62.28515625" style="304" customWidth="1"/>
    <col min="14850" max="14852" width="15.7109375" style="304" customWidth="1"/>
    <col min="14853" max="15104" width="9.140625" style="304"/>
    <col min="15105" max="15105" width="62.28515625" style="304" customWidth="1"/>
    <col min="15106" max="15108" width="15.7109375" style="304" customWidth="1"/>
    <col min="15109" max="15360" width="9.140625" style="304"/>
    <col min="15361" max="15361" width="62.28515625" style="304" customWidth="1"/>
    <col min="15362" max="15364" width="15.7109375" style="304" customWidth="1"/>
    <col min="15365" max="15616" width="9.140625" style="304"/>
    <col min="15617" max="15617" width="62.28515625" style="304" customWidth="1"/>
    <col min="15618" max="15620" width="15.7109375" style="304" customWidth="1"/>
    <col min="15621" max="15872" width="9.140625" style="304"/>
    <col min="15873" max="15873" width="62.28515625" style="304" customWidth="1"/>
    <col min="15874" max="15876" width="15.7109375" style="304" customWidth="1"/>
    <col min="15877" max="16128" width="9.140625" style="304"/>
    <col min="16129" max="16129" width="62.28515625" style="304" customWidth="1"/>
    <col min="16130" max="16132" width="15.7109375" style="304" customWidth="1"/>
    <col min="16133" max="16384" width="9.140625" style="304"/>
  </cols>
  <sheetData>
    <row r="1" spans="1:5" s="280" customFormat="1" ht="30" customHeight="1">
      <c r="A1" s="707" t="s">
        <v>642</v>
      </c>
      <c r="B1" s="707"/>
      <c r="C1" s="707"/>
      <c r="D1" s="707"/>
      <c r="E1" s="604" t="s">
        <v>1158</v>
      </c>
    </row>
    <row r="2" spans="1:5" s="280" customFormat="1" ht="15" customHeight="1">
      <c r="A2" s="708" t="s">
        <v>474</v>
      </c>
      <c r="B2" s="708"/>
      <c r="C2" s="708"/>
      <c r="D2" s="708"/>
    </row>
    <row r="3" spans="1:5" s="280" customFormat="1" ht="15" customHeight="1">
      <c r="A3" s="708" t="s">
        <v>1157</v>
      </c>
      <c r="B3" s="708"/>
      <c r="C3" s="708"/>
      <c r="D3" s="708"/>
    </row>
    <row r="4" spans="1:5" s="281" customFormat="1" ht="30" customHeight="1">
      <c r="A4" s="709" t="s">
        <v>51</v>
      </c>
      <c r="B4" s="709"/>
      <c r="C4" s="709"/>
      <c r="D4" s="709"/>
    </row>
    <row r="5" spans="1:5" ht="15" customHeight="1">
      <c r="A5" s="306"/>
      <c r="B5" s="279"/>
      <c r="C5" s="279"/>
      <c r="D5" s="330"/>
    </row>
    <row r="6" spans="1:5" s="453" customFormat="1" ht="30" customHeight="1">
      <c r="A6" s="461" t="s">
        <v>500</v>
      </c>
      <c r="B6" s="462" t="s">
        <v>147</v>
      </c>
      <c r="C6" s="463" t="s">
        <v>67</v>
      </c>
      <c r="D6" s="464" t="s">
        <v>66</v>
      </c>
    </row>
    <row r="7" spans="1:5" s="453" customFormat="1" ht="15" customHeight="1">
      <c r="A7" s="31" t="s">
        <v>476</v>
      </c>
      <c r="B7" s="465">
        <v>2690261.9258900001</v>
      </c>
      <c r="C7" s="465">
        <v>2690261.9258900001</v>
      </c>
      <c r="D7" s="466">
        <v>0.42102811171871035</v>
      </c>
    </row>
    <row r="8" spans="1:5" s="453" customFormat="1" ht="15" customHeight="1">
      <c r="A8" s="31" t="s">
        <v>477</v>
      </c>
      <c r="B8" s="465">
        <v>54285.32819</v>
      </c>
      <c r="C8" s="465">
        <v>54285.32819</v>
      </c>
      <c r="D8" s="466">
        <v>8.4956966464538597E-3</v>
      </c>
    </row>
    <row r="9" spans="1:5" s="453" customFormat="1" ht="15" customHeight="1">
      <c r="A9" s="31" t="s">
        <v>478</v>
      </c>
      <c r="B9" s="465">
        <v>0</v>
      </c>
      <c r="C9" s="465">
        <v>0</v>
      </c>
      <c r="D9" s="466">
        <v>0</v>
      </c>
    </row>
    <row r="10" spans="1:5" s="453" customFormat="1" ht="15" customHeight="1">
      <c r="A10" s="31" t="s">
        <v>479</v>
      </c>
      <c r="B10" s="465">
        <v>3287.0472300000001</v>
      </c>
      <c r="C10" s="465">
        <v>3287.0472300000001</v>
      </c>
      <c r="D10" s="466">
        <v>5.1442548216537641E-4</v>
      </c>
    </row>
    <row r="11" spans="1:5" s="453" customFormat="1" ht="15" customHeight="1">
      <c r="A11" s="31" t="s">
        <v>480</v>
      </c>
      <c r="B11" s="465">
        <v>990826.15992999997</v>
      </c>
      <c r="C11" s="465">
        <v>990826.15992999997</v>
      </c>
      <c r="D11" s="466">
        <v>0.15506507494389077</v>
      </c>
    </row>
    <row r="12" spans="1:5" s="453" customFormat="1" ht="15" customHeight="1">
      <c r="A12" s="31" t="s">
        <v>481</v>
      </c>
      <c r="B12" s="465">
        <v>23724.502</v>
      </c>
      <c r="C12" s="465">
        <v>23724.502</v>
      </c>
      <c r="D12" s="466">
        <v>3.7129032613515069E-3</v>
      </c>
    </row>
    <row r="13" spans="1:5" s="453" customFormat="1" ht="15" customHeight="1">
      <c r="A13" s="31" t="s">
        <v>68</v>
      </c>
      <c r="B13" s="465">
        <v>31421.354139999999</v>
      </c>
      <c r="C13" s="465">
        <v>31421.354139999999</v>
      </c>
      <c r="D13" s="466">
        <v>4.9174666874982949E-3</v>
      </c>
    </row>
    <row r="14" spans="1:5" s="453" customFormat="1" ht="15" customHeight="1">
      <c r="A14" s="31" t="s">
        <v>482</v>
      </c>
      <c r="B14" s="465">
        <v>55402.304389999998</v>
      </c>
      <c r="C14" s="465">
        <v>55402.304389999998</v>
      </c>
      <c r="D14" s="466">
        <v>8.6705043020932487E-3</v>
      </c>
    </row>
    <row r="15" spans="1:5" s="453" customFormat="1" ht="15" customHeight="1">
      <c r="A15" s="31" t="s">
        <v>483</v>
      </c>
      <c r="B15" s="465">
        <v>149337.95062000002</v>
      </c>
      <c r="C15" s="465">
        <v>149337.95062000002</v>
      </c>
      <c r="D15" s="466">
        <v>2.3371506972013505E-2</v>
      </c>
    </row>
    <row r="16" spans="1:5" s="453" customFormat="1" ht="15" customHeight="1">
      <c r="A16" s="31" t="s">
        <v>484</v>
      </c>
      <c r="B16" s="465">
        <v>45211.865709999998</v>
      </c>
      <c r="C16" s="465">
        <v>45211.865709999998</v>
      </c>
      <c r="D16" s="466">
        <v>7.0756926171282901E-3</v>
      </c>
    </row>
    <row r="17" spans="1:4" s="453" customFormat="1" ht="15" customHeight="1">
      <c r="A17" s="31" t="s">
        <v>485</v>
      </c>
      <c r="B17" s="465">
        <v>2343028.5247199996</v>
      </c>
      <c r="C17" s="465">
        <v>2343028.5247199996</v>
      </c>
      <c r="D17" s="466">
        <v>0.36668581076527956</v>
      </c>
    </row>
    <row r="18" spans="1:4" s="453" customFormat="1" ht="15" customHeight="1">
      <c r="A18" s="31" t="s">
        <v>486</v>
      </c>
      <c r="B18" s="465">
        <v>1150.6956100000002</v>
      </c>
      <c r="C18" s="465">
        <v>1150.6956100000002</v>
      </c>
      <c r="D18" s="466">
        <v>1.8008476988017966E-4</v>
      </c>
    </row>
    <row r="19" spans="1:4" s="453" customFormat="1" ht="15" customHeight="1">
      <c r="A19" s="31" t="s">
        <v>487</v>
      </c>
      <c r="B19" s="465">
        <v>0</v>
      </c>
      <c r="C19" s="465">
        <v>0</v>
      </c>
      <c r="D19" s="466">
        <v>0</v>
      </c>
    </row>
    <row r="20" spans="1:4" s="453" customFormat="1" ht="15" customHeight="1">
      <c r="A20" s="31" t="s">
        <v>488</v>
      </c>
      <c r="B20" s="465">
        <v>171.37044</v>
      </c>
      <c r="C20" s="465">
        <v>171.37044</v>
      </c>
      <c r="D20" s="466">
        <v>2.6819608924783445E-5</v>
      </c>
    </row>
    <row r="21" spans="1:4" s="453" customFormat="1" ht="15" customHeight="1">
      <c r="A21" s="31" t="s">
        <v>489</v>
      </c>
      <c r="B21" s="465">
        <v>1635.14975</v>
      </c>
      <c r="C21" s="465">
        <v>1635.14975</v>
      </c>
      <c r="D21" s="466">
        <v>2.55902224610367E-4</v>
      </c>
    </row>
    <row r="22" spans="1:4" s="453" customFormat="1" ht="15" customHeight="1">
      <c r="A22" s="31" t="s">
        <v>490</v>
      </c>
      <c r="B22" s="465">
        <v>0</v>
      </c>
      <c r="C22" s="465">
        <v>0</v>
      </c>
      <c r="D22" s="466">
        <v>0</v>
      </c>
    </row>
    <row r="23" spans="1:4" s="453" customFormat="1" ht="15" customHeight="1">
      <c r="A23" s="31" t="s">
        <v>491</v>
      </c>
      <c r="B23" s="465">
        <v>0</v>
      </c>
      <c r="C23" s="465">
        <v>0</v>
      </c>
      <c r="D23" s="466">
        <v>0</v>
      </c>
    </row>
    <row r="24" spans="1:4" s="549" customFormat="1" ht="15" customHeight="1">
      <c r="A24" s="31" t="s">
        <v>492</v>
      </c>
      <c r="B24" s="465">
        <v>0</v>
      </c>
      <c r="C24" s="465">
        <v>0</v>
      </c>
      <c r="D24" s="466">
        <v>0</v>
      </c>
    </row>
    <row r="25" spans="1:4" s="453" customFormat="1" ht="15" customHeight="1">
      <c r="A25" s="467" t="s">
        <v>493</v>
      </c>
      <c r="B25" s="468">
        <v>6389744.1786199994</v>
      </c>
      <c r="C25" s="468">
        <v>6389744.1786199994</v>
      </c>
      <c r="D25" s="470">
        <v>1</v>
      </c>
    </row>
    <row r="26" spans="1:4" s="453" customFormat="1" ht="15" customHeight="1">
      <c r="A26" s="469" t="s">
        <v>494</v>
      </c>
      <c r="B26" s="466">
        <v>1</v>
      </c>
      <c r="C26" s="466">
        <v>1</v>
      </c>
      <c r="D26" s="466"/>
    </row>
    <row r="27" spans="1:4" s="453" customFormat="1" ht="15" customHeight="1" thickBot="1">
      <c r="A27" s="490"/>
      <c r="B27" s="491"/>
      <c r="C27" s="491"/>
      <c r="D27" s="552"/>
    </row>
    <row r="28" spans="1:4" s="453" customFormat="1" ht="15" customHeight="1" thickTop="1">
      <c r="A28" s="493" t="s">
        <v>495</v>
      </c>
      <c r="B28" s="494"/>
      <c r="C28" s="494"/>
      <c r="D28" s="494"/>
    </row>
  </sheetData>
  <mergeCells count="4">
    <mergeCell ref="A1:D1"/>
    <mergeCell ref="A2:D2"/>
    <mergeCell ref="A3:D3"/>
    <mergeCell ref="A4:D4"/>
  </mergeCells>
  <hyperlinks>
    <hyperlink ref="E1" location="ÍNDICE!A1" display="ÍNDICE"/>
  </hyperlink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G29"/>
  <sheetViews>
    <sheetView zoomScaleNormal="100" workbookViewId="0">
      <selection activeCell="A3" sqref="A3:M3"/>
    </sheetView>
  </sheetViews>
  <sheetFormatPr baseColWidth="10" defaultColWidth="9.140625" defaultRowHeight="12.75"/>
  <cols>
    <col min="1" max="1" width="59.85546875" style="305" customWidth="1"/>
    <col min="2" max="4" width="15.7109375" style="304" customWidth="1"/>
    <col min="5" max="256" width="9.140625" style="304"/>
    <col min="257" max="257" width="59.85546875" style="304" customWidth="1"/>
    <col min="258" max="260" width="15.7109375" style="304" customWidth="1"/>
    <col min="261" max="512" width="9.140625" style="304"/>
    <col min="513" max="513" width="59.85546875" style="304" customWidth="1"/>
    <col min="514" max="516" width="15.7109375" style="304" customWidth="1"/>
    <col min="517" max="768" width="9.140625" style="304"/>
    <col min="769" max="769" width="59.85546875" style="304" customWidth="1"/>
    <col min="770" max="772" width="15.7109375" style="304" customWidth="1"/>
    <col min="773" max="1024" width="9.140625" style="304"/>
    <col min="1025" max="1025" width="59.85546875" style="304" customWidth="1"/>
    <col min="1026" max="1028" width="15.7109375" style="304" customWidth="1"/>
    <col min="1029" max="1280" width="9.140625" style="304"/>
    <col min="1281" max="1281" width="59.85546875" style="304" customWidth="1"/>
    <col min="1282" max="1284" width="15.7109375" style="304" customWidth="1"/>
    <col min="1285" max="1536" width="9.140625" style="304"/>
    <col min="1537" max="1537" width="59.85546875" style="304" customWidth="1"/>
    <col min="1538" max="1540" width="15.7109375" style="304" customWidth="1"/>
    <col min="1541" max="1792" width="9.140625" style="304"/>
    <col min="1793" max="1793" width="59.85546875" style="304" customWidth="1"/>
    <col min="1794" max="1796" width="15.7109375" style="304" customWidth="1"/>
    <col min="1797" max="2048" width="9.140625" style="304"/>
    <col min="2049" max="2049" width="59.85546875" style="304" customWidth="1"/>
    <col min="2050" max="2052" width="15.7109375" style="304" customWidth="1"/>
    <col min="2053" max="2304" width="9.140625" style="304"/>
    <col min="2305" max="2305" width="59.85546875" style="304" customWidth="1"/>
    <col min="2306" max="2308" width="15.7109375" style="304" customWidth="1"/>
    <col min="2309" max="2560" width="9.140625" style="304"/>
    <col min="2561" max="2561" width="59.85546875" style="304" customWidth="1"/>
    <col min="2562" max="2564" width="15.7109375" style="304" customWidth="1"/>
    <col min="2565" max="2816" width="9.140625" style="304"/>
    <col min="2817" max="2817" width="59.85546875" style="304" customWidth="1"/>
    <col min="2818" max="2820" width="15.7109375" style="304" customWidth="1"/>
    <col min="2821" max="3072" width="9.140625" style="304"/>
    <col min="3073" max="3073" width="59.85546875" style="304" customWidth="1"/>
    <col min="3074" max="3076" width="15.7109375" style="304" customWidth="1"/>
    <col min="3077" max="3328" width="9.140625" style="304"/>
    <col min="3329" max="3329" width="59.85546875" style="304" customWidth="1"/>
    <col min="3330" max="3332" width="15.7109375" style="304" customWidth="1"/>
    <col min="3333" max="3584" width="9.140625" style="304"/>
    <col min="3585" max="3585" width="59.85546875" style="304" customWidth="1"/>
    <col min="3586" max="3588" width="15.7109375" style="304" customWidth="1"/>
    <col min="3589" max="3840" width="9.140625" style="304"/>
    <col min="3841" max="3841" width="59.85546875" style="304" customWidth="1"/>
    <col min="3842" max="3844" width="15.7109375" style="304" customWidth="1"/>
    <col min="3845" max="4096" width="9.140625" style="304"/>
    <col min="4097" max="4097" width="59.85546875" style="304" customWidth="1"/>
    <col min="4098" max="4100" width="15.7109375" style="304" customWidth="1"/>
    <col min="4101" max="4352" width="9.140625" style="304"/>
    <col min="4353" max="4353" width="59.85546875" style="304" customWidth="1"/>
    <col min="4354" max="4356" width="15.7109375" style="304" customWidth="1"/>
    <col min="4357" max="4608" width="9.140625" style="304"/>
    <col min="4609" max="4609" width="59.85546875" style="304" customWidth="1"/>
    <col min="4610" max="4612" width="15.7109375" style="304" customWidth="1"/>
    <col min="4613" max="4864" width="9.140625" style="304"/>
    <col min="4865" max="4865" width="59.85546875" style="304" customWidth="1"/>
    <col min="4866" max="4868" width="15.7109375" style="304" customWidth="1"/>
    <col min="4869" max="5120" width="9.140625" style="304"/>
    <col min="5121" max="5121" width="59.85546875" style="304" customWidth="1"/>
    <col min="5122" max="5124" width="15.7109375" style="304" customWidth="1"/>
    <col min="5125" max="5376" width="9.140625" style="304"/>
    <col min="5377" max="5377" width="59.85546875" style="304" customWidth="1"/>
    <col min="5378" max="5380" width="15.7109375" style="304" customWidth="1"/>
    <col min="5381" max="5632" width="9.140625" style="304"/>
    <col min="5633" max="5633" width="59.85546875" style="304" customWidth="1"/>
    <col min="5634" max="5636" width="15.7109375" style="304" customWidth="1"/>
    <col min="5637" max="5888" width="9.140625" style="304"/>
    <col min="5889" max="5889" width="59.85546875" style="304" customWidth="1"/>
    <col min="5890" max="5892" width="15.7109375" style="304" customWidth="1"/>
    <col min="5893" max="6144" width="9.140625" style="304"/>
    <col min="6145" max="6145" width="59.85546875" style="304" customWidth="1"/>
    <col min="6146" max="6148" width="15.7109375" style="304" customWidth="1"/>
    <col min="6149" max="6400" width="9.140625" style="304"/>
    <col min="6401" max="6401" width="59.85546875" style="304" customWidth="1"/>
    <col min="6402" max="6404" width="15.7109375" style="304" customWidth="1"/>
    <col min="6405" max="6656" width="9.140625" style="304"/>
    <col min="6657" max="6657" width="59.85546875" style="304" customWidth="1"/>
    <col min="6658" max="6660" width="15.7109375" style="304" customWidth="1"/>
    <col min="6661" max="6912" width="9.140625" style="304"/>
    <col min="6913" max="6913" width="59.85546875" style="304" customWidth="1"/>
    <col min="6914" max="6916" width="15.7109375" style="304" customWidth="1"/>
    <col min="6917" max="7168" width="9.140625" style="304"/>
    <col min="7169" max="7169" width="59.85546875" style="304" customWidth="1"/>
    <col min="7170" max="7172" width="15.7109375" style="304" customWidth="1"/>
    <col min="7173" max="7424" width="9.140625" style="304"/>
    <col min="7425" max="7425" width="59.85546875" style="304" customWidth="1"/>
    <col min="7426" max="7428" width="15.7109375" style="304" customWidth="1"/>
    <col min="7429" max="7680" width="9.140625" style="304"/>
    <col min="7681" max="7681" width="59.85546875" style="304" customWidth="1"/>
    <col min="7682" max="7684" width="15.7109375" style="304" customWidth="1"/>
    <col min="7685" max="7936" width="9.140625" style="304"/>
    <col min="7937" max="7937" width="59.85546875" style="304" customWidth="1"/>
    <col min="7938" max="7940" width="15.7109375" style="304" customWidth="1"/>
    <col min="7941" max="8192" width="9.140625" style="304"/>
    <col min="8193" max="8193" width="59.85546875" style="304" customWidth="1"/>
    <col min="8194" max="8196" width="15.7109375" style="304" customWidth="1"/>
    <col min="8197" max="8448" width="9.140625" style="304"/>
    <col min="8449" max="8449" width="59.85546875" style="304" customWidth="1"/>
    <col min="8450" max="8452" width="15.7109375" style="304" customWidth="1"/>
    <col min="8453" max="8704" width="9.140625" style="304"/>
    <col min="8705" max="8705" width="59.85546875" style="304" customWidth="1"/>
    <col min="8706" max="8708" width="15.7109375" style="304" customWidth="1"/>
    <col min="8709" max="8960" width="9.140625" style="304"/>
    <col min="8961" max="8961" width="59.85546875" style="304" customWidth="1"/>
    <col min="8962" max="8964" width="15.7109375" style="304" customWidth="1"/>
    <col min="8965" max="9216" width="9.140625" style="304"/>
    <col min="9217" max="9217" width="59.85546875" style="304" customWidth="1"/>
    <col min="9218" max="9220" width="15.7109375" style="304" customWidth="1"/>
    <col min="9221" max="9472" width="9.140625" style="304"/>
    <col min="9473" max="9473" width="59.85546875" style="304" customWidth="1"/>
    <col min="9474" max="9476" width="15.7109375" style="304" customWidth="1"/>
    <col min="9477" max="9728" width="9.140625" style="304"/>
    <col min="9729" max="9729" width="59.85546875" style="304" customWidth="1"/>
    <col min="9730" max="9732" width="15.7109375" style="304" customWidth="1"/>
    <col min="9733" max="9984" width="9.140625" style="304"/>
    <col min="9985" max="9985" width="59.85546875" style="304" customWidth="1"/>
    <col min="9986" max="9988" width="15.7109375" style="304" customWidth="1"/>
    <col min="9989" max="10240" width="9.140625" style="304"/>
    <col min="10241" max="10241" width="59.85546875" style="304" customWidth="1"/>
    <col min="10242" max="10244" width="15.7109375" style="304" customWidth="1"/>
    <col min="10245" max="10496" width="9.140625" style="304"/>
    <col min="10497" max="10497" width="59.85546875" style="304" customWidth="1"/>
    <col min="10498" max="10500" width="15.7109375" style="304" customWidth="1"/>
    <col min="10501" max="10752" width="9.140625" style="304"/>
    <col min="10753" max="10753" width="59.85546875" style="304" customWidth="1"/>
    <col min="10754" max="10756" width="15.7109375" style="304" customWidth="1"/>
    <col min="10757" max="11008" width="9.140625" style="304"/>
    <col min="11009" max="11009" width="59.85546875" style="304" customWidth="1"/>
    <col min="11010" max="11012" width="15.7109375" style="304" customWidth="1"/>
    <col min="11013" max="11264" width="9.140625" style="304"/>
    <col min="11265" max="11265" width="59.85546875" style="304" customWidth="1"/>
    <col min="11266" max="11268" width="15.7109375" style="304" customWidth="1"/>
    <col min="11269" max="11520" width="9.140625" style="304"/>
    <col min="11521" max="11521" width="59.85546875" style="304" customWidth="1"/>
    <col min="11522" max="11524" width="15.7109375" style="304" customWidth="1"/>
    <col min="11525" max="11776" width="9.140625" style="304"/>
    <col min="11777" max="11777" width="59.85546875" style="304" customWidth="1"/>
    <col min="11778" max="11780" width="15.7109375" style="304" customWidth="1"/>
    <col min="11781" max="12032" width="9.140625" style="304"/>
    <col min="12033" max="12033" width="59.85546875" style="304" customWidth="1"/>
    <col min="12034" max="12036" width="15.7109375" style="304" customWidth="1"/>
    <col min="12037" max="12288" width="9.140625" style="304"/>
    <col min="12289" max="12289" width="59.85546875" style="304" customWidth="1"/>
    <col min="12290" max="12292" width="15.7109375" style="304" customWidth="1"/>
    <col min="12293" max="12544" width="9.140625" style="304"/>
    <col min="12545" max="12545" width="59.85546875" style="304" customWidth="1"/>
    <col min="12546" max="12548" width="15.7109375" style="304" customWidth="1"/>
    <col min="12549" max="12800" width="9.140625" style="304"/>
    <col min="12801" max="12801" width="59.85546875" style="304" customWidth="1"/>
    <col min="12802" max="12804" width="15.7109375" style="304" customWidth="1"/>
    <col min="12805" max="13056" width="9.140625" style="304"/>
    <col min="13057" max="13057" width="59.85546875" style="304" customWidth="1"/>
    <col min="13058" max="13060" width="15.7109375" style="304" customWidth="1"/>
    <col min="13061" max="13312" width="9.140625" style="304"/>
    <col min="13313" max="13313" width="59.85546875" style="304" customWidth="1"/>
    <col min="13314" max="13316" width="15.7109375" style="304" customWidth="1"/>
    <col min="13317" max="13568" width="9.140625" style="304"/>
    <col min="13569" max="13569" width="59.85546875" style="304" customWidth="1"/>
    <col min="13570" max="13572" width="15.7109375" style="304" customWidth="1"/>
    <col min="13573" max="13824" width="9.140625" style="304"/>
    <col min="13825" max="13825" width="59.85546875" style="304" customWidth="1"/>
    <col min="13826" max="13828" width="15.7109375" style="304" customWidth="1"/>
    <col min="13829" max="14080" width="9.140625" style="304"/>
    <col min="14081" max="14081" width="59.85546875" style="304" customWidth="1"/>
    <col min="14082" max="14084" width="15.7109375" style="304" customWidth="1"/>
    <col min="14085" max="14336" width="9.140625" style="304"/>
    <col min="14337" max="14337" width="59.85546875" style="304" customWidth="1"/>
    <col min="14338" max="14340" width="15.7109375" style="304" customWidth="1"/>
    <col min="14341" max="14592" width="9.140625" style="304"/>
    <col min="14593" max="14593" width="59.85546875" style="304" customWidth="1"/>
    <col min="14594" max="14596" width="15.7109375" style="304" customWidth="1"/>
    <col min="14597" max="14848" width="9.140625" style="304"/>
    <col min="14849" max="14849" width="59.85546875" style="304" customWidth="1"/>
    <col min="14850" max="14852" width="15.7109375" style="304" customWidth="1"/>
    <col min="14853" max="15104" width="9.140625" style="304"/>
    <col min="15105" max="15105" width="59.85546875" style="304" customWidth="1"/>
    <col min="15106" max="15108" width="15.7109375" style="304" customWidth="1"/>
    <col min="15109" max="15360" width="9.140625" style="304"/>
    <col min="15361" max="15361" width="59.85546875" style="304" customWidth="1"/>
    <col min="15362" max="15364" width="15.7109375" style="304" customWidth="1"/>
    <col min="15365" max="15616" width="9.140625" style="304"/>
    <col min="15617" max="15617" width="59.85546875" style="304" customWidth="1"/>
    <col min="15618" max="15620" width="15.7109375" style="304" customWidth="1"/>
    <col min="15621" max="15872" width="9.140625" style="304"/>
    <col min="15873" max="15873" width="59.85546875" style="304" customWidth="1"/>
    <col min="15874" max="15876" width="15.7109375" style="304" customWidth="1"/>
    <col min="15877" max="16128" width="9.140625" style="304"/>
    <col min="16129" max="16129" width="59.85546875" style="304" customWidth="1"/>
    <col min="16130" max="16132" width="15.7109375" style="304" customWidth="1"/>
    <col min="16133" max="16384" width="9.140625" style="304"/>
  </cols>
  <sheetData>
    <row r="1" spans="1:7" s="280" customFormat="1" ht="30" customHeight="1">
      <c r="A1" s="707" t="s">
        <v>642</v>
      </c>
      <c r="B1" s="707"/>
      <c r="C1" s="707"/>
      <c r="D1" s="707"/>
      <c r="E1" s="604" t="s">
        <v>1158</v>
      </c>
    </row>
    <row r="2" spans="1:7" s="280" customFormat="1" ht="15" customHeight="1">
      <c r="A2" s="708" t="s">
        <v>499</v>
      </c>
      <c r="B2" s="708"/>
      <c r="C2" s="708"/>
      <c r="D2" s="708"/>
    </row>
    <row r="3" spans="1:7" s="280" customFormat="1" ht="15" customHeight="1">
      <c r="A3" s="708" t="s">
        <v>1157</v>
      </c>
      <c r="B3" s="708"/>
      <c r="C3" s="708"/>
      <c r="D3" s="708"/>
    </row>
    <row r="4" spans="1:7" s="280" customFormat="1" ht="30" customHeight="1">
      <c r="A4" s="709" t="s">
        <v>51</v>
      </c>
      <c r="B4" s="709"/>
      <c r="C4" s="709"/>
      <c r="D4" s="709"/>
    </row>
    <row r="5" spans="1:7" ht="15" customHeight="1">
      <c r="A5" s="306"/>
      <c r="B5" s="279"/>
      <c r="C5" s="279"/>
      <c r="D5" s="330"/>
    </row>
    <row r="6" spans="1:7" ht="30" customHeight="1">
      <c r="A6" s="461" t="s">
        <v>643</v>
      </c>
      <c r="B6" s="462" t="s">
        <v>147</v>
      </c>
      <c r="C6" s="463" t="s">
        <v>67</v>
      </c>
      <c r="D6" s="462" t="s">
        <v>66</v>
      </c>
      <c r="E6" s="378"/>
      <c r="F6" s="378"/>
      <c r="G6" s="378"/>
    </row>
    <row r="7" spans="1:7" ht="15" customHeight="1">
      <c r="A7" s="31" t="s">
        <v>476</v>
      </c>
      <c r="B7" s="465">
        <v>2784159.4106199997</v>
      </c>
      <c r="C7" s="465">
        <v>2784159.4106199997</v>
      </c>
      <c r="D7" s="466">
        <v>0.43572314208380375</v>
      </c>
      <c r="E7" s="378"/>
      <c r="F7" s="378"/>
      <c r="G7" s="378"/>
    </row>
    <row r="8" spans="1:7" ht="15" customHeight="1">
      <c r="A8" s="31" t="s">
        <v>477</v>
      </c>
      <c r="B8" s="465">
        <v>56467.131369999996</v>
      </c>
      <c r="C8" s="465">
        <v>56467.131369999996</v>
      </c>
      <c r="D8" s="466">
        <v>8.8371505637014833E-3</v>
      </c>
      <c r="E8" s="378"/>
      <c r="F8" s="378"/>
      <c r="G8" s="378"/>
    </row>
    <row r="9" spans="1:7" ht="15" customHeight="1">
      <c r="A9" s="31" t="s">
        <v>478</v>
      </c>
      <c r="B9" s="465">
        <v>0</v>
      </c>
      <c r="C9" s="465">
        <v>0</v>
      </c>
      <c r="D9" s="466">
        <v>0</v>
      </c>
      <c r="E9" s="378"/>
      <c r="F9" s="378"/>
      <c r="G9" s="378"/>
    </row>
    <row r="10" spans="1:7" ht="15" customHeight="1">
      <c r="A10" s="31" t="s">
        <v>479</v>
      </c>
      <c r="B10" s="465">
        <v>1148.88158</v>
      </c>
      <c r="C10" s="465">
        <v>1148.88158</v>
      </c>
      <c r="D10" s="466">
        <v>1.7980087275546065E-4</v>
      </c>
      <c r="E10" s="378"/>
      <c r="F10" s="378"/>
      <c r="G10" s="378"/>
    </row>
    <row r="11" spans="1:7" ht="15" customHeight="1">
      <c r="A11" s="31" t="s">
        <v>480</v>
      </c>
      <c r="B11" s="465">
        <v>981917.1929299999</v>
      </c>
      <c r="C11" s="465">
        <v>981917.1929299999</v>
      </c>
      <c r="D11" s="466">
        <v>0.15367081458683152</v>
      </c>
      <c r="E11" s="378"/>
      <c r="F11" s="378"/>
      <c r="G11" s="378"/>
    </row>
    <row r="12" spans="1:7" ht="15" customHeight="1">
      <c r="A12" s="31" t="s">
        <v>481</v>
      </c>
      <c r="B12" s="465">
        <v>23724.502</v>
      </c>
      <c r="C12" s="465">
        <v>23724.502</v>
      </c>
      <c r="D12" s="466">
        <v>3.7129032613515069E-3</v>
      </c>
      <c r="E12" s="378"/>
      <c r="F12" s="378"/>
      <c r="G12" s="378"/>
    </row>
    <row r="13" spans="1:7" ht="15" customHeight="1">
      <c r="A13" s="31" t="s">
        <v>68</v>
      </c>
      <c r="B13" s="465">
        <v>29627.99667</v>
      </c>
      <c r="C13" s="465">
        <v>29627.99667</v>
      </c>
      <c r="D13" s="466">
        <v>4.6368048300172784E-3</v>
      </c>
      <c r="E13" s="378"/>
      <c r="F13" s="378"/>
      <c r="G13" s="378"/>
    </row>
    <row r="14" spans="1:7" ht="15" customHeight="1">
      <c r="A14" s="31" t="s">
        <v>482</v>
      </c>
      <c r="B14" s="465">
        <v>54669.994229999997</v>
      </c>
      <c r="C14" s="465">
        <v>54669.994229999997</v>
      </c>
      <c r="D14" s="466">
        <v>8.5558971848865382E-3</v>
      </c>
      <c r="E14" s="378"/>
      <c r="F14" s="378"/>
      <c r="G14" s="378"/>
    </row>
    <row r="15" spans="1:7" ht="15" customHeight="1">
      <c r="A15" s="31" t="s">
        <v>483</v>
      </c>
      <c r="B15" s="465">
        <v>70221.418209999989</v>
      </c>
      <c r="C15" s="465">
        <v>70221.418209999989</v>
      </c>
      <c r="D15" s="466">
        <v>1.0989707294536131E-2</v>
      </c>
      <c r="E15" s="378"/>
      <c r="F15" s="378"/>
      <c r="G15" s="378"/>
    </row>
    <row r="16" spans="1:7" ht="15" customHeight="1">
      <c r="A16" s="31" t="s">
        <v>484</v>
      </c>
      <c r="B16" s="465">
        <v>43718.850479999994</v>
      </c>
      <c r="C16" s="465">
        <v>43718.850479999994</v>
      </c>
      <c r="D16" s="466">
        <v>6.8420345569205569E-3</v>
      </c>
      <c r="E16" s="378"/>
      <c r="F16" s="378"/>
      <c r="G16" s="378"/>
    </row>
    <row r="17" spans="1:7" ht="15" customHeight="1">
      <c r="A17" s="31" t="s">
        <v>485</v>
      </c>
      <c r="B17" s="465">
        <v>2343024.5271300003</v>
      </c>
      <c r="C17" s="465">
        <v>2343024.5271300003</v>
      </c>
      <c r="D17" s="466">
        <v>0.36668518513929393</v>
      </c>
      <c r="E17" s="378"/>
      <c r="F17" s="378"/>
      <c r="G17" s="378"/>
    </row>
    <row r="18" spans="1:7" ht="15" customHeight="1">
      <c r="A18" s="31" t="s">
        <v>486</v>
      </c>
      <c r="B18" s="465">
        <v>1018.3689000000001</v>
      </c>
      <c r="C18" s="465">
        <v>1018.3689000000001</v>
      </c>
      <c r="D18" s="466">
        <v>1.5937553547252316E-4</v>
      </c>
      <c r="E18" s="378"/>
      <c r="F18" s="378"/>
      <c r="G18" s="378"/>
    </row>
    <row r="19" spans="1:7" ht="15" customHeight="1">
      <c r="A19" s="31" t="s">
        <v>487</v>
      </c>
      <c r="B19" s="465">
        <v>0</v>
      </c>
      <c r="C19" s="465">
        <v>0</v>
      </c>
      <c r="D19" s="466">
        <v>0</v>
      </c>
      <c r="E19" s="378"/>
      <c r="F19" s="378"/>
      <c r="G19" s="378"/>
    </row>
    <row r="20" spans="1:7" ht="15" customHeight="1">
      <c r="A20" s="31" t="s">
        <v>488</v>
      </c>
      <c r="B20" s="465">
        <v>0</v>
      </c>
      <c r="C20" s="465">
        <v>0</v>
      </c>
      <c r="D20" s="466">
        <v>0</v>
      </c>
      <c r="E20" s="378"/>
      <c r="F20" s="378"/>
      <c r="G20" s="378"/>
    </row>
    <row r="21" spans="1:7" ht="15" customHeight="1">
      <c r="A21" s="31" t="s">
        <v>489</v>
      </c>
      <c r="B21" s="465">
        <v>45.904499999999999</v>
      </c>
      <c r="C21" s="465">
        <v>45.904499999999999</v>
      </c>
      <c r="D21" s="466">
        <v>7.1840904294096559E-6</v>
      </c>
      <c r="E21" s="378"/>
      <c r="F21" s="378"/>
      <c r="G21" s="378"/>
    </row>
    <row r="22" spans="1:7" ht="15" customHeight="1">
      <c r="A22" s="31" t="s">
        <v>490</v>
      </c>
      <c r="B22" s="465">
        <v>0</v>
      </c>
      <c r="C22" s="465">
        <v>0</v>
      </c>
      <c r="D22" s="466">
        <v>0</v>
      </c>
      <c r="E22" s="378"/>
      <c r="F22" s="378"/>
      <c r="G22" s="378"/>
    </row>
    <row r="23" spans="1:7" ht="15" customHeight="1">
      <c r="A23" s="31" t="s">
        <v>491</v>
      </c>
      <c r="B23" s="465">
        <v>0</v>
      </c>
      <c r="C23" s="465">
        <v>0</v>
      </c>
      <c r="D23" s="466">
        <v>0</v>
      </c>
      <c r="E23" s="378"/>
      <c r="F23" s="378"/>
      <c r="G23" s="378"/>
    </row>
    <row r="24" spans="1:7" ht="15" customHeight="1">
      <c r="A24" s="31" t="s">
        <v>492</v>
      </c>
      <c r="B24" s="465">
        <v>0</v>
      </c>
      <c r="C24" s="465">
        <v>0</v>
      </c>
      <c r="D24" s="466">
        <v>0</v>
      </c>
      <c r="E24" s="378"/>
      <c r="F24" s="378"/>
      <c r="G24" s="378"/>
    </row>
    <row r="25" spans="1:7" ht="15" customHeight="1">
      <c r="A25" s="467" t="s">
        <v>493</v>
      </c>
      <c r="B25" s="468">
        <v>6389744.1786199994</v>
      </c>
      <c r="C25" s="468">
        <v>6389744.1786199994</v>
      </c>
      <c r="D25" s="470">
        <v>1</v>
      </c>
      <c r="E25" s="378"/>
      <c r="F25" s="378"/>
      <c r="G25" s="378"/>
    </row>
    <row r="26" spans="1:7" ht="15" customHeight="1">
      <c r="A26" s="469" t="s">
        <v>494</v>
      </c>
      <c r="B26" s="466">
        <v>1</v>
      </c>
      <c r="C26" s="466">
        <v>1</v>
      </c>
      <c r="D26" s="466"/>
      <c r="E26" s="378"/>
      <c r="F26" s="378"/>
      <c r="G26" s="378"/>
    </row>
    <row r="27" spans="1:7" ht="15" customHeight="1" thickBot="1">
      <c r="A27" s="490"/>
      <c r="B27" s="491"/>
      <c r="C27" s="491"/>
      <c r="D27" s="552"/>
      <c r="E27" s="378"/>
      <c r="F27" s="378"/>
      <c r="G27" s="378"/>
    </row>
    <row r="28" spans="1:7" ht="15" customHeight="1" thickTop="1">
      <c r="A28" s="493" t="s">
        <v>495</v>
      </c>
      <c r="B28" s="466"/>
      <c r="C28" s="466"/>
      <c r="D28" s="466"/>
      <c r="E28" s="378"/>
      <c r="F28" s="378"/>
      <c r="G28" s="378"/>
    </row>
    <row r="29" spans="1:7" ht="15" customHeight="1">
      <c r="A29" s="323"/>
      <c r="B29" s="379"/>
      <c r="C29" s="379"/>
      <c r="D29" s="312"/>
      <c r="E29" s="378"/>
      <c r="F29" s="378"/>
      <c r="G29" s="378"/>
    </row>
  </sheetData>
  <mergeCells count="4">
    <mergeCell ref="A1:D1"/>
    <mergeCell ref="A2:D2"/>
    <mergeCell ref="A3:D3"/>
    <mergeCell ref="A4:D4"/>
  </mergeCells>
  <hyperlinks>
    <hyperlink ref="E1" location="ÍNDICE!A1" display="ÍNDICE"/>
  </hyperlinks>
  <pageMargins left="0.93" right="0.25" top="0.73" bottom="0.71" header="0.5" footer="0.5"/>
  <pageSetup scale="63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N29"/>
  <sheetViews>
    <sheetView zoomScale="85" zoomScaleNormal="85" workbookViewId="0">
      <selection activeCell="A3" sqref="A3:M3"/>
    </sheetView>
  </sheetViews>
  <sheetFormatPr baseColWidth="10" defaultColWidth="9.140625" defaultRowHeight="12.75"/>
  <cols>
    <col min="1" max="1" width="53.5703125" style="305" customWidth="1"/>
    <col min="2" max="2" width="14.42578125" style="304" customWidth="1"/>
    <col min="3" max="3" width="16.42578125" style="304" customWidth="1"/>
    <col min="4" max="4" width="14.42578125" style="304" customWidth="1"/>
    <col min="5" max="5" width="7.5703125" style="304" customWidth="1"/>
    <col min="6" max="6" width="14.42578125" style="304" customWidth="1"/>
    <col min="7" max="7" width="16.42578125" style="304" customWidth="1"/>
    <col min="8" max="8" width="14.42578125" style="304" customWidth="1"/>
    <col min="9" max="9" width="9.140625" style="304" customWidth="1"/>
    <col min="10" max="10" width="14.42578125" style="304" customWidth="1"/>
    <col min="11" max="11" width="16.42578125" style="304" customWidth="1"/>
    <col min="12" max="12" width="14.42578125" style="304" customWidth="1"/>
    <col min="13" max="13" width="7.5703125" style="304" customWidth="1"/>
    <col min="14" max="256" width="9.140625" style="304"/>
    <col min="257" max="257" width="53.5703125" style="304" customWidth="1"/>
    <col min="258" max="258" width="14.42578125" style="304" customWidth="1"/>
    <col min="259" max="259" width="16.42578125" style="304" customWidth="1"/>
    <col min="260" max="260" width="14.42578125" style="304" customWidth="1"/>
    <col min="261" max="261" width="7.5703125" style="304" customWidth="1"/>
    <col min="262" max="262" width="14.42578125" style="304" customWidth="1"/>
    <col min="263" max="263" width="16.42578125" style="304" customWidth="1"/>
    <col min="264" max="264" width="14.42578125" style="304" customWidth="1"/>
    <col min="265" max="265" width="9.140625" style="304" customWidth="1"/>
    <col min="266" max="266" width="14.42578125" style="304" customWidth="1"/>
    <col min="267" max="267" width="16.42578125" style="304" customWidth="1"/>
    <col min="268" max="268" width="14.42578125" style="304" customWidth="1"/>
    <col min="269" max="269" width="7.5703125" style="304" customWidth="1"/>
    <col min="270" max="512" width="9.140625" style="304"/>
    <col min="513" max="513" width="53.5703125" style="304" customWidth="1"/>
    <col min="514" max="514" width="14.42578125" style="304" customWidth="1"/>
    <col min="515" max="515" width="16.42578125" style="304" customWidth="1"/>
    <col min="516" max="516" width="14.42578125" style="304" customWidth="1"/>
    <col min="517" max="517" width="7.5703125" style="304" customWidth="1"/>
    <col min="518" max="518" width="14.42578125" style="304" customWidth="1"/>
    <col min="519" max="519" width="16.42578125" style="304" customWidth="1"/>
    <col min="520" max="520" width="14.42578125" style="304" customWidth="1"/>
    <col min="521" max="521" width="9.140625" style="304" customWidth="1"/>
    <col min="522" max="522" width="14.42578125" style="304" customWidth="1"/>
    <col min="523" max="523" width="16.42578125" style="304" customWidth="1"/>
    <col min="524" max="524" width="14.42578125" style="304" customWidth="1"/>
    <col min="525" max="525" width="7.5703125" style="304" customWidth="1"/>
    <col min="526" max="768" width="9.140625" style="304"/>
    <col min="769" max="769" width="53.5703125" style="304" customWidth="1"/>
    <col min="770" max="770" width="14.42578125" style="304" customWidth="1"/>
    <col min="771" max="771" width="16.42578125" style="304" customWidth="1"/>
    <col min="772" max="772" width="14.42578125" style="304" customWidth="1"/>
    <col min="773" max="773" width="7.5703125" style="304" customWidth="1"/>
    <col min="774" max="774" width="14.42578125" style="304" customWidth="1"/>
    <col min="775" max="775" width="16.42578125" style="304" customWidth="1"/>
    <col min="776" max="776" width="14.42578125" style="304" customWidth="1"/>
    <col min="777" max="777" width="9.140625" style="304" customWidth="1"/>
    <col min="778" max="778" width="14.42578125" style="304" customWidth="1"/>
    <col min="779" max="779" width="16.42578125" style="304" customWidth="1"/>
    <col min="780" max="780" width="14.42578125" style="304" customWidth="1"/>
    <col min="781" max="781" width="7.5703125" style="304" customWidth="1"/>
    <col min="782" max="1024" width="9.140625" style="304"/>
    <col min="1025" max="1025" width="53.5703125" style="304" customWidth="1"/>
    <col min="1026" max="1026" width="14.42578125" style="304" customWidth="1"/>
    <col min="1027" max="1027" width="16.42578125" style="304" customWidth="1"/>
    <col min="1028" max="1028" width="14.42578125" style="304" customWidth="1"/>
    <col min="1029" max="1029" width="7.5703125" style="304" customWidth="1"/>
    <col min="1030" max="1030" width="14.42578125" style="304" customWidth="1"/>
    <col min="1031" max="1031" width="16.42578125" style="304" customWidth="1"/>
    <col min="1032" max="1032" width="14.42578125" style="304" customWidth="1"/>
    <col min="1033" max="1033" width="9.140625" style="304" customWidth="1"/>
    <col min="1034" max="1034" width="14.42578125" style="304" customWidth="1"/>
    <col min="1035" max="1035" width="16.42578125" style="304" customWidth="1"/>
    <col min="1036" max="1036" width="14.42578125" style="304" customWidth="1"/>
    <col min="1037" max="1037" width="7.5703125" style="304" customWidth="1"/>
    <col min="1038" max="1280" width="9.140625" style="304"/>
    <col min="1281" max="1281" width="53.5703125" style="304" customWidth="1"/>
    <col min="1282" max="1282" width="14.42578125" style="304" customWidth="1"/>
    <col min="1283" max="1283" width="16.42578125" style="304" customWidth="1"/>
    <col min="1284" max="1284" width="14.42578125" style="304" customWidth="1"/>
    <col min="1285" max="1285" width="7.5703125" style="304" customWidth="1"/>
    <col min="1286" max="1286" width="14.42578125" style="304" customWidth="1"/>
    <col min="1287" max="1287" width="16.42578125" style="304" customWidth="1"/>
    <col min="1288" max="1288" width="14.42578125" style="304" customWidth="1"/>
    <col min="1289" max="1289" width="9.140625" style="304" customWidth="1"/>
    <col min="1290" max="1290" width="14.42578125" style="304" customWidth="1"/>
    <col min="1291" max="1291" width="16.42578125" style="304" customWidth="1"/>
    <col min="1292" max="1292" width="14.42578125" style="304" customWidth="1"/>
    <col min="1293" max="1293" width="7.5703125" style="304" customWidth="1"/>
    <col min="1294" max="1536" width="9.140625" style="304"/>
    <col min="1537" max="1537" width="53.5703125" style="304" customWidth="1"/>
    <col min="1538" max="1538" width="14.42578125" style="304" customWidth="1"/>
    <col min="1539" max="1539" width="16.42578125" style="304" customWidth="1"/>
    <col min="1540" max="1540" width="14.42578125" style="304" customWidth="1"/>
    <col min="1541" max="1541" width="7.5703125" style="304" customWidth="1"/>
    <col min="1542" max="1542" width="14.42578125" style="304" customWidth="1"/>
    <col min="1543" max="1543" width="16.42578125" style="304" customWidth="1"/>
    <col min="1544" max="1544" width="14.42578125" style="304" customWidth="1"/>
    <col min="1545" max="1545" width="9.140625" style="304" customWidth="1"/>
    <col min="1546" max="1546" width="14.42578125" style="304" customWidth="1"/>
    <col min="1547" max="1547" width="16.42578125" style="304" customWidth="1"/>
    <col min="1548" max="1548" width="14.42578125" style="304" customWidth="1"/>
    <col min="1549" max="1549" width="7.5703125" style="304" customWidth="1"/>
    <col min="1550" max="1792" width="9.140625" style="304"/>
    <col min="1793" max="1793" width="53.5703125" style="304" customWidth="1"/>
    <col min="1794" max="1794" width="14.42578125" style="304" customWidth="1"/>
    <col min="1795" max="1795" width="16.42578125" style="304" customWidth="1"/>
    <col min="1796" max="1796" width="14.42578125" style="304" customWidth="1"/>
    <col min="1797" max="1797" width="7.5703125" style="304" customWidth="1"/>
    <col min="1798" max="1798" width="14.42578125" style="304" customWidth="1"/>
    <col min="1799" max="1799" width="16.42578125" style="304" customWidth="1"/>
    <col min="1800" max="1800" width="14.42578125" style="304" customWidth="1"/>
    <col min="1801" max="1801" width="9.140625" style="304" customWidth="1"/>
    <col min="1802" max="1802" width="14.42578125" style="304" customWidth="1"/>
    <col min="1803" max="1803" width="16.42578125" style="304" customWidth="1"/>
    <col min="1804" max="1804" width="14.42578125" style="304" customWidth="1"/>
    <col min="1805" max="1805" width="7.5703125" style="304" customWidth="1"/>
    <col min="1806" max="2048" width="9.140625" style="304"/>
    <col min="2049" max="2049" width="53.5703125" style="304" customWidth="1"/>
    <col min="2050" max="2050" width="14.42578125" style="304" customWidth="1"/>
    <col min="2051" max="2051" width="16.42578125" style="304" customWidth="1"/>
    <col min="2052" max="2052" width="14.42578125" style="304" customWidth="1"/>
    <col min="2053" max="2053" width="7.5703125" style="304" customWidth="1"/>
    <col min="2054" max="2054" width="14.42578125" style="304" customWidth="1"/>
    <col min="2055" max="2055" width="16.42578125" style="304" customWidth="1"/>
    <col min="2056" max="2056" width="14.42578125" style="304" customWidth="1"/>
    <col min="2057" max="2057" width="9.140625" style="304" customWidth="1"/>
    <col min="2058" max="2058" width="14.42578125" style="304" customWidth="1"/>
    <col min="2059" max="2059" width="16.42578125" style="304" customWidth="1"/>
    <col min="2060" max="2060" width="14.42578125" style="304" customWidth="1"/>
    <col min="2061" max="2061" width="7.5703125" style="304" customWidth="1"/>
    <col min="2062" max="2304" width="9.140625" style="304"/>
    <col min="2305" max="2305" width="53.5703125" style="304" customWidth="1"/>
    <col min="2306" max="2306" width="14.42578125" style="304" customWidth="1"/>
    <col min="2307" max="2307" width="16.42578125" style="304" customWidth="1"/>
    <col min="2308" max="2308" width="14.42578125" style="304" customWidth="1"/>
    <col min="2309" max="2309" width="7.5703125" style="304" customWidth="1"/>
    <col min="2310" max="2310" width="14.42578125" style="304" customWidth="1"/>
    <col min="2311" max="2311" width="16.42578125" style="304" customWidth="1"/>
    <col min="2312" max="2312" width="14.42578125" style="304" customWidth="1"/>
    <col min="2313" max="2313" width="9.140625" style="304" customWidth="1"/>
    <col min="2314" max="2314" width="14.42578125" style="304" customWidth="1"/>
    <col min="2315" max="2315" width="16.42578125" style="304" customWidth="1"/>
    <col min="2316" max="2316" width="14.42578125" style="304" customWidth="1"/>
    <col min="2317" max="2317" width="7.5703125" style="304" customWidth="1"/>
    <col min="2318" max="2560" width="9.140625" style="304"/>
    <col min="2561" max="2561" width="53.5703125" style="304" customWidth="1"/>
    <col min="2562" max="2562" width="14.42578125" style="304" customWidth="1"/>
    <col min="2563" max="2563" width="16.42578125" style="304" customWidth="1"/>
    <col min="2564" max="2564" width="14.42578125" style="304" customWidth="1"/>
    <col min="2565" max="2565" width="7.5703125" style="304" customWidth="1"/>
    <col min="2566" max="2566" width="14.42578125" style="304" customWidth="1"/>
    <col min="2567" max="2567" width="16.42578125" style="304" customWidth="1"/>
    <col min="2568" max="2568" width="14.42578125" style="304" customWidth="1"/>
    <col min="2569" max="2569" width="9.140625" style="304" customWidth="1"/>
    <col min="2570" max="2570" width="14.42578125" style="304" customWidth="1"/>
    <col min="2571" max="2571" width="16.42578125" style="304" customWidth="1"/>
    <col min="2572" max="2572" width="14.42578125" style="304" customWidth="1"/>
    <col min="2573" max="2573" width="7.5703125" style="304" customWidth="1"/>
    <col min="2574" max="2816" width="9.140625" style="304"/>
    <col min="2817" max="2817" width="53.5703125" style="304" customWidth="1"/>
    <col min="2818" max="2818" width="14.42578125" style="304" customWidth="1"/>
    <col min="2819" max="2819" width="16.42578125" style="304" customWidth="1"/>
    <col min="2820" max="2820" width="14.42578125" style="304" customWidth="1"/>
    <col min="2821" max="2821" width="7.5703125" style="304" customWidth="1"/>
    <col min="2822" max="2822" width="14.42578125" style="304" customWidth="1"/>
    <col min="2823" max="2823" width="16.42578125" style="304" customWidth="1"/>
    <col min="2824" max="2824" width="14.42578125" style="304" customWidth="1"/>
    <col min="2825" max="2825" width="9.140625" style="304" customWidth="1"/>
    <col min="2826" max="2826" width="14.42578125" style="304" customWidth="1"/>
    <col min="2827" max="2827" width="16.42578125" style="304" customWidth="1"/>
    <col min="2828" max="2828" width="14.42578125" style="304" customWidth="1"/>
    <col min="2829" max="2829" width="7.5703125" style="304" customWidth="1"/>
    <col min="2830" max="3072" width="9.140625" style="304"/>
    <col min="3073" max="3073" width="53.5703125" style="304" customWidth="1"/>
    <col min="3074" max="3074" width="14.42578125" style="304" customWidth="1"/>
    <col min="3075" max="3075" width="16.42578125" style="304" customWidth="1"/>
    <col min="3076" max="3076" width="14.42578125" style="304" customWidth="1"/>
    <col min="3077" max="3077" width="7.5703125" style="304" customWidth="1"/>
    <col min="3078" max="3078" width="14.42578125" style="304" customWidth="1"/>
    <col min="3079" max="3079" width="16.42578125" style="304" customWidth="1"/>
    <col min="3080" max="3080" width="14.42578125" style="304" customWidth="1"/>
    <col min="3081" max="3081" width="9.140625" style="304" customWidth="1"/>
    <col min="3082" max="3082" width="14.42578125" style="304" customWidth="1"/>
    <col min="3083" max="3083" width="16.42578125" style="304" customWidth="1"/>
    <col min="3084" max="3084" width="14.42578125" style="304" customWidth="1"/>
    <col min="3085" max="3085" width="7.5703125" style="304" customWidth="1"/>
    <col min="3086" max="3328" width="9.140625" style="304"/>
    <col min="3329" max="3329" width="53.5703125" style="304" customWidth="1"/>
    <col min="3330" max="3330" width="14.42578125" style="304" customWidth="1"/>
    <col min="3331" max="3331" width="16.42578125" style="304" customWidth="1"/>
    <col min="3332" max="3332" width="14.42578125" style="304" customWidth="1"/>
    <col min="3333" max="3333" width="7.5703125" style="304" customWidth="1"/>
    <col min="3334" max="3334" width="14.42578125" style="304" customWidth="1"/>
    <col min="3335" max="3335" width="16.42578125" style="304" customWidth="1"/>
    <col min="3336" max="3336" width="14.42578125" style="304" customWidth="1"/>
    <col min="3337" max="3337" width="9.140625" style="304" customWidth="1"/>
    <col min="3338" max="3338" width="14.42578125" style="304" customWidth="1"/>
    <col min="3339" max="3339" width="16.42578125" style="304" customWidth="1"/>
    <col min="3340" max="3340" width="14.42578125" style="304" customWidth="1"/>
    <col min="3341" max="3341" width="7.5703125" style="304" customWidth="1"/>
    <col min="3342" max="3584" width="9.140625" style="304"/>
    <col min="3585" max="3585" width="53.5703125" style="304" customWidth="1"/>
    <col min="3586" max="3586" width="14.42578125" style="304" customWidth="1"/>
    <col min="3587" max="3587" width="16.42578125" style="304" customWidth="1"/>
    <col min="3588" max="3588" width="14.42578125" style="304" customWidth="1"/>
    <col min="3589" max="3589" width="7.5703125" style="304" customWidth="1"/>
    <col min="3590" max="3590" width="14.42578125" style="304" customWidth="1"/>
    <col min="3591" max="3591" width="16.42578125" style="304" customWidth="1"/>
    <col min="3592" max="3592" width="14.42578125" style="304" customWidth="1"/>
    <col min="3593" max="3593" width="9.140625" style="304" customWidth="1"/>
    <col min="3594" max="3594" width="14.42578125" style="304" customWidth="1"/>
    <col min="3595" max="3595" width="16.42578125" style="304" customWidth="1"/>
    <col min="3596" max="3596" width="14.42578125" style="304" customWidth="1"/>
    <col min="3597" max="3597" width="7.5703125" style="304" customWidth="1"/>
    <col min="3598" max="3840" width="9.140625" style="304"/>
    <col min="3841" max="3841" width="53.5703125" style="304" customWidth="1"/>
    <col min="3842" max="3842" width="14.42578125" style="304" customWidth="1"/>
    <col min="3843" max="3843" width="16.42578125" style="304" customWidth="1"/>
    <col min="3844" max="3844" width="14.42578125" style="304" customWidth="1"/>
    <col min="3845" max="3845" width="7.5703125" style="304" customWidth="1"/>
    <col min="3846" max="3846" width="14.42578125" style="304" customWidth="1"/>
    <col min="3847" max="3847" width="16.42578125" style="304" customWidth="1"/>
    <col min="3848" max="3848" width="14.42578125" style="304" customWidth="1"/>
    <col min="3849" max="3849" width="9.140625" style="304" customWidth="1"/>
    <col min="3850" max="3850" width="14.42578125" style="304" customWidth="1"/>
    <col min="3851" max="3851" width="16.42578125" style="304" customWidth="1"/>
    <col min="3852" max="3852" width="14.42578125" style="304" customWidth="1"/>
    <col min="3853" max="3853" width="7.5703125" style="304" customWidth="1"/>
    <col min="3854" max="4096" width="9.140625" style="304"/>
    <col min="4097" max="4097" width="53.5703125" style="304" customWidth="1"/>
    <col min="4098" max="4098" width="14.42578125" style="304" customWidth="1"/>
    <col min="4099" max="4099" width="16.42578125" style="304" customWidth="1"/>
    <col min="4100" max="4100" width="14.42578125" style="304" customWidth="1"/>
    <col min="4101" max="4101" width="7.5703125" style="304" customWidth="1"/>
    <col min="4102" max="4102" width="14.42578125" style="304" customWidth="1"/>
    <col min="4103" max="4103" width="16.42578125" style="304" customWidth="1"/>
    <col min="4104" max="4104" width="14.42578125" style="304" customWidth="1"/>
    <col min="4105" max="4105" width="9.140625" style="304" customWidth="1"/>
    <col min="4106" max="4106" width="14.42578125" style="304" customWidth="1"/>
    <col min="4107" max="4107" width="16.42578125" style="304" customWidth="1"/>
    <col min="4108" max="4108" width="14.42578125" style="304" customWidth="1"/>
    <col min="4109" max="4109" width="7.5703125" style="304" customWidth="1"/>
    <col min="4110" max="4352" width="9.140625" style="304"/>
    <col min="4353" max="4353" width="53.5703125" style="304" customWidth="1"/>
    <col min="4354" max="4354" width="14.42578125" style="304" customWidth="1"/>
    <col min="4355" max="4355" width="16.42578125" style="304" customWidth="1"/>
    <col min="4356" max="4356" width="14.42578125" style="304" customWidth="1"/>
    <col min="4357" max="4357" width="7.5703125" style="304" customWidth="1"/>
    <col min="4358" max="4358" width="14.42578125" style="304" customWidth="1"/>
    <col min="4359" max="4359" width="16.42578125" style="304" customWidth="1"/>
    <col min="4360" max="4360" width="14.42578125" style="304" customWidth="1"/>
    <col min="4361" max="4361" width="9.140625" style="304" customWidth="1"/>
    <col min="4362" max="4362" width="14.42578125" style="304" customWidth="1"/>
    <col min="4363" max="4363" width="16.42578125" style="304" customWidth="1"/>
    <col min="4364" max="4364" width="14.42578125" style="304" customWidth="1"/>
    <col min="4365" max="4365" width="7.5703125" style="304" customWidth="1"/>
    <col min="4366" max="4608" width="9.140625" style="304"/>
    <col min="4609" max="4609" width="53.5703125" style="304" customWidth="1"/>
    <col min="4610" max="4610" width="14.42578125" style="304" customWidth="1"/>
    <col min="4611" max="4611" width="16.42578125" style="304" customWidth="1"/>
    <col min="4612" max="4612" width="14.42578125" style="304" customWidth="1"/>
    <col min="4613" max="4613" width="7.5703125" style="304" customWidth="1"/>
    <col min="4614" max="4614" width="14.42578125" style="304" customWidth="1"/>
    <col min="4615" max="4615" width="16.42578125" style="304" customWidth="1"/>
    <col min="4616" max="4616" width="14.42578125" style="304" customWidth="1"/>
    <col min="4617" max="4617" width="9.140625" style="304" customWidth="1"/>
    <col min="4618" max="4618" width="14.42578125" style="304" customWidth="1"/>
    <col min="4619" max="4619" width="16.42578125" style="304" customWidth="1"/>
    <col min="4620" max="4620" width="14.42578125" style="304" customWidth="1"/>
    <col min="4621" max="4621" width="7.5703125" style="304" customWidth="1"/>
    <col min="4622" max="4864" width="9.140625" style="304"/>
    <col min="4865" max="4865" width="53.5703125" style="304" customWidth="1"/>
    <col min="4866" max="4866" width="14.42578125" style="304" customWidth="1"/>
    <col min="4867" max="4867" width="16.42578125" style="304" customWidth="1"/>
    <col min="4868" max="4868" width="14.42578125" style="304" customWidth="1"/>
    <col min="4869" max="4869" width="7.5703125" style="304" customWidth="1"/>
    <col min="4870" max="4870" width="14.42578125" style="304" customWidth="1"/>
    <col min="4871" max="4871" width="16.42578125" style="304" customWidth="1"/>
    <col min="4872" max="4872" width="14.42578125" style="304" customWidth="1"/>
    <col min="4873" max="4873" width="9.140625" style="304" customWidth="1"/>
    <col min="4874" max="4874" width="14.42578125" style="304" customWidth="1"/>
    <col min="4875" max="4875" width="16.42578125" style="304" customWidth="1"/>
    <col min="4876" max="4876" width="14.42578125" style="304" customWidth="1"/>
    <col min="4877" max="4877" width="7.5703125" style="304" customWidth="1"/>
    <col min="4878" max="5120" width="9.140625" style="304"/>
    <col min="5121" max="5121" width="53.5703125" style="304" customWidth="1"/>
    <col min="5122" max="5122" width="14.42578125" style="304" customWidth="1"/>
    <col min="5123" max="5123" width="16.42578125" style="304" customWidth="1"/>
    <col min="5124" max="5124" width="14.42578125" style="304" customWidth="1"/>
    <col min="5125" max="5125" width="7.5703125" style="304" customWidth="1"/>
    <col min="5126" max="5126" width="14.42578125" style="304" customWidth="1"/>
    <col min="5127" max="5127" width="16.42578125" style="304" customWidth="1"/>
    <col min="5128" max="5128" width="14.42578125" style="304" customWidth="1"/>
    <col min="5129" max="5129" width="9.140625" style="304" customWidth="1"/>
    <col min="5130" max="5130" width="14.42578125" style="304" customWidth="1"/>
    <col min="5131" max="5131" width="16.42578125" style="304" customWidth="1"/>
    <col min="5132" max="5132" width="14.42578125" style="304" customWidth="1"/>
    <col min="5133" max="5133" width="7.5703125" style="304" customWidth="1"/>
    <col min="5134" max="5376" width="9.140625" style="304"/>
    <col min="5377" max="5377" width="53.5703125" style="304" customWidth="1"/>
    <col min="5378" max="5378" width="14.42578125" style="304" customWidth="1"/>
    <col min="5379" max="5379" width="16.42578125" style="304" customWidth="1"/>
    <col min="5380" max="5380" width="14.42578125" style="304" customWidth="1"/>
    <col min="5381" max="5381" width="7.5703125" style="304" customWidth="1"/>
    <col min="5382" max="5382" width="14.42578125" style="304" customWidth="1"/>
    <col min="5383" max="5383" width="16.42578125" style="304" customWidth="1"/>
    <col min="5384" max="5384" width="14.42578125" style="304" customWidth="1"/>
    <col min="5385" max="5385" width="9.140625" style="304" customWidth="1"/>
    <col min="5386" max="5386" width="14.42578125" style="304" customWidth="1"/>
    <col min="5387" max="5387" width="16.42578125" style="304" customWidth="1"/>
    <col min="5388" max="5388" width="14.42578125" style="304" customWidth="1"/>
    <col min="5389" max="5389" width="7.5703125" style="304" customWidth="1"/>
    <col min="5390" max="5632" width="9.140625" style="304"/>
    <col min="5633" max="5633" width="53.5703125" style="304" customWidth="1"/>
    <col min="5634" max="5634" width="14.42578125" style="304" customWidth="1"/>
    <col min="5635" max="5635" width="16.42578125" style="304" customWidth="1"/>
    <col min="5636" max="5636" width="14.42578125" style="304" customWidth="1"/>
    <col min="5637" max="5637" width="7.5703125" style="304" customWidth="1"/>
    <col min="5638" max="5638" width="14.42578125" style="304" customWidth="1"/>
    <col min="5639" max="5639" width="16.42578125" style="304" customWidth="1"/>
    <col min="5640" max="5640" width="14.42578125" style="304" customWidth="1"/>
    <col min="5641" max="5641" width="9.140625" style="304" customWidth="1"/>
    <col min="5642" max="5642" width="14.42578125" style="304" customWidth="1"/>
    <col min="5643" max="5643" width="16.42578125" style="304" customWidth="1"/>
    <col min="5644" max="5644" width="14.42578125" style="304" customWidth="1"/>
    <col min="5645" max="5645" width="7.5703125" style="304" customWidth="1"/>
    <col min="5646" max="5888" width="9.140625" style="304"/>
    <col min="5889" max="5889" width="53.5703125" style="304" customWidth="1"/>
    <col min="5890" max="5890" width="14.42578125" style="304" customWidth="1"/>
    <col min="5891" max="5891" width="16.42578125" style="304" customWidth="1"/>
    <col min="5892" max="5892" width="14.42578125" style="304" customWidth="1"/>
    <col min="5893" max="5893" width="7.5703125" style="304" customWidth="1"/>
    <col min="5894" max="5894" width="14.42578125" style="304" customWidth="1"/>
    <col min="5895" max="5895" width="16.42578125" style="304" customWidth="1"/>
    <col min="5896" max="5896" width="14.42578125" style="304" customWidth="1"/>
    <col min="5897" max="5897" width="9.140625" style="304" customWidth="1"/>
    <col min="5898" max="5898" width="14.42578125" style="304" customWidth="1"/>
    <col min="5899" max="5899" width="16.42578125" style="304" customWidth="1"/>
    <col min="5900" max="5900" width="14.42578125" style="304" customWidth="1"/>
    <col min="5901" max="5901" width="7.5703125" style="304" customWidth="1"/>
    <col min="5902" max="6144" width="9.140625" style="304"/>
    <col min="6145" max="6145" width="53.5703125" style="304" customWidth="1"/>
    <col min="6146" max="6146" width="14.42578125" style="304" customWidth="1"/>
    <col min="6147" max="6147" width="16.42578125" style="304" customWidth="1"/>
    <col min="6148" max="6148" width="14.42578125" style="304" customWidth="1"/>
    <col min="6149" max="6149" width="7.5703125" style="304" customWidth="1"/>
    <col min="6150" max="6150" width="14.42578125" style="304" customWidth="1"/>
    <col min="6151" max="6151" width="16.42578125" style="304" customWidth="1"/>
    <col min="6152" max="6152" width="14.42578125" style="304" customWidth="1"/>
    <col min="6153" max="6153" width="9.140625" style="304" customWidth="1"/>
    <col min="6154" max="6154" width="14.42578125" style="304" customWidth="1"/>
    <col min="6155" max="6155" width="16.42578125" style="304" customWidth="1"/>
    <col min="6156" max="6156" width="14.42578125" style="304" customWidth="1"/>
    <col min="6157" max="6157" width="7.5703125" style="304" customWidth="1"/>
    <col min="6158" max="6400" width="9.140625" style="304"/>
    <col min="6401" max="6401" width="53.5703125" style="304" customWidth="1"/>
    <col min="6402" max="6402" width="14.42578125" style="304" customWidth="1"/>
    <col min="6403" max="6403" width="16.42578125" style="304" customWidth="1"/>
    <col min="6404" max="6404" width="14.42578125" style="304" customWidth="1"/>
    <col min="6405" max="6405" width="7.5703125" style="304" customWidth="1"/>
    <col min="6406" max="6406" width="14.42578125" style="304" customWidth="1"/>
    <col min="6407" max="6407" width="16.42578125" style="304" customWidth="1"/>
    <col min="6408" max="6408" width="14.42578125" style="304" customWidth="1"/>
    <col min="6409" max="6409" width="9.140625" style="304" customWidth="1"/>
    <col min="6410" max="6410" width="14.42578125" style="304" customWidth="1"/>
    <col min="6411" max="6411" width="16.42578125" style="304" customWidth="1"/>
    <col min="6412" max="6412" width="14.42578125" style="304" customWidth="1"/>
    <col min="6413" max="6413" width="7.5703125" style="304" customWidth="1"/>
    <col min="6414" max="6656" width="9.140625" style="304"/>
    <col min="6657" max="6657" width="53.5703125" style="304" customWidth="1"/>
    <col min="6658" max="6658" width="14.42578125" style="304" customWidth="1"/>
    <col min="6659" max="6659" width="16.42578125" style="304" customWidth="1"/>
    <col min="6660" max="6660" width="14.42578125" style="304" customWidth="1"/>
    <col min="6661" max="6661" width="7.5703125" style="304" customWidth="1"/>
    <col min="6662" max="6662" width="14.42578125" style="304" customWidth="1"/>
    <col min="6663" max="6663" width="16.42578125" style="304" customWidth="1"/>
    <col min="6664" max="6664" width="14.42578125" style="304" customWidth="1"/>
    <col min="6665" max="6665" width="9.140625" style="304" customWidth="1"/>
    <col min="6666" max="6666" width="14.42578125" style="304" customWidth="1"/>
    <col min="6667" max="6667" width="16.42578125" style="304" customWidth="1"/>
    <col min="6668" max="6668" width="14.42578125" style="304" customWidth="1"/>
    <col min="6669" max="6669" width="7.5703125" style="304" customWidth="1"/>
    <col min="6670" max="6912" width="9.140625" style="304"/>
    <col min="6913" max="6913" width="53.5703125" style="304" customWidth="1"/>
    <col min="6914" max="6914" width="14.42578125" style="304" customWidth="1"/>
    <col min="6915" max="6915" width="16.42578125" style="304" customWidth="1"/>
    <col min="6916" max="6916" width="14.42578125" style="304" customWidth="1"/>
    <col min="6917" max="6917" width="7.5703125" style="304" customWidth="1"/>
    <col min="6918" max="6918" width="14.42578125" style="304" customWidth="1"/>
    <col min="6919" max="6919" width="16.42578125" style="304" customWidth="1"/>
    <col min="6920" max="6920" width="14.42578125" style="304" customWidth="1"/>
    <col min="6921" max="6921" width="9.140625" style="304" customWidth="1"/>
    <col min="6922" max="6922" width="14.42578125" style="304" customWidth="1"/>
    <col min="6923" max="6923" width="16.42578125" style="304" customWidth="1"/>
    <col min="6924" max="6924" width="14.42578125" style="304" customWidth="1"/>
    <col min="6925" max="6925" width="7.5703125" style="304" customWidth="1"/>
    <col min="6926" max="7168" width="9.140625" style="304"/>
    <col min="7169" max="7169" width="53.5703125" style="304" customWidth="1"/>
    <col min="7170" max="7170" width="14.42578125" style="304" customWidth="1"/>
    <col min="7171" max="7171" width="16.42578125" style="304" customWidth="1"/>
    <col min="7172" max="7172" width="14.42578125" style="304" customWidth="1"/>
    <col min="7173" max="7173" width="7.5703125" style="304" customWidth="1"/>
    <col min="7174" max="7174" width="14.42578125" style="304" customWidth="1"/>
    <col min="7175" max="7175" width="16.42578125" style="304" customWidth="1"/>
    <col min="7176" max="7176" width="14.42578125" style="304" customWidth="1"/>
    <col min="7177" max="7177" width="9.140625" style="304" customWidth="1"/>
    <col min="7178" max="7178" width="14.42578125" style="304" customWidth="1"/>
    <col min="7179" max="7179" width="16.42578125" style="304" customWidth="1"/>
    <col min="7180" max="7180" width="14.42578125" style="304" customWidth="1"/>
    <col min="7181" max="7181" width="7.5703125" style="304" customWidth="1"/>
    <col min="7182" max="7424" width="9.140625" style="304"/>
    <col min="7425" max="7425" width="53.5703125" style="304" customWidth="1"/>
    <col min="7426" max="7426" width="14.42578125" style="304" customWidth="1"/>
    <col min="7427" max="7427" width="16.42578125" style="304" customWidth="1"/>
    <col min="7428" max="7428" width="14.42578125" style="304" customWidth="1"/>
    <col min="7429" max="7429" width="7.5703125" style="304" customWidth="1"/>
    <col min="7430" max="7430" width="14.42578125" style="304" customWidth="1"/>
    <col min="7431" max="7431" width="16.42578125" style="304" customWidth="1"/>
    <col min="7432" max="7432" width="14.42578125" style="304" customWidth="1"/>
    <col min="7433" max="7433" width="9.140625" style="304" customWidth="1"/>
    <col min="7434" max="7434" width="14.42578125" style="304" customWidth="1"/>
    <col min="7435" max="7435" width="16.42578125" style="304" customWidth="1"/>
    <col min="7436" max="7436" width="14.42578125" style="304" customWidth="1"/>
    <col min="7437" max="7437" width="7.5703125" style="304" customWidth="1"/>
    <col min="7438" max="7680" width="9.140625" style="304"/>
    <col min="7681" max="7681" width="53.5703125" style="304" customWidth="1"/>
    <col min="7682" max="7682" width="14.42578125" style="304" customWidth="1"/>
    <col min="7683" max="7683" width="16.42578125" style="304" customWidth="1"/>
    <col min="7684" max="7684" width="14.42578125" style="304" customWidth="1"/>
    <col min="7685" max="7685" width="7.5703125" style="304" customWidth="1"/>
    <col min="7686" max="7686" width="14.42578125" style="304" customWidth="1"/>
    <col min="7687" max="7687" width="16.42578125" style="304" customWidth="1"/>
    <col min="7688" max="7688" width="14.42578125" style="304" customWidth="1"/>
    <col min="7689" max="7689" width="9.140625" style="304" customWidth="1"/>
    <col min="7690" max="7690" width="14.42578125" style="304" customWidth="1"/>
    <col min="7691" max="7691" width="16.42578125" style="304" customWidth="1"/>
    <col min="7692" max="7692" width="14.42578125" style="304" customWidth="1"/>
    <col min="7693" max="7693" width="7.5703125" style="304" customWidth="1"/>
    <col min="7694" max="7936" width="9.140625" style="304"/>
    <col min="7937" max="7937" width="53.5703125" style="304" customWidth="1"/>
    <col min="7938" max="7938" width="14.42578125" style="304" customWidth="1"/>
    <col min="7939" max="7939" width="16.42578125" style="304" customWidth="1"/>
    <col min="7940" max="7940" width="14.42578125" style="304" customWidth="1"/>
    <col min="7941" max="7941" width="7.5703125" style="304" customWidth="1"/>
    <col min="7942" max="7942" width="14.42578125" style="304" customWidth="1"/>
    <col min="7943" max="7943" width="16.42578125" style="304" customWidth="1"/>
    <col min="7944" max="7944" width="14.42578125" style="304" customWidth="1"/>
    <col min="7945" max="7945" width="9.140625" style="304" customWidth="1"/>
    <col min="7946" max="7946" width="14.42578125" style="304" customWidth="1"/>
    <col min="7947" max="7947" width="16.42578125" style="304" customWidth="1"/>
    <col min="7948" max="7948" width="14.42578125" style="304" customWidth="1"/>
    <col min="7949" max="7949" width="7.5703125" style="304" customWidth="1"/>
    <col min="7950" max="8192" width="9.140625" style="304"/>
    <col min="8193" max="8193" width="53.5703125" style="304" customWidth="1"/>
    <col min="8194" max="8194" width="14.42578125" style="304" customWidth="1"/>
    <col min="8195" max="8195" width="16.42578125" style="304" customWidth="1"/>
    <col min="8196" max="8196" width="14.42578125" style="304" customWidth="1"/>
    <col min="8197" max="8197" width="7.5703125" style="304" customWidth="1"/>
    <col min="8198" max="8198" width="14.42578125" style="304" customWidth="1"/>
    <col min="8199" max="8199" width="16.42578125" style="304" customWidth="1"/>
    <col min="8200" max="8200" width="14.42578125" style="304" customWidth="1"/>
    <col min="8201" max="8201" width="9.140625" style="304" customWidth="1"/>
    <col min="8202" max="8202" width="14.42578125" style="304" customWidth="1"/>
    <col min="8203" max="8203" width="16.42578125" style="304" customWidth="1"/>
    <col min="8204" max="8204" width="14.42578125" style="304" customWidth="1"/>
    <col min="8205" max="8205" width="7.5703125" style="304" customWidth="1"/>
    <col min="8206" max="8448" width="9.140625" style="304"/>
    <col min="8449" max="8449" width="53.5703125" style="304" customWidth="1"/>
    <col min="8450" max="8450" width="14.42578125" style="304" customWidth="1"/>
    <col min="8451" max="8451" width="16.42578125" style="304" customWidth="1"/>
    <col min="8452" max="8452" width="14.42578125" style="304" customWidth="1"/>
    <col min="8453" max="8453" width="7.5703125" style="304" customWidth="1"/>
    <col min="8454" max="8454" width="14.42578125" style="304" customWidth="1"/>
    <col min="8455" max="8455" width="16.42578125" style="304" customWidth="1"/>
    <col min="8456" max="8456" width="14.42578125" style="304" customWidth="1"/>
    <col min="8457" max="8457" width="9.140625" style="304" customWidth="1"/>
    <col min="8458" max="8458" width="14.42578125" style="304" customWidth="1"/>
    <col min="8459" max="8459" width="16.42578125" style="304" customWidth="1"/>
    <col min="8460" max="8460" width="14.42578125" style="304" customWidth="1"/>
    <col min="8461" max="8461" width="7.5703125" style="304" customWidth="1"/>
    <col min="8462" max="8704" width="9.140625" style="304"/>
    <col min="8705" max="8705" width="53.5703125" style="304" customWidth="1"/>
    <col min="8706" max="8706" width="14.42578125" style="304" customWidth="1"/>
    <col min="8707" max="8707" width="16.42578125" style="304" customWidth="1"/>
    <col min="8708" max="8708" width="14.42578125" style="304" customWidth="1"/>
    <col min="8709" max="8709" width="7.5703125" style="304" customWidth="1"/>
    <col min="8710" max="8710" width="14.42578125" style="304" customWidth="1"/>
    <col min="8711" max="8711" width="16.42578125" style="304" customWidth="1"/>
    <col min="8712" max="8712" width="14.42578125" style="304" customWidth="1"/>
    <col min="8713" max="8713" width="9.140625" style="304" customWidth="1"/>
    <col min="8714" max="8714" width="14.42578125" style="304" customWidth="1"/>
    <col min="8715" max="8715" width="16.42578125" style="304" customWidth="1"/>
    <col min="8716" max="8716" width="14.42578125" style="304" customWidth="1"/>
    <col min="8717" max="8717" width="7.5703125" style="304" customWidth="1"/>
    <col min="8718" max="8960" width="9.140625" style="304"/>
    <col min="8961" max="8961" width="53.5703125" style="304" customWidth="1"/>
    <col min="8962" max="8962" width="14.42578125" style="304" customWidth="1"/>
    <col min="8963" max="8963" width="16.42578125" style="304" customWidth="1"/>
    <col min="8964" max="8964" width="14.42578125" style="304" customWidth="1"/>
    <col min="8965" max="8965" width="7.5703125" style="304" customWidth="1"/>
    <col min="8966" max="8966" width="14.42578125" style="304" customWidth="1"/>
    <col min="8967" max="8967" width="16.42578125" style="304" customWidth="1"/>
    <col min="8968" max="8968" width="14.42578125" style="304" customWidth="1"/>
    <col min="8969" max="8969" width="9.140625" style="304" customWidth="1"/>
    <col min="8970" max="8970" width="14.42578125" style="304" customWidth="1"/>
    <col min="8971" max="8971" width="16.42578125" style="304" customWidth="1"/>
    <col min="8972" max="8972" width="14.42578125" style="304" customWidth="1"/>
    <col min="8973" max="8973" width="7.5703125" style="304" customWidth="1"/>
    <col min="8974" max="9216" width="9.140625" style="304"/>
    <col min="9217" max="9217" width="53.5703125" style="304" customWidth="1"/>
    <col min="9218" max="9218" width="14.42578125" style="304" customWidth="1"/>
    <col min="9219" max="9219" width="16.42578125" style="304" customWidth="1"/>
    <col min="9220" max="9220" width="14.42578125" style="304" customWidth="1"/>
    <col min="9221" max="9221" width="7.5703125" style="304" customWidth="1"/>
    <col min="9222" max="9222" width="14.42578125" style="304" customWidth="1"/>
    <col min="9223" max="9223" width="16.42578125" style="304" customWidth="1"/>
    <col min="9224" max="9224" width="14.42578125" style="304" customWidth="1"/>
    <col min="9225" max="9225" width="9.140625" style="304" customWidth="1"/>
    <col min="9226" max="9226" width="14.42578125" style="304" customWidth="1"/>
    <col min="9227" max="9227" width="16.42578125" style="304" customWidth="1"/>
    <col min="9228" max="9228" width="14.42578125" style="304" customWidth="1"/>
    <col min="9229" max="9229" width="7.5703125" style="304" customWidth="1"/>
    <col min="9230" max="9472" width="9.140625" style="304"/>
    <col min="9473" max="9473" width="53.5703125" style="304" customWidth="1"/>
    <col min="9474" max="9474" width="14.42578125" style="304" customWidth="1"/>
    <col min="9475" max="9475" width="16.42578125" style="304" customWidth="1"/>
    <col min="9476" max="9476" width="14.42578125" style="304" customWidth="1"/>
    <col min="9477" max="9477" width="7.5703125" style="304" customWidth="1"/>
    <col min="9478" max="9478" width="14.42578125" style="304" customWidth="1"/>
    <col min="9479" max="9479" width="16.42578125" style="304" customWidth="1"/>
    <col min="9480" max="9480" width="14.42578125" style="304" customWidth="1"/>
    <col min="9481" max="9481" width="9.140625" style="304" customWidth="1"/>
    <col min="9482" max="9482" width="14.42578125" style="304" customWidth="1"/>
    <col min="9483" max="9483" width="16.42578125" style="304" customWidth="1"/>
    <col min="9484" max="9484" width="14.42578125" style="304" customWidth="1"/>
    <col min="9485" max="9485" width="7.5703125" style="304" customWidth="1"/>
    <col min="9486" max="9728" width="9.140625" style="304"/>
    <col min="9729" max="9729" width="53.5703125" style="304" customWidth="1"/>
    <col min="9730" max="9730" width="14.42578125" style="304" customWidth="1"/>
    <col min="9731" max="9731" width="16.42578125" style="304" customWidth="1"/>
    <col min="9732" max="9732" width="14.42578125" style="304" customWidth="1"/>
    <col min="9733" max="9733" width="7.5703125" style="304" customWidth="1"/>
    <col min="9734" max="9734" width="14.42578125" style="304" customWidth="1"/>
    <col min="9735" max="9735" width="16.42578125" style="304" customWidth="1"/>
    <col min="9736" max="9736" width="14.42578125" style="304" customWidth="1"/>
    <col min="9737" max="9737" width="9.140625" style="304" customWidth="1"/>
    <col min="9738" max="9738" width="14.42578125" style="304" customWidth="1"/>
    <col min="9739" max="9739" width="16.42578125" style="304" customWidth="1"/>
    <col min="9740" max="9740" width="14.42578125" style="304" customWidth="1"/>
    <col min="9741" max="9741" width="7.5703125" style="304" customWidth="1"/>
    <col min="9742" max="9984" width="9.140625" style="304"/>
    <col min="9985" max="9985" width="53.5703125" style="304" customWidth="1"/>
    <col min="9986" max="9986" width="14.42578125" style="304" customWidth="1"/>
    <col min="9987" max="9987" width="16.42578125" style="304" customWidth="1"/>
    <col min="9988" max="9988" width="14.42578125" style="304" customWidth="1"/>
    <col min="9989" max="9989" width="7.5703125" style="304" customWidth="1"/>
    <col min="9990" max="9990" width="14.42578125" style="304" customWidth="1"/>
    <col min="9991" max="9991" width="16.42578125" style="304" customWidth="1"/>
    <col min="9992" max="9992" width="14.42578125" style="304" customWidth="1"/>
    <col min="9993" max="9993" width="9.140625" style="304" customWidth="1"/>
    <col min="9994" max="9994" width="14.42578125" style="304" customWidth="1"/>
    <col min="9995" max="9995" width="16.42578125" style="304" customWidth="1"/>
    <col min="9996" max="9996" width="14.42578125" style="304" customWidth="1"/>
    <col min="9997" max="9997" width="7.5703125" style="304" customWidth="1"/>
    <col min="9998" max="10240" width="9.140625" style="304"/>
    <col min="10241" max="10241" width="53.5703125" style="304" customWidth="1"/>
    <col min="10242" max="10242" width="14.42578125" style="304" customWidth="1"/>
    <col min="10243" max="10243" width="16.42578125" style="304" customWidth="1"/>
    <col min="10244" max="10244" width="14.42578125" style="304" customWidth="1"/>
    <col min="10245" max="10245" width="7.5703125" style="304" customWidth="1"/>
    <col min="10246" max="10246" width="14.42578125" style="304" customWidth="1"/>
    <col min="10247" max="10247" width="16.42578125" style="304" customWidth="1"/>
    <col min="10248" max="10248" width="14.42578125" style="304" customWidth="1"/>
    <col min="10249" max="10249" width="9.140625" style="304" customWidth="1"/>
    <col min="10250" max="10250" width="14.42578125" style="304" customWidth="1"/>
    <col min="10251" max="10251" width="16.42578125" style="304" customWidth="1"/>
    <col min="10252" max="10252" width="14.42578125" style="304" customWidth="1"/>
    <col min="10253" max="10253" width="7.5703125" style="304" customWidth="1"/>
    <col min="10254" max="10496" width="9.140625" style="304"/>
    <col min="10497" max="10497" width="53.5703125" style="304" customWidth="1"/>
    <col min="10498" max="10498" width="14.42578125" style="304" customWidth="1"/>
    <col min="10499" max="10499" width="16.42578125" style="304" customWidth="1"/>
    <col min="10500" max="10500" width="14.42578125" style="304" customWidth="1"/>
    <col min="10501" max="10501" width="7.5703125" style="304" customWidth="1"/>
    <col min="10502" max="10502" width="14.42578125" style="304" customWidth="1"/>
    <col min="10503" max="10503" width="16.42578125" style="304" customWidth="1"/>
    <col min="10504" max="10504" width="14.42578125" style="304" customWidth="1"/>
    <col min="10505" max="10505" width="9.140625" style="304" customWidth="1"/>
    <col min="10506" max="10506" width="14.42578125" style="304" customWidth="1"/>
    <col min="10507" max="10507" width="16.42578125" style="304" customWidth="1"/>
    <col min="10508" max="10508" width="14.42578125" style="304" customWidth="1"/>
    <col min="10509" max="10509" width="7.5703125" style="304" customWidth="1"/>
    <col min="10510" max="10752" width="9.140625" style="304"/>
    <col min="10753" max="10753" width="53.5703125" style="304" customWidth="1"/>
    <col min="10754" max="10754" width="14.42578125" style="304" customWidth="1"/>
    <col min="10755" max="10755" width="16.42578125" style="304" customWidth="1"/>
    <col min="10756" max="10756" width="14.42578125" style="304" customWidth="1"/>
    <col min="10757" max="10757" width="7.5703125" style="304" customWidth="1"/>
    <col min="10758" max="10758" width="14.42578125" style="304" customWidth="1"/>
    <col min="10759" max="10759" width="16.42578125" style="304" customWidth="1"/>
    <col min="10760" max="10760" width="14.42578125" style="304" customWidth="1"/>
    <col min="10761" max="10761" width="9.140625" style="304" customWidth="1"/>
    <col min="10762" max="10762" width="14.42578125" style="304" customWidth="1"/>
    <col min="10763" max="10763" width="16.42578125" style="304" customWidth="1"/>
    <col min="10764" max="10764" width="14.42578125" style="304" customWidth="1"/>
    <col min="10765" max="10765" width="7.5703125" style="304" customWidth="1"/>
    <col min="10766" max="11008" width="9.140625" style="304"/>
    <col min="11009" max="11009" width="53.5703125" style="304" customWidth="1"/>
    <col min="11010" max="11010" width="14.42578125" style="304" customWidth="1"/>
    <col min="11011" max="11011" width="16.42578125" style="304" customWidth="1"/>
    <col min="11012" max="11012" width="14.42578125" style="304" customWidth="1"/>
    <col min="11013" max="11013" width="7.5703125" style="304" customWidth="1"/>
    <col min="11014" max="11014" width="14.42578125" style="304" customWidth="1"/>
    <col min="11015" max="11015" width="16.42578125" style="304" customWidth="1"/>
    <col min="11016" max="11016" width="14.42578125" style="304" customWidth="1"/>
    <col min="11017" max="11017" width="9.140625" style="304" customWidth="1"/>
    <col min="11018" max="11018" width="14.42578125" style="304" customWidth="1"/>
    <col min="11019" max="11019" width="16.42578125" style="304" customWidth="1"/>
    <col min="11020" max="11020" width="14.42578125" style="304" customWidth="1"/>
    <col min="11021" max="11021" width="7.5703125" style="304" customWidth="1"/>
    <col min="11022" max="11264" width="9.140625" style="304"/>
    <col min="11265" max="11265" width="53.5703125" style="304" customWidth="1"/>
    <col min="11266" max="11266" width="14.42578125" style="304" customWidth="1"/>
    <col min="11267" max="11267" width="16.42578125" style="304" customWidth="1"/>
    <col min="11268" max="11268" width="14.42578125" style="304" customWidth="1"/>
    <col min="11269" max="11269" width="7.5703125" style="304" customWidth="1"/>
    <col min="11270" max="11270" width="14.42578125" style="304" customWidth="1"/>
    <col min="11271" max="11271" width="16.42578125" style="304" customWidth="1"/>
    <col min="11272" max="11272" width="14.42578125" style="304" customWidth="1"/>
    <col min="11273" max="11273" width="9.140625" style="304" customWidth="1"/>
    <col min="11274" max="11274" width="14.42578125" style="304" customWidth="1"/>
    <col min="11275" max="11275" width="16.42578125" style="304" customWidth="1"/>
    <col min="11276" max="11276" width="14.42578125" style="304" customWidth="1"/>
    <col min="11277" max="11277" width="7.5703125" style="304" customWidth="1"/>
    <col min="11278" max="11520" width="9.140625" style="304"/>
    <col min="11521" max="11521" width="53.5703125" style="304" customWidth="1"/>
    <col min="11522" max="11522" width="14.42578125" style="304" customWidth="1"/>
    <col min="11523" max="11523" width="16.42578125" style="304" customWidth="1"/>
    <col min="11524" max="11524" width="14.42578125" style="304" customWidth="1"/>
    <col min="11525" max="11525" width="7.5703125" style="304" customWidth="1"/>
    <col min="11526" max="11526" width="14.42578125" style="304" customWidth="1"/>
    <col min="11527" max="11527" width="16.42578125" style="304" customWidth="1"/>
    <col min="11528" max="11528" width="14.42578125" style="304" customWidth="1"/>
    <col min="11529" max="11529" width="9.140625" style="304" customWidth="1"/>
    <col min="11530" max="11530" width="14.42578125" style="304" customWidth="1"/>
    <col min="11531" max="11531" width="16.42578125" style="304" customWidth="1"/>
    <col min="11532" max="11532" width="14.42578125" style="304" customWidth="1"/>
    <col min="11533" max="11533" width="7.5703125" style="304" customWidth="1"/>
    <col min="11534" max="11776" width="9.140625" style="304"/>
    <col min="11777" max="11777" width="53.5703125" style="304" customWidth="1"/>
    <col min="11778" max="11778" width="14.42578125" style="304" customWidth="1"/>
    <col min="11779" max="11779" width="16.42578125" style="304" customWidth="1"/>
    <col min="11780" max="11780" width="14.42578125" style="304" customWidth="1"/>
    <col min="11781" max="11781" width="7.5703125" style="304" customWidth="1"/>
    <col min="11782" max="11782" width="14.42578125" style="304" customWidth="1"/>
    <col min="11783" max="11783" width="16.42578125" style="304" customWidth="1"/>
    <col min="11784" max="11784" width="14.42578125" style="304" customWidth="1"/>
    <col min="11785" max="11785" width="9.140625" style="304" customWidth="1"/>
    <col min="11786" max="11786" width="14.42578125" style="304" customWidth="1"/>
    <col min="11787" max="11787" width="16.42578125" style="304" customWidth="1"/>
    <col min="11788" max="11788" width="14.42578125" style="304" customWidth="1"/>
    <col min="11789" max="11789" width="7.5703125" style="304" customWidth="1"/>
    <col min="11790" max="12032" width="9.140625" style="304"/>
    <col min="12033" max="12033" width="53.5703125" style="304" customWidth="1"/>
    <col min="12034" max="12034" width="14.42578125" style="304" customWidth="1"/>
    <col min="12035" max="12035" width="16.42578125" style="304" customWidth="1"/>
    <col min="12036" max="12036" width="14.42578125" style="304" customWidth="1"/>
    <col min="12037" max="12037" width="7.5703125" style="304" customWidth="1"/>
    <col min="12038" max="12038" width="14.42578125" style="304" customWidth="1"/>
    <col min="12039" max="12039" width="16.42578125" style="304" customWidth="1"/>
    <col min="12040" max="12040" width="14.42578125" style="304" customWidth="1"/>
    <col min="12041" max="12041" width="9.140625" style="304" customWidth="1"/>
    <col min="12042" max="12042" width="14.42578125" style="304" customWidth="1"/>
    <col min="12043" max="12043" width="16.42578125" style="304" customWidth="1"/>
    <col min="12044" max="12044" width="14.42578125" style="304" customWidth="1"/>
    <col min="12045" max="12045" width="7.5703125" style="304" customWidth="1"/>
    <col min="12046" max="12288" width="9.140625" style="304"/>
    <col min="12289" max="12289" width="53.5703125" style="304" customWidth="1"/>
    <col min="12290" max="12290" width="14.42578125" style="304" customWidth="1"/>
    <col min="12291" max="12291" width="16.42578125" style="304" customWidth="1"/>
    <col min="12292" max="12292" width="14.42578125" style="304" customWidth="1"/>
    <col min="12293" max="12293" width="7.5703125" style="304" customWidth="1"/>
    <col min="12294" max="12294" width="14.42578125" style="304" customWidth="1"/>
    <col min="12295" max="12295" width="16.42578125" style="304" customWidth="1"/>
    <col min="12296" max="12296" width="14.42578125" style="304" customWidth="1"/>
    <col min="12297" max="12297" width="9.140625" style="304" customWidth="1"/>
    <col min="12298" max="12298" width="14.42578125" style="304" customWidth="1"/>
    <col min="12299" max="12299" width="16.42578125" style="304" customWidth="1"/>
    <col min="12300" max="12300" width="14.42578125" style="304" customWidth="1"/>
    <col min="12301" max="12301" width="7.5703125" style="304" customWidth="1"/>
    <col min="12302" max="12544" width="9.140625" style="304"/>
    <col min="12545" max="12545" width="53.5703125" style="304" customWidth="1"/>
    <col min="12546" max="12546" width="14.42578125" style="304" customWidth="1"/>
    <col min="12547" max="12547" width="16.42578125" style="304" customWidth="1"/>
    <col min="12548" max="12548" width="14.42578125" style="304" customWidth="1"/>
    <col min="12549" max="12549" width="7.5703125" style="304" customWidth="1"/>
    <col min="12550" max="12550" width="14.42578125" style="304" customWidth="1"/>
    <col min="12551" max="12551" width="16.42578125" style="304" customWidth="1"/>
    <col min="12552" max="12552" width="14.42578125" style="304" customWidth="1"/>
    <col min="12553" max="12553" width="9.140625" style="304" customWidth="1"/>
    <col min="12554" max="12554" width="14.42578125" style="304" customWidth="1"/>
    <col min="12555" max="12555" width="16.42578125" style="304" customWidth="1"/>
    <col min="12556" max="12556" width="14.42578125" style="304" customWidth="1"/>
    <col min="12557" max="12557" width="7.5703125" style="304" customWidth="1"/>
    <col min="12558" max="12800" width="9.140625" style="304"/>
    <col min="12801" max="12801" width="53.5703125" style="304" customWidth="1"/>
    <col min="12802" max="12802" width="14.42578125" style="304" customWidth="1"/>
    <col min="12803" max="12803" width="16.42578125" style="304" customWidth="1"/>
    <col min="12804" max="12804" width="14.42578125" style="304" customWidth="1"/>
    <col min="12805" max="12805" width="7.5703125" style="304" customWidth="1"/>
    <col min="12806" max="12806" width="14.42578125" style="304" customWidth="1"/>
    <col min="12807" max="12807" width="16.42578125" style="304" customWidth="1"/>
    <col min="12808" max="12808" width="14.42578125" style="304" customWidth="1"/>
    <col min="12809" max="12809" width="9.140625" style="304" customWidth="1"/>
    <col min="12810" max="12810" width="14.42578125" style="304" customWidth="1"/>
    <col min="12811" max="12811" width="16.42578125" style="304" customWidth="1"/>
    <col min="12812" max="12812" width="14.42578125" style="304" customWidth="1"/>
    <col min="12813" max="12813" width="7.5703125" style="304" customWidth="1"/>
    <col min="12814" max="13056" width="9.140625" style="304"/>
    <col min="13057" max="13057" width="53.5703125" style="304" customWidth="1"/>
    <col min="13058" max="13058" width="14.42578125" style="304" customWidth="1"/>
    <col min="13059" max="13059" width="16.42578125" style="304" customWidth="1"/>
    <col min="13060" max="13060" width="14.42578125" style="304" customWidth="1"/>
    <col min="13061" max="13061" width="7.5703125" style="304" customWidth="1"/>
    <col min="13062" max="13062" width="14.42578125" style="304" customWidth="1"/>
    <col min="13063" max="13063" width="16.42578125" style="304" customWidth="1"/>
    <col min="13064" max="13064" width="14.42578125" style="304" customWidth="1"/>
    <col min="13065" max="13065" width="9.140625" style="304" customWidth="1"/>
    <col min="13066" max="13066" width="14.42578125" style="304" customWidth="1"/>
    <col min="13067" max="13067" width="16.42578125" style="304" customWidth="1"/>
    <col min="13068" max="13068" width="14.42578125" style="304" customWidth="1"/>
    <col min="13069" max="13069" width="7.5703125" style="304" customWidth="1"/>
    <col min="13070" max="13312" width="9.140625" style="304"/>
    <col min="13313" max="13313" width="53.5703125" style="304" customWidth="1"/>
    <col min="13314" max="13314" width="14.42578125" style="304" customWidth="1"/>
    <col min="13315" max="13315" width="16.42578125" style="304" customWidth="1"/>
    <col min="13316" max="13316" width="14.42578125" style="304" customWidth="1"/>
    <col min="13317" max="13317" width="7.5703125" style="304" customWidth="1"/>
    <col min="13318" max="13318" width="14.42578125" style="304" customWidth="1"/>
    <col min="13319" max="13319" width="16.42578125" style="304" customWidth="1"/>
    <col min="13320" max="13320" width="14.42578125" style="304" customWidth="1"/>
    <col min="13321" max="13321" width="9.140625" style="304" customWidth="1"/>
    <col min="13322" max="13322" width="14.42578125" style="304" customWidth="1"/>
    <col min="13323" max="13323" width="16.42578125" style="304" customWidth="1"/>
    <col min="13324" max="13324" width="14.42578125" style="304" customWidth="1"/>
    <col min="13325" max="13325" width="7.5703125" style="304" customWidth="1"/>
    <col min="13326" max="13568" width="9.140625" style="304"/>
    <col min="13569" max="13569" width="53.5703125" style="304" customWidth="1"/>
    <col min="13570" max="13570" width="14.42578125" style="304" customWidth="1"/>
    <col min="13571" max="13571" width="16.42578125" style="304" customWidth="1"/>
    <col min="13572" max="13572" width="14.42578125" style="304" customWidth="1"/>
    <col min="13573" max="13573" width="7.5703125" style="304" customWidth="1"/>
    <col min="13574" max="13574" width="14.42578125" style="304" customWidth="1"/>
    <col min="13575" max="13575" width="16.42578125" style="304" customWidth="1"/>
    <col min="13576" max="13576" width="14.42578125" style="304" customWidth="1"/>
    <col min="13577" max="13577" width="9.140625" style="304" customWidth="1"/>
    <col min="13578" max="13578" width="14.42578125" style="304" customWidth="1"/>
    <col min="13579" max="13579" width="16.42578125" style="304" customWidth="1"/>
    <col min="13580" max="13580" width="14.42578125" style="304" customWidth="1"/>
    <col min="13581" max="13581" width="7.5703125" style="304" customWidth="1"/>
    <col min="13582" max="13824" width="9.140625" style="304"/>
    <col min="13825" max="13825" width="53.5703125" style="304" customWidth="1"/>
    <col min="13826" max="13826" width="14.42578125" style="304" customWidth="1"/>
    <col min="13827" max="13827" width="16.42578125" style="304" customWidth="1"/>
    <col min="13828" max="13828" width="14.42578125" style="304" customWidth="1"/>
    <col min="13829" max="13829" width="7.5703125" style="304" customWidth="1"/>
    <col min="13830" max="13830" width="14.42578125" style="304" customWidth="1"/>
    <col min="13831" max="13831" width="16.42578125" style="304" customWidth="1"/>
    <col min="13832" max="13832" width="14.42578125" style="304" customWidth="1"/>
    <col min="13833" max="13833" width="9.140625" style="304" customWidth="1"/>
    <col min="13834" max="13834" width="14.42578125" style="304" customWidth="1"/>
    <col min="13835" max="13835" width="16.42578125" style="304" customWidth="1"/>
    <col min="13836" max="13836" width="14.42578125" style="304" customWidth="1"/>
    <col min="13837" max="13837" width="7.5703125" style="304" customWidth="1"/>
    <col min="13838" max="14080" width="9.140625" style="304"/>
    <col min="14081" max="14081" width="53.5703125" style="304" customWidth="1"/>
    <col min="14082" max="14082" width="14.42578125" style="304" customWidth="1"/>
    <col min="14083" max="14083" width="16.42578125" style="304" customWidth="1"/>
    <col min="14084" max="14084" width="14.42578125" style="304" customWidth="1"/>
    <col min="14085" max="14085" width="7.5703125" style="304" customWidth="1"/>
    <col min="14086" max="14086" width="14.42578125" style="304" customWidth="1"/>
    <col min="14087" max="14087" width="16.42578125" style="304" customWidth="1"/>
    <col min="14088" max="14088" width="14.42578125" style="304" customWidth="1"/>
    <col min="14089" max="14089" width="9.140625" style="304" customWidth="1"/>
    <col min="14090" max="14090" width="14.42578125" style="304" customWidth="1"/>
    <col min="14091" max="14091" width="16.42578125" style="304" customWidth="1"/>
    <col min="14092" max="14092" width="14.42578125" style="304" customWidth="1"/>
    <col min="14093" max="14093" width="7.5703125" style="304" customWidth="1"/>
    <col min="14094" max="14336" width="9.140625" style="304"/>
    <col min="14337" max="14337" width="53.5703125" style="304" customWidth="1"/>
    <col min="14338" max="14338" width="14.42578125" style="304" customWidth="1"/>
    <col min="14339" max="14339" width="16.42578125" style="304" customWidth="1"/>
    <col min="14340" max="14340" width="14.42578125" style="304" customWidth="1"/>
    <col min="14341" max="14341" width="7.5703125" style="304" customWidth="1"/>
    <col min="14342" max="14342" width="14.42578125" style="304" customWidth="1"/>
    <col min="14343" max="14343" width="16.42578125" style="304" customWidth="1"/>
    <col min="14344" max="14344" width="14.42578125" style="304" customWidth="1"/>
    <col min="14345" max="14345" width="9.140625" style="304" customWidth="1"/>
    <col min="14346" max="14346" width="14.42578125" style="304" customWidth="1"/>
    <col min="14347" max="14347" width="16.42578125" style="304" customWidth="1"/>
    <col min="14348" max="14348" width="14.42578125" style="304" customWidth="1"/>
    <col min="14349" max="14349" width="7.5703125" style="304" customWidth="1"/>
    <col min="14350" max="14592" width="9.140625" style="304"/>
    <col min="14593" max="14593" width="53.5703125" style="304" customWidth="1"/>
    <col min="14594" max="14594" width="14.42578125" style="304" customWidth="1"/>
    <col min="14595" max="14595" width="16.42578125" style="304" customWidth="1"/>
    <col min="14596" max="14596" width="14.42578125" style="304" customWidth="1"/>
    <col min="14597" max="14597" width="7.5703125" style="304" customWidth="1"/>
    <col min="14598" max="14598" width="14.42578125" style="304" customWidth="1"/>
    <col min="14599" max="14599" width="16.42578125" style="304" customWidth="1"/>
    <col min="14600" max="14600" width="14.42578125" style="304" customWidth="1"/>
    <col min="14601" max="14601" width="9.140625" style="304" customWidth="1"/>
    <col min="14602" max="14602" width="14.42578125" style="304" customWidth="1"/>
    <col min="14603" max="14603" width="16.42578125" style="304" customWidth="1"/>
    <col min="14604" max="14604" width="14.42578125" style="304" customWidth="1"/>
    <col min="14605" max="14605" width="7.5703125" style="304" customWidth="1"/>
    <col min="14606" max="14848" width="9.140625" style="304"/>
    <col min="14849" max="14849" width="53.5703125" style="304" customWidth="1"/>
    <col min="14850" max="14850" width="14.42578125" style="304" customWidth="1"/>
    <col min="14851" max="14851" width="16.42578125" style="304" customWidth="1"/>
    <col min="14852" max="14852" width="14.42578125" style="304" customWidth="1"/>
    <col min="14853" max="14853" width="7.5703125" style="304" customWidth="1"/>
    <col min="14854" max="14854" width="14.42578125" style="304" customWidth="1"/>
    <col min="14855" max="14855" width="16.42578125" style="304" customWidth="1"/>
    <col min="14856" max="14856" width="14.42578125" style="304" customWidth="1"/>
    <col min="14857" max="14857" width="9.140625" style="304" customWidth="1"/>
    <col min="14858" max="14858" width="14.42578125" style="304" customWidth="1"/>
    <col min="14859" max="14859" width="16.42578125" style="304" customWidth="1"/>
    <col min="14860" max="14860" width="14.42578125" style="304" customWidth="1"/>
    <col min="14861" max="14861" width="7.5703125" style="304" customWidth="1"/>
    <col min="14862" max="15104" width="9.140625" style="304"/>
    <col min="15105" max="15105" width="53.5703125" style="304" customWidth="1"/>
    <col min="15106" max="15106" width="14.42578125" style="304" customWidth="1"/>
    <col min="15107" max="15107" width="16.42578125" style="304" customWidth="1"/>
    <col min="15108" max="15108" width="14.42578125" style="304" customWidth="1"/>
    <col min="15109" max="15109" width="7.5703125" style="304" customWidth="1"/>
    <col min="15110" max="15110" width="14.42578125" style="304" customWidth="1"/>
    <col min="15111" max="15111" width="16.42578125" style="304" customWidth="1"/>
    <col min="15112" max="15112" width="14.42578125" style="304" customWidth="1"/>
    <col min="15113" max="15113" width="9.140625" style="304" customWidth="1"/>
    <col min="15114" max="15114" width="14.42578125" style="304" customWidth="1"/>
    <col min="15115" max="15115" width="16.42578125" style="304" customWidth="1"/>
    <col min="15116" max="15116" width="14.42578125" style="304" customWidth="1"/>
    <col min="15117" max="15117" width="7.5703125" style="304" customWidth="1"/>
    <col min="15118" max="15360" width="9.140625" style="304"/>
    <col min="15361" max="15361" width="53.5703125" style="304" customWidth="1"/>
    <col min="15362" max="15362" width="14.42578125" style="304" customWidth="1"/>
    <col min="15363" max="15363" width="16.42578125" style="304" customWidth="1"/>
    <col min="15364" max="15364" width="14.42578125" style="304" customWidth="1"/>
    <col min="15365" max="15365" width="7.5703125" style="304" customWidth="1"/>
    <col min="15366" max="15366" width="14.42578125" style="304" customWidth="1"/>
    <col min="15367" max="15367" width="16.42578125" style="304" customWidth="1"/>
    <col min="15368" max="15368" width="14.42578125" style="304" customWidth="1"/>
    <col min="15369" max="15369" width="9.140625" style="304" customWidth="1"/>
    <col min="15370" max="15370" width="14.42578125" style="304" customWidth="1"/>
    <col min="15371" max="15371" width="16.42578125" style="304" customWidth="1"/>
    <col min="15372" max="15372" width="14.42578125" style="304" customWidth="1"/>
    <col min="15373" max="15373" width="7.5703125" style="304" customWidth="1"/>
    <col min="15374" max="15616" width="9.140625" style="304"/>
    <col min="15617" max="15617" width="53.5703125" style="304" customWidth="1"/>
    <col min="15618" max="15618" width="14.42578125" style="304" customWidth="1"/>
    <col min="15619" max="15619" width="16.42578125" style="304" customWidth="1"/>
    <col min="15620" max="15620" width="14.42578125" style="304" customWidth="1"/>
    <col min="15621" max="15621" width="7.5703125" style="304" customWidth="1"/>
    <col min="15622" max="15622" width="14.42578125" style="304" customWidth="1"/>
    <col min="15623" max="15623" width="16.42578125" style="304" customWidth="1"/>
    <col min="15624" max="15624" width="14.42578125" style="304" customWidth="1"/>
    <col min="15625" max="15625" width="9.140625" style="304" customWidth="1"/>
    <col min="15626" max="15626" width="14.42578125" style="304" customWidth="1"/>
    <col min="15627" max="15627" width="16.42578125" style="304" customWidth="1"/>
    <col min="15628" max="15628" width="14.42578125" style="304" customWidth="1"/>
    <col min="15629" max="15629" width="7.5703125" style="304" customWidth="1"/>
    <col min="15630" max="15872" width="9.140625" style="304"/>
    <col min="15873" max="15873" width="53.5703125" style="304" customWidth="1"/>
    <col min="15874" max="15874" width="14.42578125" style="304" customWidth="1"/>
    <col min="15875" max="15875" width="16.42578125" style="304" customWidth="1"/>
    <col min="15876" max="15876" width="14.42578125" style="304" customWidth="1"/>
    <col min="15877" max="15877" width="7.5703125" style="304" customWidth="1"/>
    <col min="15878" max="15878" width="14.42578125" style="304" customWidth="1"/>
    <col min="15879" max="15879" width="16.42578125" style="304" customWidth="1"/>
    <col min="15880" max="15880" width="14.42578125" style="304" customWidth="1"/>
    <col min="15881" max="15881" width="9.140625" style="304" customWidth="1"/>
    <col min="15882" max="15882" width="14.42578125" style="304" customWidth="1"/>
    <col min="15883" max="15883" width="16.42578125" style="304" customWidth="1"/>
    <col min="15884" max="15884" width="14.42578125" style="304" customWidth="1"/>
    <col min="15885" max="15885" width="7.5703125" style="304" customWidth="1"/>
    <col min="15886" max="16128" width="9.140625" style="304"/>
    <col min="16129" max="16129" width="53.5703125" style="304" customWidth="1"/>
    <col min="16130" max="16130" width="14.42578125" style="304" customWidth="1"/>
    <col min="16131" max="16131" width="16.42578125" style="304" customWidth="1"/>
    <col min="16132" max="16132" width="14.42578125" style="304" customWidth="1"/>
    <col min="16133" max="16133" width="7.5703125" style="304" customWidth="1"/>
    <col min="16134" max="16134" width="14.42578125" style="304" customWidth="1"/>
    <col min="16135" max="16135" width="16.42578125" style="304" customWidth="1"/>
    <col min="16136" max="16136" width="14.42578125" style="304" customWidth="1"/>
    <col min="16137" max="16137" width="9.140625" style="304" customWidth="1"/>
    <col min="16138" max="16138" width="14.42578125" style="304" customWidth="1"/>
    <col min="16139" max="16139" width="16.42578125" style="304" customWidth="1"/>
    <col min="16140" max="16140" width="14.42578125" style="304" customWidth="1"/>
    <col min="16141" max="16141" width="7.5703125" style="304" customWidth="1"/>
    <col min="16142" max="16384" width="9.140625" style="304"/>
  </cols>
  <sheetData>
    <row r="1" spans="1:14" s="332" customFormat="1" ht="30" customHeight="1">
      <c r="A1" s="707" t="s">
        <v>642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604" t="s">
        <v>1158</v>
      </c>
    </row>
    <row r="2" spans="1:14" s="332" customFormat="1" ht="15" customHeight="1">
      <c r="A2" s="708" t="s">
        <v>522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</row>
    <row r="3" spans="1:14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</row>
    <row r="4" spans="1:14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</row>
    <row r="5" spans="1:14" ht="15" customHeight="1">
      <c r="A5" s="306"/>
      <c r="B5" s="330"/>
      <c r="C5" s="330"/>
      <c r="D5" s="279"/>
      <c r="E5" s="279"/>
      <c r="F5" s="330"/>
      <c r="G5" s="279"/>
      <c r="H5" s="330"/>
      <c r="I5" s="330"/>
      <c r="J5" s="279"/>
      <c r="K5" s="279"/>
      <c r="L5" s="330"/>
      <c r="M5" s="279"/>
    </row>
    <row r="6" spans="1:14" s="346" customFormat="1" ht="15" customHeight="1">
      <c r="A6" s="345"/>
      <c r="B6" s="711" t="s">
        <v>73</v>
      </c>
      <c r="C6" s="711"/>
      <c r="D6" s="711"/>
      <c r="E6" s="711"/>
      <c r="F6" s="711" t="s">
        <v>74</v>
      </c>
      <c r="G6" s="711"/>
      <c r="H6" s="711"/>
      <c r="I6" s="711"/>
      <c r="J6" s="711" t="s">
        <v>70</v>
      </c>
      <c r="K6" s="711"/>
      <c r="L6" s="711"/>
      <c r="M6" s="711"/>
    </row>
    <row r="7" spans="1:14" s="348" customFormat="1" ht="15" customHeight="1">
      <c r="A7" s="347" t="s">
        <v>500</v>
      </c>
      <c r="B7" s="481" t="s">
        <v>508</v>
      </c>
      <c r="C7" s="482" t="s">
        <v>509</v>
      </c>
      <c r="D7" s="481" t="s">
        <v>510</v>
      </c>
      <c r="E7" s="481" t="s">
        <v>67</v>
      </c>
      <c r="F7" s="482" t="s">
        <v>508</v>
      </c>
      <c r="G7" s="481" t="s">
        <v>509</v>
      </c>
      <c r="H7" s="481" t="s">
        <v>510</v>
      </c>
      <c r="I7" s="482" t="s">
        <v>67</v>
      </c>
      <c r="J7" s="481" t="s">
        <v>508</v>
      </c>
      <c r="K7" s="481" t="s">
        <v>509</v>
      </c>
      <c r="L7" s="482" t="s">
        <v>510</v>
      </c>
      <c r="M7" s="481" t="s">
        <v>67</v>
      </c>
    </row>
    <row r="8" spans="1:14" s="349" customFormat="1" ht="15" customHeight="1">
      <c r="A8" s="360" t="s">
        <v>476</v>
      </c>
      <c r="B8" s="214">
        <v>54.607699999999994</v>
      </c>
      <c r="C8" s="214">
        <v>19453.145219999999</v>
      </c>
      <c r="D8" s="214">
        <v>203341.49612999998</v>
      </c>
      <c r="E8" s="214">
        <v>222849.24905000001</v>
      </c>
      <c r="F8" s="214">
        <v>19.082810000000002</v>
      </c>
      <c r="G8" s="214">
        <v>59129.78959</v>
      </c>
      <c r="H8" s="214">
        <v>373970.96718000004</v>
      </c>
      <c r="I8" s="214">
        <v>433119.83957999997</v>
      </c>
      <c r="J8" s="214">
        <v>20.778950000000002</v>
      </c>
      <c r="K8" s="214">
        <v>72245.611599999989</v>
      </c>
      <c r="L8" s="214">
        <v>332232.68936999998</v>
      </c>
      <c r="M8" s="214">
        <v>404499.07991999999</v>
      </c>
    </row>
    <row r="9" spans="1:14" s="349" customFormat="1" ht="15" customHeight="1">
      <c r="A9" s="360" t="s">
        <v>477</v>
      </c>
      <c r="B9" s="484">
        <v>0</v>
      </c>
      <c r="C9" s="484">
        <v>34.933430000000001</v>
      </c>
      <c r="D9" s="484">
        <v>716.1584499999999</v>
      </c>
      <c r="E9" s="484">
        <v>751.09188000000006</v>
      </c>
      <c r="F9" s="484">
        <v>0</v>
      </c>
      <c r="G9" s="484">
        <v>954.36685</v>
      </c>
      <c r="H9" s="214">
        <v>6578.5631700000004</v>
      </c>
      <c r="I9" s="214">
        <v>7532.9300199999998</v>
      </c>
      <c r="J9" s="214">
        <v>0</v>
      </c>
      <c r="K9" s="214">
        <v>2689.4880800000001</v>
      </c>
      <c r="L9" s="214">
        <v>26757.975030000001</v>
      </c>
      <c r="M9" s="214">
        <v>29447.463110000001</v>
      </c>
    </row>
    <row r="10" spans="1:14" s="349" customFormat="1" ht="15" customHeight="1">
      <c r="A10" s="360" t="s">
        <v>478</v>
      </c>
      <c r="B10" s="484">
        <v>0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214">
        <v>0</v>
      </c>
      <c r="I10" s="214">
        <v>0</v>
      </c>
      <c r="J10" s="214">
        <v>0</v>
      </c>
      <c r="K10" s="214">
        <v>0</v>
      </c>
      <c r="L10" s="214">
        <v>0</v>
      </c>
      <c r="M10" s="214">
        <v>0</v>
      </c>
    </row>
    <row r="11" spans="1:14" s="349" customFormat="1" ht="15" customHeight="1">
      <c r="A11" s="360" t="s">
        <v>479</v>
      </c>
      <c r="B11" s="214">
        <v>0</v>
      </c>
      <c r="C11" s="214">
        <v>0</v>
      </c>
      <c r="D11" s="214">
        <v>478.11121999999995</v>
      </c>
      <c r="E11" s="214">
        <v>478.11121999999995</v>
      </c>
      <c r="F11" s="214">
        <v>0</v>
      </c>
      <c r="G11" s="214">
        <v>0</v>
      </c>
      <c r="H11" s="214">
        <v>0</v>
      </c>
      <c r="I11" s="214">
        <v>0</v>
      </c>
      <c r="J11" s="214">
        <v>0</v>
      </c>
      <c r="K11" s="214">
        <v>0</v>
      </c>
      <c r="L11" s="214">
        <v>670.77035999999998</v>
      </c>
      <c r="M11" s="214">
        <v>670.77035999999998</v>
      </c>
    </row>
    <row r="12" spans="1:14" s="349" customFormat="1" ht="15" customHeight="1">
      <c r="A12" s="360" t="s">
        <v>480</v>
      </c>
      <c r="B12" s="214">
        <v>0</v>
      </c>
      <c r="C12" s="214">
        <v>4943.90488</v>
      </c>
      <c r="D12" s="214">
        <v>31843.604729999999</v>
      </c>
      <c r="E12" s="214">
        <v>36787.509610000001</v>
      </c>
      <c r="F12" s="214">
        <v>0.35108999999999996</v>
      </c>
      <c r="G12" s="214">
        <v>69250.137749999994</v>
      </c>
      <c r="H12" s="214">
        <v>208158.05155999999</v>
      </c>
      <c r="I12" s="214">
        <v>277408.5404</v>
      </c>
      <c r="J12" s="214">
        <v>0</v>
      </c>
      <c r="K12" s="214">
        <v>42563.255799999999</v>
      </c>
      <c r="L12" s="214">
        <v>112953.52988</v>
      </c>
      <c r="M12" s="214">
        <v>155516.78568</v>
      </c>
    </row>
    <row r="13" spans="1:14" s="349" customFormat="1" ht="15" customHeight="1">
      <c r="A13" s="360" t="s">
        <v>481</v>
      </c>
      <c r="B13" s="214">
        <v>0</v>
      </c>
      <c r="C13" s="214">
        <v>0</v>
      </c>
      <c r="D13" s="214">
        <v>0</v>
      </c>
      <c r="E13" s="214">
        <v>0</v>
      </c>
      <c r="F13" s="214">
        <v>0</v>
      </c>
      <c r="G13" s="214">
        <v>0</v>
      </c>
      <c r="H13" s="214">
        <v>0</v>
      </c>
      <c r="I13" s="214">
        <v>0</v>
      </c>
      <c r="J13" s="214">
        <v>0</v>
      </c>
      <c r="K13" s="214">
        <v>0</v>
      </c>
      <c r="L13" s="214">
        <v>23724.502</v>
      </c>
      <c r="M13" s="214">
        <v>23724.502</v>
      </c>
    </row>
    <row r="14" spans="1:14" s="349" customFormat="1" ht="15" customHeight="1">
      <c r="A14" s="360" t="s">
        <v>68</v>
      </c>
      <c r="B14" s="214">
        <v>0</v>
      </c>
      <c r="C14" s="214">
        <v>0</v>
      </c>
      <c r="D14" s="214">
        <v>0</v>
      </c>
      <c r="E14" s="214">
        <v>0</v>
      </c>
      <c r="F14" s="214">
        <v>0</v>
      </c>
      <c r="G14" s="214">
        <v>0</v>
      </c>
      <c r="H14" s="214">
        <v>0</v>
      </c>
      <c r="I14" s="214">
        <v>0</v>
      </c>
      <c r="J14" s="214">
        <v>0</v>
      </c>
      <c r="K14" s="214">
        <v>0</v>
      </c>
      <c r="L14" s="214">
        <v>0</v>
      </c>
      <c r="M14" s="214">
        <v>0</v>
      </c>
    </row>
    <row r="15" spans="1:14" s="349" customFormat="1" ht="15" customHeight="1">
      <c r="A15" s="360" t="s">
        <v>482</v>
      </c>
      <c r="B15" s="214">
        <v>0</v>
      </c>
      <c r="C15" s="214">
        <v>369.61455000000001</v>
      </c>
      <c r="D15" s="214">
        <v>926.49135999999999</v>
      </c>
      <c r="E15" s="214">
        <v>1296.10591</v>
      </c>
      <c r="F15" s="214">
        <v>0</v>
      </c>
      <c r="G15" s="214">
        <v>4979.2733600000001</v>
      </c>
      <c r="H15" s="214">
        <v>8608.8796500000008</v>
      </c>
      <c r="I15" s="214">
        <v>13588.15301</v>
      </c>
      <c r="J15" s="214">
        <v>0</v>
      </c>
      <c r="K15" s="214">
        <v>4164.1785399999999</v>
      </c>
      <c r="L15" s="214">
        <v>3771.0232599999999</v>
      </c>
      <c r="M15" s="214">
        <v>7935.2017999999998</v>
      </c>
    </row>
    <row r="16" spans="1:14" s="349" customFormat="1" ht="15" customHeight="1">
      <c r="A16" s="360" t="s">
        <v>483</v>
      </c>
      <c r="B16" s="214">
        <v>0</v>
      </c>
      <c r="C16" s="214">
        <v>365.40784000000002</v>
      </c>
      <c r="D16" s="214">
        <v>3308.9701</v>
      </c>
      <c r="E16" s="214">
        <v>3674.3779399999999</v>
      </c>
      <c r="F16" s="214">
        <v>0</v>
      </c>
      <c r="G16" s="214">
        <v>1782.8795299999999</v>
      </c>
      <c r="H16" s="214">
        <v>20255.400180000001</v>
      </c>
      <c r="I16" s="214">
        <v>22038.279710000003</v>
      </c>
      <c r="J16" s="214">
        <v>0</v>
      </c>
      <c r="K16" s="214">
        <v>974.11771999999996</v>
      </c>
      <c r="L16" s="214">
        <v>8708.3738499999999</v>
      </c>
      <c r="M16" s="214">
        <v>9682.4915700000001</v>
      </c>
    </row>
    <row r="17" spans="1:13" s="349" customFormat="1" ht="15" customHeight="1">
      <c r="A17" s="360" t="s">
        <v>484</v>
      </c>
      <c r="B17" s="214">
        <v>0</v>
      </c>
      <c r="C17" s="214">
        <v>245.86237</v>
      </c>
      <c r="D17" s="214">
        <v>960.14773000000002</v>
      </c>
      <c r="E17" s="214">
        <v>1206.0101000000002</v>
      </c>
      <c r="F17" s="214">
        <v>0</v>
      </c>
      <c r="G17" s="214">
        <v>1023.8025200000001</v>
      </c>
      <c r="H17" s="214">
        <v>3358.6074700000004</v>
      </c>
      <c r="I17" s="214">
        <v>4382.4099900000001</v>
      </c>
      <c r="J17" s="214">
        <v>0</v>
      </c>
      <c r="K17" s="214">
        <v>578.15387999999996</v>
      </c>
      <c r="L17" s="214">
        <v>7990.9351100000003</v>
      </c>
      <c r="M17" s="214">
        <v>8569.0889900000002</v>
      </c>
    </row>
    <row r="18" spans="1:13" s="349" customFormat="1" ht="15" customHeight="1">
      <c r="A18" s="360" t="s">
        <v>485</v>
      </c>
      <c r="B18" s="214">
        <v>0</v>
      </c>
      <c r="C18" s="214">
        <v>0</v>
      </c>
      <c r="D18" s="214">
        <v>0</v>
      </c>
      <c r="E18" s="214">
        <v>0</v>
      </c>
      <c r="F18" s="214">
        <v>0</v>
      </c>
      <c r="G18" s="214">
        <v>2194266.28516</v>
      </c>
      <c r="H18" s="214">
        <v>148758.24197</v>
      </c>
      <c r="I18" s="214">
        <v>2343024.5271300003</v>
      </c>
      <c r="J18" s="214">
        <v>0</v>
      </c>
      <c r="K18" s="214">
        <v>0</v>
      </c>
      <c r="L18" s="214">
        <v>0</v>
      </c>
      <c r="M18" s="214">
        <v>0</v>
      </c>
    </row>
    <row r="19" spans="1:13" s="349" customFormat="1" ht="15" customHeight="1">
      <c r="A19" s="360" t="s">
        <v>486</v>
      </c>
      <c r="B19" s="214">
        <v>0</v>
      </c>
      <c r="C19" s="214">
        <v>0</v>
      </c>
      <c r="D19" s="214">
        <v>0</v>
      </c>
      <c r="E19" s="214">
        <v>0</v>
      </c>
      <c r="F19" s="214">
        <v>0</v>
      </c>
      <c r="G19" s="214">
        <v>73.038149999999987</v>
      </c>
      <c r="H19" s="214">
        <v>113.45685</v>
      </c>
      <c r="I19" s="214">
        <v>186.495</v>
      </c>
      <c r="J19" s="214">
        <v>0</v>
      </c>
      <c r="K19" s="214">
        <v>25.69941</v>
      </c>
      <c r="L19" s="214">
        <v>70.999990000000011</v>
      </c>
      <c r="M19" s="214">
        <v>96.699399999999997</v>
      </c>
    </row>
    <row r="20" spans="1:13" s="349" customFormat="1" ht="15" customHeight="1">
      <c r="A20" s="360" t="s">
        <v>487</v>
      </c>
      <c r="B20" s="214">
        <v>0</v>
      </c>
      <c r="C20" s="214">
        <v>0</v>
      </c>
      <c r="D20" s="214">
        <v>0</v>
      </c>
      <c r="E20" s="214">
        <v>0</v>
      </c>
      <c r="F20" s="214">
        <v>0</v>
      </c>
      <c r="G20" s="214">
        <v>0</v>
      </c>
      <c r="H20" s="214">
        <v>0</v>
      </c>
      <c r="I20" s="214">
        <v>0</v>
      </c>
      <c r="J20" s="214">
        <v>0</v>
      </c>
      <c r="K20" s="214">
        <v>0</v>
      </c>
      <c r="L20" s="214">
        <v>0</v>
      </c>
      <c r="M20" s="214">
        <v>0</v>
      </c>
    </row>
    <row r="21" spans="1:13" s="349" customFormat="1" ht="15" customHeight="1">
      <c r="A21" s="360" t="s">
        <v>488</v>
      </c>
      <c r="B21" s="214">
        <v>0</v>
      </c>
      <c r="C21" s="214">
        <v>0</v>
      </c>
      <c r="D21" s="214">
        <v>0</v>
      </c>
      <c r="E21" s="214">
        <v>0</v>
      </c>
      <c r="F21" s="214">
        <v>0</v>
      </c>
      <c r="G21" s="214">
        <v>0</v>
      </c>
      <c r="H21" s="214">
        <v>0</v>
      </c>
      <c r="I21" s="214">
        <v>0</v>
      </c>
      <c r="J21" s="214">
        <v>0</v>
      </c>
      <c r="K21" s="214">
        <v>0</v>
      </c>
      <c r="L21" s="214">
        <v>0</v>
      </c>
      <c r="M21" s="214">
        <v>0</v>
      </c>
    </row>
    <row r="22" spans="1:13" s="349" customFormat="1" ht="15" customHeight="1">
      <c r="A22" s="360" t="s">
        <v>489</v>
      </c>
      <c r="B22" s="214">
        <v>0</v>
      </c>
      <c r="C22" s="214">
        <v>0</v>
      </c>
      <c r="D22" s="214">
        <v>45.904499999999999</v>
      </c>
      <c r="E22" s="214">
        <v>45.904499999999999</v>
      </c>
      <c r="F22" s="214">
        <v>0</v>
      </c>
      <c r="G22" s="214">
        <v>0</v>
      </c>
      <c r="H22" s="214">
        <v>0</v>
      </c>
      <c r="I22" s="214">
        <v>0</v>
      </c>
      <c r="J22" s="214">
        <v>0</v>
      </c>
      <c r="K22" s="214">
        <v>0</v>
      </c>
      <c r="L22" s="214">
        <v>0</v>
      </c>
      <c r="M22" s="214">
        <v>0</v>
      </c>
    </row>
    <row r="23" spans="1:13" s="349" customFormat="1" ht="15" customHeight="1">
      <c r="A23" s="360" t="s">
        <v>490</v>
      </c>
      <c r="B23" s="214">
        <v>0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0</v>
      </c>
      <c r="J23" s="214">
        <v>0</v>
      </c>
      <c r="K23" s="214">
        <v>0</v>
      </c>
      <c r="L23" s="214">
        <v>0</v>
      </c>
      <c r="M23" s="214">
        <v>0</v>
      </c>
    </row>
    <row r="24" spans="1:13" s="349" customFormat="1" ht="15" customHeight="1">
      <c r="A24" s="360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0</v>
      </c>
      <c r="I24" s="214">
        <v>0</v>
      </c>
      <c r="J24" s="214">
        <v>0</v>
      </c>
      <c r="K24" s="214">
        <v>0</v>
      </c>
      <c r="L24" s="214">
        <v>0</v>
      </c>
      <c r="M24" s="214">
        <v>0</v>
      </c>
    </row>
    <row r="25" spans="1:13" s="350" customFormat="1" ht="15" customHeight="1">
      <c r="A25" s="360" t="s">
        <v>492</v>
      </c>
      <c r="B25" s="214">
        <v>0</v>
      </c>
      <c r="C25" s="214">
        <v>0</v>
      </c>
      <c r="D25" s="214">
        <v>0</v>
      </c>
      <c r="E25" s="214">
        <v>0</v>
      </c>
      <c r="F25" s="214">
        <v>0</v>
      </c>
      <c r="G25" s="214">
        <v>0</v>
      </c>
      <c r="H25" s="214">
        <v>0</v>
      </c>
      <c r="I25" s="214">
        <v>0</v>
      </c>
      <c r="J25" s="214">
        <v>0</v>
      </c>
      <c r="K25" s="214">
        <v>0</v>
      </c>
      <c r="L25" s="214">
        <v>0</v>
      </c>
      <c r="M25" s="214">
        <v>0</v>
      </c>
    </row>
    <row r="26" spans="1:13" s="349" customFormat="1" ht="15" customHeight="1">
      <c r="A26" s="339" t="s">
        <v>511</v>
      </c>
      <c r="B26" s="485">
        <v>54.607699999999994</v>
      </c>
      <c r="C26" s="485">
        <v>25412.868289999995</v>
      </c>
      <c r="D26" s="485">
        <v>241620.88421999995</v>
      </c>
      <c r="E26" s="485">
        <v>267088.36021000001</v>
      </c>
      <c r="F26" s="485">
        <v>19.433900000000001</v>
      </c>
      <c r="G26" s="485">
        <v>2331459.5729100001</v>
      </c>
      <c r="H26" s="485">
        <v>769802.16802999994</v>
      </c>
      <c r="I26" s="485">
        <v>3101281.1748400005</v>
      </c>
      <c r="J26" s="485">
        <v>20.778950000000002</v>
      </c>
      <c r="K26" s="485">
        <v>123240.50502999997</v>
      </c>
      <c r="L26" s="485">
        <v>516880.79884999996</v>
      </c>
      <c r="M26" s="485">
        <v>640142.08282999997</v>
      </c>
    </row>
    <row r="27" spans="1:13" ht="15" customHeight="1" thickBot="1">
      <c r="A27" s="318"/>
      <c r="B27" s="491"/>
      <c r="C27" s="492"/>
      <c r="D27" s="492"/>
      <c r="E27" s="492"/>
      <c r="F27" s="492"/>
      <c r="G27" s="492"/>
      <c r="H27" s="491"/>
      <c r="I27" s="491"/>
      <c r="J27" s="491"/>
      <c r="K27" s="491"/>
      <c r="L27" s="491"/>
      <c r="M27" s="491"/>
    </row>
    <row r="28" spans="1:13" ht="15" customHeight="1" thickTop="1">
      <c r="A28" s="301" t="s">
        <v>495</v>
      </c>
      <c r="B28" s="494"/>
      <c r="C28" s="466"/>
      <c r="D28" s="466"/>
      <c r="E28" s="466"/>
      <c r="F28" s="466"/>
      <c r="G28" s="466"/>
      <c r="H28" s="494"/>
      <c r="I28" s="494"/>
      <c r="J28" s="495"/>
      <c r="K28" s="495"/>
      <c r="L28" s="495"/>
      <c r="M28" s="495"/>
    </row>
    <row r="29" spans="1:13" ht="15" customHeight="1">
      <c r="A29" s="329"/>
      <c r="B29" s="311"/>
      <c r="C29" s="302"/>
      <c r="D29" s="302"/>
      <c r="E29" s="302"/>
      <c r="F29" s="302"/>
      <c r="G29" s="302"/>
      <c r="H29" s="302"/>
      <c r="I29" s="311"/>
      <c r="J29" s="279"/>
      <c r="K29" s="279"/>
      <c r="L29" s="279"/>
      <c r="M29" s="279"/>
    </row>
  </sheetData>
  <mergeCells count="7">
    <mergeCell ref="A1:M1"/>
    <mergeCell ref="A2:M2"/>
    <mergeCell ref="A3:M3"/>
    <mergeCell ref="A4:M4"/>
    <mergeCell ref="B6:E6"/>
    <mergeCell ref="F6:I6"/>
    <mergeCell ref="J6:M6"/>
  </mergeCells>
  <hyperlinks>
    <hyperlink ref="N1" location="ÍNDICE!A1" display="ÍNDICE"/>
  </hyperlink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N29"/>
  <sheetViews>
    <sheetView zoomScaleNormal="100" workbookViewId="0">
      <selection activeCell="A4" sqref="A4:V4"/>
    </sheetView>
  </sheetViews>
  <sheetFormatPr baseColWidth="10" defaultColWidth="9.140625" defaultRowHeight="12.75"/>
  <cols>
    <col min="1" max="1" width="53.5703125" style="305" customWidth="1"/>
    <col min="2" max="2" width="14.42578125" style="304" customWidth="1"/>
    <col min="3" max="3" width="16.42578125" style="304" customWidth="1"/>
    <col min="4" max="4" width="14.42578125" style="304" customWidth="1"/>
    <col min="5" max="5" width="7.5703125" style="304" bestFit="1" customWidth="1"/>
    <col min="6" max="6" width="14.42578125" style="304" customWidth="1"/>
    <col min="7" max="7" width="16.42578125" style="304" customWidth="1"/>
    <col min="8" max="8" width="14.42578125" style="304" customWidth="1"/>
    <col min="9" max="9" width="7.5703125" style="304" customWidth="1"/>
    <col min="10" max="10" width="14.42578125" style="304" customWidth="1"/>
    <col min="11" max="11" width="16.42578125" style="304" customWidth="1"/>
    <col min="12" max="12" width="14.42578125" style="304" customWidth="1"/>
    <col min="13" max="13" width="7.5703125" style="304" bestFit="1" customWidth="1"/>
    <col min="14" max="256" width="9.140625" style="304"/>
    <col min="257" max="257" width="53.5703125" style="304" customWidth="1"/>
    <col min="258" max="258" width="14.42578125" style="304" customWidth="1"/>
    <col min="259" max="259" width="16.42578125" style="304" customWidth="1"/>
    <col min="260" max="260" width="14.42578125" style="304" customWidth="1"/>
    <col min="261" max="261" width="7.5703125" style="304" bestFit="1" customWidth="1"/>
    <col min="262" max="262" width="14.42578125" style="304" customWidth="1"/>
    <col min="263" max="263" width="16.42578125" style="304" customWidth="1"/>
    <col min="264" max="264" width="14.42578125" style="304" customWidth="1"/>
    <col min="265" max="265" width="7.5703125" style="304" customWidth="1"/>
    <col min="266" max="266" width="14.42578125" style="304" customWidth="1"/>
    <col min="267" max="267" width="16.42578125" style="304" customWidth="1"/>
    <col min="268" max="268" width="14.42578125" style="304" customWidth="1"/>
    <col min="269" max="269" width="7.5703125" style="304" bestFit="1" customWidth="1"/>
    <col min="270" max="512" width="9.140625" style="304"/>
    <col min="513" max="513" width="53.5703125" style="304" customWidth="1"/>
    <col min="514" max="514" width="14.42578125" style="304" customWidth="1"/>
    <col min="515" max="515" width="16.42578125" style="304" customWidth="1"/>
    <col min="516" max="516" width="14.42578125" style="304" customWidth="1"/>
    <col min="517" max="517" width="7.5703125" style="304" bestFit="1" customWidth="1"/>
    <col min="518" max="518" width="14.42578125" style="304" customWidth="1"/>
    <col min="519" max="519" width="16.42578125" style="304" customWidth="1"/>
    <col min="520" max="520" width="14.42578125" style="304" customWidth="1"/>
    <col min="521" max="521" width="7.5703125" style="304" customWidth="1"/>
    <col min="522" max="522" width="14.42578125" style="304" customWidth="1"/>
    <col min="523" max="523" width="16.42578125" style="304" customWidth="1"/>
    <col min="524" max="524" width="14.42578125" style="304" customWidth="1"/>
    <col min="525" max="525" width="7.5703125" style="304" bestFit="1" customWidth="1"/>
    <col min="526" max="768" width="9.140625" style="304"/>
    <col min="769" max="769" width="53.5703125" style="304" customWidth="1"/>
    <col min="770" max="770" width="14.42578125" style="304" customWidth="1"/>
    <col min="771" max="771" width="16.42578125" style="304" customWidth="1"/>
    <col min="772" max="772" width="14.42578125" style="304" customWidth="1"/>
    <col min="773" max="773" width="7.5703125" style="304" bestFit="1" customWidth="1"/>
    <col min="774" max="774" width="14.42578125" style="304" customWidth="1"/>
    <col min="775" max="775" width="16.42578125" style="304" customWidth="1"/>
    <col min="776" max="776" width="14.42578125" style="304" customWidth="1"/>
    <col min="777" max="777" width="7.5703125" style="304" customWidth="1"/>
    <col min="778" max="778" width="14.42578125" style="304" customWidth="1"/>
    <col min="779" max="779" width="16.42578125" style="304" customWidth="1"/>
    <col min="780" max="780" width="14.42578125" style="304" customWidth="1"/>
    <col min="781" max="781" width="7.5703125" style="304" bestFit="1" customWidth="1"/>
    <col min="782" max="1024" width="9.140625" style="304"/>
    <col min="1025" max="1025" width="53.5703125" style="304" customWidth="1"/>
    <col min="1026" max="1026" width="14.42578125" style="304" customWidth="1"/>
    <col min="1027" max="1027" width="16.42578125" style="304" customWidth="1"/>
    <col min="1028" max="1028" width="14.42578125" style="304" customWidth="1"/>
    <col min="1029" max="1029" width="7.5703125" style="304" bestFit="1" customWidth="1"/>
    <col min="1030" max="1030" width="14.42578125" style="304" customWidth="1"/>
    <col min="1031" max="1031" width="16.42578125" style="304" customWidth="1"/>
    <col min="1032" max="1032" width="14.42578125" style="304" customWidth="1"/>
    <col min="1033" max="1033" width="7.5703125" style="304" customWidth="1"/>
    <col min="1034" max="1034" width="14.42578125" style="304" customWidth="1"/>
    <col min="1035" max="1035" width="16.42578125" style="304" customWidth="1"/>
    <col min="1036" max="1036" width="14.42578125" style="304" customWidth="1"/>
    <col min="1037" max="1037" width="7.5703125" style="304" bestFit="1" customWidth="1"/>
    <col min="1038" max="1280" width="9.140625" style="304"/>
    <col min="1281" max="1281" width="53.5703125" style="304" customWidth="1"/>
    <col min="1282" max="1282" width="14.42578125" style="304" customWidth="1"/>
    <col min="1283" max="1283" width="16.42578125" style="304" customWidth="1"/>
    <col min="1284" max="1284" width="14.42578125" style="304" customWidth="1"/>
    <col min="1285" max="1285" width="7.5703125" style="304" bestFit="1" customWidth="1"/>
    <col min="1286" max="1286" width="14.42578125" style="304" customWidth="1"/>
    <col min="1287" max="1287" width="16.42578125" style="304" customWidth="1"/>
    <col min="1288" max="1288" width="14.42578125" style="304" customWidth="1"/>
    <col min="1289" max="1289" width="7.5703125" style="304" customWidth="1"/>
    <col min="1290" max="1290" width="14.42578125" style="304" customWidth="1"/>
    <col min="1291" max="1291" width="16.42578125" style="304" customWidth="1"/>
    <col min="1292" max="1292" width="14.42578125" style="304" customWidth="1"/>
    <col min="1293" max="1293" width="7.5703125" style="304" bestFit="1" customWidth="1"/>
    <col min="1294" max="1536" width="9.140625" style="304"/>
    <col min="1537" max="1537" width="53.5703125" style="304" customWidth="1"/>
    <col min="1538" max="1538" width="14.42578125" style="304" customWidth="1"/>
    <col min="1539" max="1539" width="16.42578125" style="304" customWidth="1"/>
    <col min="1540" max="1540" width="14.42578125" style="304" customWidth="1"/>
    <col min="1541" max="1541" width="7.5703125" style="304" bestFit="1" customWidth="1"/>
    <col min="1542" max="1542" width="14.42578125" style="304" customWidth="1"/>
    <col min="1543" max="1543" width="16.42578125" style="304" customWidth="1"/>
    <col min="1544" max="1544" width="14.42578125" style="304" customWidth="1"/>
    <col min="1545" max="1545" width="7.5703125" style="304" customWidth="1"/>
    <col min="1546" max="1546" width="14.42578125" style="304" customWidth="1"/>
    <col min="1547" max="1547" width="16.42578125" style="304" customWidth="1"/>
    <col min="1548" max="1548" width="14.42578125" style="304" customWidth="1"/>
    <col min="1549" max="1549" width="7.5703125" style="304" bestFit="1" customWidth="1"/>
    <col min="1550" max="1792" width="9.140625" style="304"/>
    <col min="1793" max="1793" width="53.5703125" style="304" customWidth="1"/>
    <col min="1794" max="1794" width="14.42578125" style="304" customWidth="1"/>
    <col min="1795" max="1795" width="16.42578125" style="304" customWidth="1"/>
    <col min="1796" max="1796" width="14.42578125" style="304" customWidth="1"/>
    <col min="1797" max="1797" width="7.5703125" style="304" bestFit="1" customWidth="1"/>
    <col min="1798" max="1798" width="14.42578125" style="304" customWidth="1"/>
    <col min="1799" max="1799" width="16.42578125" style="304" customWidth="1"/>
    <col min="1800" max="1800" width="14.42578125" style="304" customWidth="1"/>
    <col min="1801" max="1801" width="7.5703125" style="304" customWidth="1"/>
    <col min="1802" max="1802" width="14.42578125" style="304" customWidth="1"/>
    <col min="1803" max="1803" width="16.42578125" style="304" customWidth="1"/>
    <col min="1804" max="1804" width="14.42578125" style="304" customWidth="1"/>
    <col min="1805" max="1805" width="7.5703125" style="304" bestFit="1" customWidth="1"/>
    <col min="1806" max="2048" width="9.140625" style="304"/>
    <col min="2049" max="2049" width="53.5703125" style="304" customWidth="1"/>
    <col min="2050" max="2050" width="14.42578125" style="304" customWidth="1"/>
    <col min="2051" max="2051" width="16.42578125" style="304" customWidth="1"/>
    <col min="2052" max="2052" width="14.42578125" style="304" customWidth="1"/>
    <col min="2053" max="2053" width="7.5703125" style="304" bestFit="1" customWidth="1"/>
    <col min="2054" max="2054" width="14.42578125" style="304" customWidth="1"/>
    <col min="2055" max="2055" width="16.42578125" style="304" customWidth="1"/>
    <col min="2056" max="2056" width="14.42578125" style="304" customWidth="1"/>
    <col min="2057" max="2057" width="7.5703125" style="304" customWidth="1"/>
    <col min="2058" max="2058" width="14.42578125" style="304" customWidth="1"/>
    <col min="2059" max="2059" width="16.42578125" style="304" customWidth="1"/>
    <col min="2060" max="2060" width="14.42578125" style="304" customWidth="1"/>
    <col min="2061" max="2061" width="7.5703125" style="304" bestFit="1" customWidth="1"/>
    <col min="2062" max="2304" width="9.140625" style="304"/>
    <col min="2305" max="2305" width="53.5703125" style="304" customWidth="1"/>
    <col min="2306" max="2306" width="14.42578125" style="304" customWidth="1"/>
    <col min="2307" max="2307" width="16.42578125" style="304" customWidth="1"/>
    <col min="2308" max="2308" width="14.42578125" style="304" customWidth="1"/>
    <col min="2309" max="2309" width="7.5703125" style="304" bestFit="1" customWidth="1"/>
    <col min="2310" max="2310" width="14.42578125" style="304" customWidth="1"/>
    <col min="2311" max="2311" width="16.42578125" style="304" customWidth="1"/>
    <col min="2312" max="2312" width="14.42578125" style="304" customWidth="1"/>
    <col min="2313" max="2313" width="7.5703125" style="304" customWidth="1"/>
    <col min="2314" max="2314" width="14.42578125" style="304" customWidth="1"/>
    <col min="2315" max="2315" width="16.42578125" style="304" customWidth="1"/>
    <col min="2316" max="2316" width="14.42578125" style="304" customWidth="1"/>
    <col min="2317" max="2317" width="7.5703125" style="304" bestFit="1" customWidth="1"/>
    <col min="2318" max="2560" width="9.140625" style="304"/>
    <col min="2561" max="2561" width="53.5703125" style="304" customWidth="1"/>
    <col min="2562" max="2562" width="14.42578125" style="304" customWidth="1"/>
    <col min="2563" max="2563" width="16.42578125" style="304" customWidth="1"/>
    <col min="2564" max="2564" width="14.42578125" style="304" customWidth="1"/>
    <col min="2565" max="2565" width="7.5703125" style="304" bestFit="1" customWidth="1"/>
    <col min="2566" max="2566" width="14.42578125" style="304" customWidth="1"/>
    <col min="2567" max="2567" width="16.42578125" style="304" customWidth="1"/>
    <col min="2568" max="2568" width="14.42578125" style="304" customWidth="1"/>
    <col min="2569" max="2569" width="7.5703125" style="304" customWidth="1"/>
    <col min="2570" max="2570" width="14.42578125" style="304" customWidth="1"/>
    <col min="2571" max="2571" width="16.42578125" style="304" customWidth="1"/>
    <col min="2572" max="2572" width="14.42578125" style="304" customWidth="1"/>
    <col min="2573" max="2573" width="7.5703125" style="304" bestFit="1" customWidth="1"/>
    <col min="2574" max="2816" width="9.140625" style="304"/>
    <col min="2817" max="2817" width="53.5703125" style="304" customWidth="1"/>
    <col min="2818" max="2818" width="14.42578125" style="304" customWidth="1"/>
    <col min="2819" max="2819" width="16.42578125" style="304" customWidth="1"/>
    <col min="2820" max="2820" width="14.42578125" style="304" customWidth="1"/>
    <col min="2821" max="2821" width="7.5703125" style="304" bestFit="1" customWidth="1"/>
    <col min="2822" max="2822" width="14.42578125" style="304" customWidth="1"/>
    <col min="2823" max="2823" width="16.42578125" style="304" customWidth="1"/>
    <col min="2824" max="2824" width="14.42578125" style="304" customWidth="1"/>
    <col min="2825" max="2825" width="7.5703125" style="304" customWidth="1"/>
    <col min="2826" max="2826" width="14.42578125" style="304" customWidth="1"/>
    <col min="2827" max="2827" width="16.42578125" style="304" customWidth="1"/>
    <col min="2828" max="2828" width="14.42578125" style="304" customWidth="1"/>
    <col min="2829" max="2829" width="7.5703125" style="304" bestFit="1" customWidth="1"/>
    <col min="2830" max="3072" width="9.140625" style="304"/>
    <col min="3073" max="3073" width="53.5703125" style="304" customWidth="1"/>
    <col min="3074" max="3074" width="14.42578125" style="304" customWidth="1"/>
    <col min="3075" max="3075" width="16.42578125" style="304" customWidth="1"/>
    <col min="3076" max="3076" width="14.42578125" style="304" customWidth="1"/>
    <col min="3077" max="3077" width="7.5703125" style="304" bestFit="1" customWidth="1"/>
    <col min="3078" max="3078" width="14.42578125" style="304" customWidth="1"/>
    <col min="3079" max="3079" width="16.42578125" style="304" customWidth="1"/>
    <col min="3080" max="3080" width="14.42578125" style="304" customWidth="1"/>
    <col min="3081" max="3081" width="7.5703125" style="304" customWidth="1"/>
    <col min="3082" max="3082" width="14.42578125" style="304" customWidth="1"/>
    <col min="3083" max="3083" width="16.42578125" style="304" customWidth="1"/>
    <col min="3084" max="3084" width="14.42578125" style="304" customWidth="1"/>
    <col min="3085" max="3085" width="7.5703125" style="304" bestFit="1" customWidth="1"/>
    <col min="3086" max="3328" width="9.140625" style="304"/>
    <col min="3329" max="3329" width="53.5703125" style="304" customWidth="1"/>
    <col min="3330" max="3330" width="14.42578125" style="304" customWidth="1"/>
    <col min="3331" max="3331" width="16.42578125" style="304" customWidth="1"/>
    <col min="3332" max="3332" width="14.42578125" style="304" customWidth="1"/>
    <col min="3333" max="3333" width="7.5703125" style="304" bestFit="1" customWidth="1"/>
    <col min="3334" max="3334" width="14.42578125" style="304" customWidth="1"/>
    <col min="3335" max="3335" width="16.42578125" style="304" customWidth="1"/>
    <col min="3336" max="3336" width="14.42578125" style="304" customWidth="1"/>
    <col min="3337" max="3337" width="7.5703125" style="304" customWidth="1"/>
    <col min="3338" max="3338" width="14.42578125" style="304" customWidth="1"/>
    <col min="3339" max="3339" width="16.42578125" style="304" customWidth="1"/>
    <col min="3340" max="3340" width="14.42578125" style="304" customWidth="1"/>
    <col min="3341" max="3341" width="7.5703125" style="304" bestFit="1" customWidth="1"/>
    <col min="3342" max="3584" width="9.140625" style="304"/>
    <col min="3585" max="3585" width="53.5703125" style="304" customWidth="1"/>
    <col min="3586" max="3586" width="14.42578125" style="304" customWidth="1"/>
    <col min="3587" max="3587" width="16.42578125" style="304" customWidth="1"/>
    <col min="3588" max="3588" width="14.42578125" style="304" customWidth="1"/>
    <col min="3589" max="3589" width="7.5703125" style="304" bestFit="1" customWidth="1"/>
    <col min="3590" max="3590" width="14.42578125" style="304" customWidth="1"/>
    <col min="3591" max="3591" width="16.42578125" style="304" customWidth="1"/>
    <col min="3592" max="3592" width="14.42578125" style="304" customWidth="1"/>
    <col min="3593" max="3593" width="7.5703125" style="304" customWidth="1"/>
    <col min="3594" max="3594" width="14.42578125" style="304" customWidth="1"/>
    <col min="3595" max="3595" width="16.42578125" style="304" customWidth="1"/>
    <col min="3596" max="3596" width="14.42578125" style="304" customWidth="1"/>
    <col min="3597" max="3597" width="7.5703125" style="304" bestFit="1" customWidth="1"/>
    <col min="3598" max="3840" width="9.140625" style="304"/>
    <col min="3841" max="3841" width="53.5703125" style="304" customWidth="1"/>
    <col min="3842" max="3842" width="14.42578125" style="304" customWidth="1"/>
    <col min="3843" max="3843" width="16.42578125" style="304" customWidth="1"/>
    <col min="3844" max="3844" width="14.42578125" style="304" customWidth="1"/>
    <col min="3845" max="3845" width="7.5703125" style="304" bestFit="1" customWidth="1"/>
    <col min="3846" max="3846" width="14.42578125" style="304" customWidth="1"/>
    <col min="3847" max="3847" width="16.42578125" style="304" customWidth="1"/>
    <col min="3848" max="3848" width="14.42578125" style="304" customWidth="1"/>
    <col min="3849" max="3849" width="7.5703125" style="304" customWidth="1"/>
    <col min="3850" max="3850" width="14.42578125" style="304" customWidth="1"/>
    <col min="3851" max="3851" width="16.42578125" style="304" customWidth="1"/>
    <col min="3852" max="3852" width="14.42578125" style="304" customWidth="1"/>
    <col min="3853" max="3853" width="7.5703125" style="304" bestFit="1" customWidth="1"/>
    <col min="3854" max="4096" width="9.140625" style="304"/>
    <col min="4097" max="4097" width="53.5703125" style="304" customWidth="1"/>
    <col min="4098" max="4098" width="14.42578125" style="304" customWidth="1"/>
    <col min="4099" max="4099" width="16.42578125" style="304" customWidth="1"/>
    <col min="4100" max="4100" width="14.42578125" style="304" customWidth="1"/>
    <col min="4101" max="4101" width="7.5703125" style="304" bestFit="1" customWidth="1"/>
    <col min="4102" max="4102" width="14.42578125" style="304" customWidth="1"/>
    <col min="4103" max="4103" width="16.42578125" style="304" customWidth="1"/>
    <col min="4104" max="4104" width="14.42578125" style="304" customWidth="1"/>
    <col min="4105" max="4105" width="7.5703125" style="304" customWidth="1"/>
    <col min="4106" max="4106" width="14.42578125" style="304" customWidth="1"/>
    <col min="4107" max="4107" width="16.42578125" style="304" customWidth="1"/>
    <col min="4108" max="4108" width="14.42578125" style="304" customWidth="1"/>
    <col min="4109" max="4109" width="7.5703125" style="304" bestFit="1" customWidth="1"/>
    <col min="4110" max="4352" width="9.140625" style="304"/>
    <col min="4353" max="4353" width="53.5703125" style="304" customWidth="1"/>
    <col min="4354" max="4354" width="14.42578125" style="304" customWidth="1"/>
    <col min="4355" max="4355" width="16.42578125" style="304" customWidth="1"/>
    <col min="4356" max="4356" width="14.42578125" style="304" customWidth="1"/>
    <col min="4357" max="4357" width="7.5703125" style="304" bestFit="1" customWidth="1"/>
    <col min="4358" max="4358" width="14.42578125" style="304" customWidth="1"/>
    <col min="4359" max="4359" width="16.42578125" style="304" customWidth="1"/>
    <col min="4360" max="4360" width="14.42578125" style="304" customWidth="1"/>
    <col min="4361" max="4361" width="7.5703125" style="304" customWidth="1"/>
    <col min="4362" max="4362" width="14.42578125" style="304" customWidth="1"/>
    <col min="4363" max="4363" width="16.42578125" style="304" customWidth="1"/>
    <col min="4364" max="4364" width="14.42578125" style="304" customWidth="1"/>
    <col min="4365" max="4365" width="7.5703125" style="304" bestFit="1" customWidth="1"/>
    <col min="4366" max="4608" width="9.140625" style="304"/>
    <col min="4609" max="4609" width="53.5703125" style="304" customWidth="1"/>
    <col min="4610" max="4610" width="14.42578125" style="304" customWidth="1"/>
    <col min="4611" max="4611" width="16.42578125" style="304" customWidth="1"/>
    <col min="4612" max="4612" width="14.42578125" style="304" customWidth="1"/>
    <col min="4613" max="4613" width="7.5703125" style="304" bestFit="1" customWidth="1"/>
    <col min="4614" max="4614" width="14.42578125" style="304" customWidth="1"/>
    <col min="4615" max="4615" width="16.42578125" style="304" customWidth="1"/>
    <col min="4616" max="4616" width="14.42578125" style="304" customWidth="1"/>
    <col min="4617" max="4617" width="7.5703125" style="304" customWidth="1"/>
    <col min="4618" max="4618" width="14.42578125" style="304" customWidth="1"/>
    <col min="4619" max="4619" width="16.42578125" style="304" customWidth="1"/>
    <col min="4620" max="4620" width="14.42578125" style="304" customWidth="1"/>
    <col min="4621" max="4621" width="7.5703125" style="304" bestFit="1" customWidth="1"/>
    <col min="4622" max="4864" width="9.140625" style="304"/>
    <col min="4865" max="4865" width="53.5703125" style="304" customWidth="1"/>
    <col min="4866" max="4866" width="14.42578125" style="304" customWidth="1"/>
    <col min="4867" max="4867" width="16.42578125" style="304" customWidth="1"/>
    <col min="4868" max="4868" width="14.42578125" style="304" customWidth="1"/>
    <col min="4869" max="4869" width="7.5703125" style="304" bestFit="1" customWidth="1"/>
    <col min="4870" max="4870" width="14.42578125" style="304" customWidth="1"/>
    <col min="4871" max="4871" width="16.42578125" style="304" customWidth="1"/>
    <col min="4872" max="4872" width="14.42578125" style="304" customWidth="1"/>
    <col min="4873" max="4873" width="7.5703125" style="304" customWidth="1"/>
    <col min="4874" max="4874" width="14.42578125" style="304" customWidth="1"/>
    <col min="4875" max="4875" width="16.42578125" style="304" customWidth="1"/>
    <col min="4876" max="4876" width="14.42578125" style="304" customWidth="1"/>
    <col min="4877" max="4877" width="7.5703125" style="304" bestFit="1" customWidth="1"/>
    <col min="4878" max="5120" width="9.140625" style="304"/>
    <col min="5121" max="5121" width="53.5703125" style="304" customWidth="1"/>
    <col min="5122" max="5122" width="14.42578125" style="304" customWidth="1"/>
    <col min="5123" max="5123" width="16.42578125" style="304" customWidth="1"/>
    <col min="5124" max="5124" width="14.42578125" style="304" customWidth="1"/>
    <col min="5125" max="5125" width="7.5703125" style="304" bestFit="1" customWidth="1"/>
    <col min="5126" max="5126" width="14.42578125" style="304" customWidth="1"/>
    <col min="5127" max="5127" width="16.42578125" style="304" customWidth="1"/>
    <col min="5128" max="5128" width="14.42578125" style="304" customWidth="1"/>
    <col min="5129" max="5129" width="7.5703125" style="304" customWidth="1"/>
    <col min="5130" max="5130" width="14.42578125" style="304" customWidth="1"/>
    <col min="5131" max="5131" width="16.42578125" style="304" customWidth="1"/>
    <col min="5132" max="5132" width="14.42578125" style="304" customWidth="1"/>
    <col min="5133" max="5133" width="7.5703125" style="304" bestFit="1" customWidth="1"/>
    <col min="5134" max="5376" width="9.140625" style="304"/>
    <col min="5377" max="5377" width="53.5703125" style="304" customWidth="1"/>
    <col min="5378" max="5378" width="14.42578125" style="304" customWidth="1"/>
    <col min="5379" max="5379" width="16.42578125" style="304" customWidth="1"/>
    <col min="5380" max="5380" width="14.42578125" style="304" customWidth="1"/>
    <col min="5381" max="5381" width="7.5703125" style="304" bestFit="1" customWidth="1"/>
    <col min="5382" max="5382" width="14.42578125" style="304" customWidth="1"/>
    <col min="5383" max="5383" width="16.42578125" style="304" customWidth="1"/>
    <col min="5384" max="5384" width="14.42578125" style="304" customWidth="1"/>
    <col min="5385" max="5385" width="7.5703125" style="304" customWidth="1"/>
    <col min="5386" max="5386" width="14.42578125" style="304" customWidth="1"/>
    <col min="5387" max="5387" width="16.42578125" style="304" customWidth="1"/>
    <col min="5388" max="5388" width="14.42578125" style="304" customWidth="1"/>
    <col min="5389" max="5389" width="7.5703125" style="304" bestFit="1" customWidth="1"/>
    <col min="5390" max="5632" width="9.140625" style="304"/>
    <col min="5633" max="5633" width="53.5703125" style="304" customWidth="1"/>
    <col min="5634" max="5634" width="14.42578125" style="304" customWidth="1"/>
    <col min="5635" max="5635" width="16.42578125" style="304" customWidth="1"/>
    <col min="5636" max="5636" width="14.42578125" style="304" customWidth="1"/>
    <col min="5637" max="5637" width="7.5703125" style="304" bestFit="1" customWidth="1"/>
    <col min="5638" max="5638" width="14.42578125" style="304" customWidth="1"/>
    <col min="5639" max="5639" width="16.42578125" style="304" customWidth="1"/>
    <col min="5640" max="5640" width="14.42578125" style="304" customWidth="1"/>
    <col min="5641" max="5641" width="7.5703125" style="304" customWidth="1"/>
    <col min="5642" max="5642" width="14.42578125" style="304" customWidth="1"/>
    <col min="5643" max="5643" width="16.42578125" style="304" customWidth="1"/>
    <col min="5644" max="5644" width="14.42578125" style="304" customWidth="1"/>
    <col min="5645" max="5645" width="7.5703125" style="304" bestFit="1" customWidth="1"/>
    <col min="5646" max="5888" width="9.140625" style="304"/>
    <col min="5889" max="5889" width="53.5703125" style="304" customWidth="1"/>
    <col min="5890" max="5890" width="14.42578125" style="304" customWidth="1"/>
    <col min="5891" max="5891" width="16.42578125" style="304" customWidth="1"/>
    <col min="5892" max="5892" width="14.42578125" style="304" customWidth="1"/>
    <col min="5893" max="5893" width="7.5703125" style="304" bestFit="1" customWidth="1"/>
    <col min="5894" max="5894" width="14.42578125" style="304" customWidth="1"/>
    <col min="5895" max="5895" width="16.42578125" style="304" customWidth="1"/>
    <col min="5896" max="5896" width="14.42578125" style="304" customWidth="1"/>
    <col min="5897" max="5897" width="7.5703125" style="304" customWidth="1"/>
    <col min="5898" max="5898" width="14.42578125" style="304" customWidth="1"/>
    <col min="5899" max="5899" width="16.42578125" style="304" customWidth="1"/>
    <col min="5900" max="5900" width="14.42578125" style="304" customWidth="1"/>
    <col min="5901" max="5901" width="7.5703125" style="304" bestFit="1" customWidth="1"/>
    <col min="5902" max="6144" width="9.140625" style="304"/>
    <col min="6145" max="6145" width="53.5703125" style="304" customWidth="1"/>
    <col min="6146" max="6146" width="14.42578125" style="304" customWidth="1"/>
    <col min="6147" max="6147" width="16.42578125" style="304" customWidth="1"/>
    <col min="6148" max="6148" width="14.42578125" style="304" customWidth="1"/>
    <col min="6149" max="6149" width="7.5703125" style="304" bestFit="1" customWidth="1"/>
    <col min="6150" max="6150" width="14.42578125" style="304" customWidth="1"/>
    <col min="6151" max="6151" width="16.42578125" style="304" customWidth="1"/>
    <col min="6152" max="6152" width="14.42578125" style="304" customWidth="1"/>
    <col min="6153" max="6153" width="7.5703125" style="304" customWidth="1"/>
    <col min="6154" max="6154" width="14.42578125" style="304" customWidth="1"/>
    <col min="6155" max="6155" width="16.42578125" style="304" customWidth="1"/>
    <col min="6156" max="6156" width="14.42578125" style="304" customWidth="1"/>
    <col min="6157" max="6157" width="7.5703125" style="304" bestFit="1" customWidth="1"/>
    <col min="6158" max="6400" width="9.140625" style="304"/>
    <col min="6401" max="6401" width="53.5703125" style="304" customWidth="1"/>
    <col min="6402" max="6402" width="14.42578125" style="304" customWidth="1"/>
    <col min="6403" max="6403" width="16.42578125" style="304" customWidth="1"/>
    <col min="6404" max="6404" width="14.42578125" style="304" customWidth="1"/>
    <col min="6405" max="6405" width="7.5703125" style="304" bestFit="1" customWidth="1"/>
    <col min="6406" max="6406" width="14.42578125" style="304" customWidth="1"/>
    <col min="6407" max="6407" width="16.42578125" style="304" customWidth="1"/>
    <col min="6408" max="6408" width="14.42578125" style="304" customWidth="1"/>
    <col min="6409" max="6409" width="7.5703125" style="304" customWidth="1"/>
    <col min="6410" max="6410" width="14.42578125" style="304" customWidth="1"/>
    <col min="6411" max="6411" width="16.42578125" style="304" customWidth="1"/>
    <col min="6412" max="6412" width="14.42578125" style="304" customWidth="1"/>
    <col min="6413" max="6413" width="7.5703125" style="304" bestFit="1" customWidth="1"/>
    <col min="6414" max="6656" width="9.140625" style="304"/>
    <col min="6657" max="6657" width="53.5703125" style="304" customWidth="1"/>
    <col min="6658" max="6658" width="14.42578125" style="304" customWidth="1"/>
    <col min="6659" max="6659" width="16.42578125" style="304" customWidth="1"/>
    <col min="6660" max="6660" width="14.42578125" style="304" customWidth="1"/>
    <col min="6661" max="6661" width="7.5703125" style="304" bestFit="1" customWidth="1"/>
    <col min="6662" max="6662" width="14.42578125" style="304" customWidth="1"/>
    <col min="6663" max="6663" width="16.42578125" style="304" customWidth="1"/>
    <col min="6664" max="6664" width="14.42578125" style="304" customWidth="1"/>
    <col min="6665" max="6665" width="7.5703125" style="304" customWidth="1"/>
    <col min="6666" max="6666" width="14.42578125" style="304" customWidth="1"/>
    <col min="6667" max="6667" width="16.42578125" style="304" customWidth="1"/>
    <col min="6668" max="6668" width="14.42578125" style="304" customWidth="1"/>
    <col min="6669" max="6669" width="7.5703125" style="304" bestFit="1" customWidth="1"/>
    <col min="6670" max="6912" width="9.140625" style="304"/>
    <col min="6913" max="6913" width="53.5703125" style="304" customWidth="1"/>
    <col min="6914" max="6914" width="14.42578125" style="304" customWidth="1"/>
    <col min="6915" max="6915" width="16.42578125" style="304" customWidth="1"/>
    <col min="6916" max="6916" width="14.42578125" style="304" customWidth="1"/>
    <col min="6917" max="6917" width="7.5703125" style="304" bestFit="1" customWidth="1"/>
    <col min="6918" max="6918" width="14.42578125" style="304" customWidth="1"/>
    <col min="6919" max="6919" width="16.42578125" style="304" customWidth="1"/>
    <col min="6920" max="6920" width="14.42578125" style="304" customWidth="1"/>
    <col min="6921" max="6921" width="7.5703125" style="304" customWidth="1"/>
    <col min="6922" max="6922" width="14.42578125" style="304" customWidth="1"/>
    <col min="6923" max="6923" width="16.42578125" style="304" customWidth="1"/>
    <col min="6924" max="6924" width="14.42578125" style="304" customWidth="1"/>
    <col min="6925" max="6925" width="7.5703125" style="304" bestFit="1" customWidth="1"/>
    <col min="6926" max="7168" width="9.140625" style="304"/>
    <col min="7169" max="7169" width="53.5703125" style="304" customWidth="1"/>
    <col min="7170" max="7170" width="14.42578125" style="304" customWidth="1"/>
    <col min="7171" max="7171" width="16.42578125" style="304" customWidth="1"/>
    <col min="7172" max="7172" width="14.42578125" style="304" customWidth="1"/>
    <col min="7173" max="7173" width="7.5703125" style="304" bestFit="1" customWidth="1"/>
    <col min="7174" max="7174" width="14.42578125" style="304" customWidth="1"/>
    <col min="7175" max="7175" width="16.42578125" style="304" customWidth="1"/>
    <col min="7176" max="7176" width="14.42578125" style="304" customWidth="1"/>
    <col min="7177" max="7177" width="7.5703125" style="304" customWidth="1"/>
    <col min="7178" max="7178" width="14.42578125" style="304" customWidth="1"/>
    <col min="7179" max="7179" width="16.42578125" style="304" customWidth="1"/>
    <col min="7180" max="7180" width="14.42578125" style="304" customWidth="1"/>
    <col min="7181" max="7181" width="7.5703125" style="304" bestFit="1" customWidth="1"/>
    <col min="7182" max="7424" width="9.140625" style="304"/>
    <col min="7425" max="7425" width="53.5703125" style="304" customWidth="1"/>
    <col min="7426" max="7426" width="14.42578125" style="304" customWidth="1"/>
    <col min="7427" max="7427" width="16.42578125" style="304" customWidth="1"/>
    <col min="7428" max="7428" width="14.42578125" style="304" customWidth="1"/>
    <col min="7429" max="7429" width="7.5703125" style="304" bestFit="1" customWidth="1"/>
    <col min="7430" max="7430" width="14.42578125" style="304" customWidth="1"/>
    <col min="7431" max="7431" width="16.42578125" style="304" customWidth="1"/>
    <col min="7432" max="7432" width="14.42578125" style="304" customWidth="1"/>
    <col min="7433" max="7433" width="7.5703125" style="304" customWidth="1"/>
    <col min="7434" max="7434" width="14.42578125" style="304" customWidth="1"/>
    <col min="7435" max="7435" width="16.42578125" style="304" customWidth="1"/>
    <col min="7436" max="7436" width="14.42578125" style="304" customWidth="1"/>
    <col min="7437" max="7437" width="7.5703125" style="304" bestFit="1" customWidth="1"/>
    <col min="7438" max="7680" width="9.140625" style="304"/>
    <col min="7681" max="7681" width="53.5703125" style="304" customWidth="1"/>
    <col min="7682" max="7682" width="14.42578125" style="304" customWidth="1"/>
    <col min="7683" max="7683" width="16.42578125" style="304" customWidth="1"/>
    <col min="7684" max="7684" width="14.42578125" style="304" customWidth="1"/>
    <col min="7685" max="7685" width="7.5703125" style="304" bestFit="1" customWidth="1"/>
    <col min="7686" max="7686" width="14.42578125" style="304" customWidth="1"/>
    <col min="7687" max="7687" width="16.42578125" style="304" customWidth="1"/>
    <col min="7688" max="7688" width="14.42578125" style="304" customWidth="1"/>
    <col min="7689" max="7689" width="7.5703125" style="304" customWidth="1"/>
    <col min="7690" max="7690" width="14.42578125" style="304" customWidth="1"/>
    <col min="7691" max="7691" width="16.42578125" style="304" customWidth="1"/>
    <col min="7692" max="7692" width="14.42578125" style="304" customWidth="1"/>
    <col min="7693" max="7693" width="7.5703125" style="304" bestFit="1" customWidth="1"/>
    <col min="7694" max="7936" width="9.140625" style="304"/>
    <col min="7937" max="7937" width="53.5703125" style="304" customWidth="1"/>
    <col min="7938" max="7938" width="14.42578125" style="304" customWidth="1"/>
    <col min="7939" max="7939" width="16.42578125" style="304" customWidth="1"/>
    <col min="7940" max="7940" width="14.42578125" style="304" customWidth="1"/>
    <col min="7941" max="7941" width="7.5703125" style="304" bestFit="1" customWidth="1"/>
    <col min="7942" max="7942" width="14.42578125" style="304" customWidth="1"/>
    <col min="7943" max="7943" width="16.42578125" style="304" customWidth="1"/>
    <col min="7944" max="7944" width="14.42578125" style="304" customWidth="1"/>
    <col min="7945" max="7945" width="7.5703125" style="304" customWidth="1"/>
    <col min="7946" max="7946" width="14.42578125" style="304" customWidth="1"/>
    <col min="7947" max="7947" width="16.42578125" style="304" customWidth="1"/>
    <col min="7948" max="7948" width="14.42578125" style="304" customWidth="1"/>
    <col min="7949" max="7949" width="7.5703125" style="304" bestFit="1" customWidth="1"/>
    <col min="7950" max="8192" width="9.140625" style="304"/>
    <col min="8193" max="8193" width="53.5703125" style="304" customWidth="1"/>
    <col min="8194" max="8194" width="14.42578125" style="304" customWidth="1"/>
    <col min="8195" max="8195" width="16.42578125" style="304" customWidth="1"/>
    <col min="8196" max="8196" width="14.42578125" style="304" customWidth="1"/>
    <col min="8197" max="8197" width="7.5703125" style="304" bestFit="1" customWidth="1"/>
    <col min="8198" max="8198" width="14.42578125" style="304" customWidth="1"/>
    <col min="8199" max="8199" width="16.42578125" style="304" customWidth="1"/>
    <col min="8200" max="8200" width="14.42578125" style="304" customWidth="1"/>
    <col min="8201" max="8201" width="7.5703125" style="304" customWidth="1"/>
    <col min="8202" max="8202" width="14.42578125" style="304" customWidth="1"/>
    <col min="8203" max="8203" width="16.42578125" style="304" customWidth="1"/>
    <col min="8204" max="8204" width="14.42578125" style="304" customWidth="1"/>
    <col min="8205" max="8205" width="7.5703125" style="304" bestFit="1" customWidth="1"/>
    <col min="8206" max="8448" width="9.140625" style="304"/>
    <col min="8449" max="8449" width="53.5703125" style="304" customWidth="1"/>
    <col min="8450" max="8450" width="14.42578125" style="304" customWidth="1"/>
    <col min="8451" max="8451" width="16.42578125" style="304" customWidth="1"/>
    <col min="8452" max="8452" width="14.42578125" style="304" customWidth="1"/>
    <col min="8453" max="8453" width="7.5703125" style="304" bestFit="1" customWidth="1"/>
    <col min="8454" max="8454" width="14.42578125" style="304" customWidth="1"/>
    <col min="8455" max="8455" width="16.42578125" style="304" customWidth="1"/>
    <col min="8456" max="8456" width="14.42578125" style="304" customWidth="1"/>
    <col min="8457" max="8457" width="7.5703125" style="304" customWidth="1"/>
    <col min="8458" max="8458" width="14.42578125" style="304" customWidth="1"/>
    <col min="8459" max="8459" width="16.42578125" style="304" customWidth="1"/>
    <col min="8460" max="8460" width="14.42578125" style="304" customWidth="1"/>
    <col min="8461" max="8461" width="7.5703125" style="304" bestFit="1" customWidth="1"/>
    <col min="8462" max="8704" width="9.140625" style="304"/>
    <col min="8705" max="8705" width="53.5703125" style="304" customWidth="1"/>
    <col min="8706" max="8706" width="14.42578125" style="304" customWidth="1"/>
    <col min="8707" max="8707" width="16.42578125" style="304" customWidth="1"/>
    <col min="8708" max="8708" width="14.42578125" style="304" customWidth="1"/>
    <col min="8709" max="8709" width="7.5703125" style="304" bestFit="1" customWidth="1"/>
    <col min="8710" max="8710" width="14.42578125" style="304" customWidth="1"/>
    <col min="8711" max="8711" width="16.42578125" style="304" customWidth="1"/>
    <col min="8712" max="8712" width="14.42578125" style="304" customWidth="1"/>
    <col min="8713" max="8713" width="7.5703125" style="304" customWidth="1"/>
    <col min="8714" max="8714" width="14.42578125" style="304" customWidth="1"/>
    <col min="8715" max="8715" width="16.42578125" style="304" customWidth="1"/>
    <col min="8716" max="8716" width="14.42578125" style="304" customWidth="1"/>
    <col min="8717" max="8717" width="7.5703125" style="304" bestFit="1" customWidth="1"/>
    <col min="8718" max="8960" width="9.140625" style="304"/>
    <col min="8961" max="8961" width="53.5703125" style="304" customWidth="1"/>
    <col min="8962" max="8962" width="14.42578125" style="304" customWidth="1"/>
    <col min="8963" max="8963" width="16.42578125" style="304" customWidth="1"/>
    <col min="8964" max="8964" width="14.42578125" style="304" customWidth="1"/>
    <col min="8965" max="8965" width="7.5703125" style="304" bestFit="1" customWidth="1"/>
    <col min="8966" max="8966" width="14.42578125" style="304" customWidth="1"/>
    <col min="8967" max="8967" width="16.42578125" style="304" customWidth="1"/>
    <col min="8968" max="8968" width="14.42578125" style="304" customWidth="1"/>
    <col min="8969" max="8969" width="7.5703125" style="304" customWidth="1"/>
    <col min="8970" max="8970" width="14.42578125" style="304" customWidth="1"/>
    <col min="8971" max="8971" width="16.42578125" style="304" customWidth="1"/>
    <col min="8972" max="8972" width="14.42578125" style="304" customWidth="1"/>
    <col min="8973" max="8973" width="7.5703125" style="304" bestFit="1" customWidth="1"/>
    <col min="8974" max="9216" width="9.140625" style="304"/>
    <col min="9217" max="9217" width="53.5703125" style="304" customWidth="1"/>
    <col min="9218" max="9218" width="14.42578125" style="304" customWidth="1"/>
    <col min="9219" max="9219" width="16.42578125" style="304" customWidth="1"/>
    <col min="9220" max="9220" width="14.42578125" style="304" customWidth="1"/>
    <col min="9221" max="9221" width="7.5703125" style="304" bestFit="1" customWidth="1"/>
    <col min="9222" max="9222" width="14.42578125" style="304" customWidth="1"/>
    <col min="9223" max="9223" width="16.42578125" style="304" customWidth="1"/>
    <col min="9224" max="9224" width="14.42578125" style="304" customWidth="1"/>
    <col min="9225" max="9225" width="7.5703125" style="304" customWidth="1"/>
    <col min="9226" max="9226" width="14.42578125" style="304" customWidth="1"/>
    <col min="9227" max="9227" width="16.42578125" style="304" customWidth="1"/>
    <col min="9228" max="9228" width="14.42578125" style="304" customWidth="1"/>
    <col min="9229" max="9229" width="7.5703125" style="304" bestFit="1" customWidth="1"/>
    <col min="9230" max="9472" width="9.140625" style="304"/>
    <col min="9473" max="9473" width="53.5703125" style="304" customWidth="1"/>
    <col min="9474" max="9474" width="14.42578125" style="304" customWidth="1"/>
    <col min="9475" max="9475" width="16.42578125" style="304" customWidth="1"/>
    <col min="9476" max="9476" width="14.42578125" style="304" customWidth="1"/>
    <col min="9477" max="9477" width="7.5703125" style="304" bestFit="1" customWidth="1"/>
    <col min="9478" max="9478" width="14.42578125" style="304" customWidth="1"/>
    <col min="9479" max="9479" width="16.42578125" style="304" customWidth="1"/>
    <col min="9480" max="9480" width="14.42578125" style="304" customWidth="1"/>
    <col min="9481" max="9481" width="7.5703125" style="304" customWidth="1"/>
    <col min="9482" max="9482" width="14.42578125" style="304" customWidth="1"/>
    <col min="9483" max="9483" width="16.42578125" style="304" customWidth="1"/>
    <col min="9484" max="9484" width="14.42578125" style="304" customWidth="1"/>
    <col min="9485" max="9485" width="7.5703125" style="304" bestFit="1" customWidth="1"/>
    <col min="9486" max="9728" width="9.140625" style="304"/>
    <col min="9729" max="9729" width="53.5703125" style="304" customWidth="1"/>
    <col min="9730" max="9730" width="14.42578125" style="304" customWidth="1"/>
    <col min="9731" max="9731" width="16.42578125" style="304" customWidth="1"/>
    <col min="9732" max="9732" width="14.42578125" style="304" customWidth="1"/>
    <col min="9733" max="9733" width="7.5703125" style="304" bestFit="1" customWidth="1"/>
    <col min="9734" max="9734" width="14.42578125" style="304" customWidth="1"/>
    <col min="9735" max="9735" width="16.42578125" style="304" customWidth="1"/>
    <col min="9736" max="9736" width="14.42578125" style="304" customWidth="1"/>
    <col min="9737" max="9737" width="7.5703125" style="304" customWidth="1"/>
    <col min="9738" max="9738" width="14.42578125" style="304" customWidth="1"/>
    <col min="9739" max="9739" width="16.42578125" style="304" customWidth="1"/>
    <col min="9740" max="9740" width="14.42578125" style="304" customWidth="1"/>
    <col min="9741" max="9741" width="7.5703125" style="304" bestFit="1" customWidth="1"/>
    <col min="9742" max="9984" width="9.140625" style="304"/>
    <col min="9985" max="9985" width="53.5703125" style="304" customWidth="1"/>
    <col min="9986" max="9986" width="14.42578125" style="304" customWidth="1"/>
    <col min="9987" max="9987" width="16.42578125" style="304" customWidth="1"/>
    <col min="9988" max="9988" width="14.42578125" style="304" customWidth="1"/>
    <col min="9989" max="9989" width="7.5703125" style="304" bestFit="1" customWidth="1"/>
    <col min="9990" max="9990" width="14.42578125" style="304" customWidth="1"/>
    <col min="9991" max="9991" width="16.42578125" style="304" customWidth="1"/>
    <col min="9992" max="9992" width="14.42578125" style="304" customWidth="1"/>
    <col min="9993" max="9993" width="7.5703125" style="304" customWidth="1"/>
    <col min="9994" max="9994" width="14.42578125" style="304" customWidth="1"/>
    <col min="9995" max="9995" width="16.42578125" style="304" customWidth="1"/>
    <col min="9996" max="9996" width="14.42578125" style="304" customWidth="1"/>
    <col min="9997" max="9997" width="7.5703125" style="304" bestFit="1" customWidth="1"/>
    <col min="9998" max="10240" width="9.140625" style="304"/>
    <col min="10241" max="10241" width="53.5703125" style="304" customWidth="1"/>
    <col min="10242" max="10242" width="14.42578125" style="304" customWidth="1"/>
    <col min="10243" max="10243" width="16.42578125" style="304" customWidth="1"/>
    <col min="10244" max="10244" width="14.42578125" style="304" customWidth="1"/>
    <col min="10245" max="10245" width="7.5703125" style="304" bestFit="1" customWidth="1"/>
    <col min="10246" max="10246" width="14.42578125" style="304" customWidth="1"/>
    <col min="10247" max="10247" width="16.42578125" style="304" customWidth="1"/>
    <col min="10248" max="10248" width="14.42578125" style="304" customWidth="1"/>
    <col min="10249" max="10249" width="7.5703125" style="304" customWidth="1"/>
    <col min="10250" max="10250" width="14.42578125" style="304" customWidth="1"/>
    <col min="10251" max="10251" width="16.42578125" style="304" customWidth="1"/>
    <col min="10252" max="10252" width="14.42578125" style="304" customWidth="1"/>
    <col min="10253" max="10253" width="7.5703125" style="304" bestFit="1" customWidth="1"/>
    <col min="10254" max="10496" width="9.140625" style="304"/>
    <col min="10497" max="10497" width="53.5703125" style="304" customWidth="1"/>
    <col min="10498" max="10498" width="14.42578125" style="304" customWidth="1"/>
    <col min="10499" max="10499" width="16.42578125" style="304" customWidth="1"/>
    <col min="10500" max="10500" width="14.42578125" style="304" customWidth="1"/>
    <col min="10501" max="10501" width="7.5703125" style="304" bestFit="1" customWidth="1"/>
    <col min="10502" max="10502" width="14.42578125" style="304" customWidth="1"/>
    <col min="10503" max="10503" width="16.42578125" style="304" customWidth="1"/>
    <col min="10504" max="10504" width="14.42578125" style="304" customWidth="1"/>
    <col min="10505" max="10505" width="7.5703125" style="304" customWidth="1"/>
    <col min="10506" max="10506" width="14.42578125" style="304" customWidth="1"/>
    <col min="10507" max="10507" width="16.42578125" style="304" customWidth="1"/>
    <col min="10508" max="10508" width="14.42578125" style="304" customWidth="1"/>
    <col min="10509" max="10509" width="7.5703125" style="304" bestFit="1" customWidth="1"/>
    <col min="10510" max="10752" width="9.140625" style="304"/>
    <col min="10753" max="10753" width="53.5703125" style="304" customWidth="1"/>
    <col min="10754" max="10754" width="14.42578125" style="304" customWidth="1"/>
    <col min="10755" max="10755" width="16.42578125" style="304" customWidth="1"/>
    <col min="10756" max="10756" width="14.42578125" style="304" customWidth="1"/>
    <col min="10757" max="10757" width="7.5703125" style="304" bestFit="1" customWidth="1"/>
    <col min="10758" max="10758" width="14.42578125" style="304" customWidth="1"/>
    <col min="10759" max="10759" width="16.42578125" style="304" customWidth="1"/>
    <col min="10760" max="10760" width="14.42578125" style="304" customWidth="1"/>
    <col min="10761" max="10761" width="7.5703125" style="304" customWidth="1"/>
    <col min="10762" max="10762" width="14.42578125" style="304" customWidth="1"/>
    <col min="10763" max="10763" width="16.42578125" style="304" customWidth="1"/>
    <col min="10764" max="10764" width="14.42578125" style="304" customWidth="1"/>
    <col min="10765" max="10765" width="7.5703125" style="304" bestFit="1" customWidth="1"/>
    <col min="10766" max="11008" width="9.140625" style="304"/>
    <col min="11009" max="11009" width="53.5703125" style="304" customWidth="1"/>
    <col min="11010" max="11010" width="14.42578125" style="304" customWidth="1"/>
    <col min="11011" max="11011" width="16.42578125" style="304" customWidth="1"/>
    <col min="11012" max="11012" width="14.42578125" style="304" customWidth="1"/>
    <col min="11013" max="11013" width="7.5703125" style="304" bestFit="1" customWidth="1"/>
    <col min="11014" max="11014" width="14.42578125" style="304" customWidth="1"/>
    <col min="11015" max="11015" width="16.42578125" style="304" customWidth="1"/>
    <col min="11016" max="11016" width="14.42578125" style="304" customWidth="1"/>
    <col min="11017" max="11017" width="7.5703125" style="304" customWidth="1"/>
    <col min="11018" max="11018" width="14.42578125" style="304" customWidth="1"/>
    <col min="11019" max="11019" width="16.42578125" style="304" customWidth="1"/>
    <col min="11020" max="11020" width="14.42578125" style="304" customWidth="1"/>
    <col min="11021" max="11021" width="7.5703125" style="304" bestFit="1" customWidth="1"/>
    <col min="11022" max="11264" width="9.140625" style="304"/>
    <col min="11265" max="11265" width="53.5703125" style="304" customWidth="1"/>
    <col min="11266" max="11266" width="14.42578125" style="304" customWidth="1"/>
    <col min="11267" max="11267" width="16.42578125" style="304" customWidth="1"/>
    <col min="11268" max="11268" width="14.42578125" style="304" customWidth="1"/>
    <col min="11269" max="11269" width="7.5703125" style="304" bestFit="1" customWidth="1"/>
    <col min="11270" max="11270" width="14.42578125" style="304" customWidth="1"/>
    <col min="11271" max="11271" width="16.42578125" style="304" customWidth="1"/>
    <col min="11272" max="11272" width="14.42578125" style="304" customWidth="1"/>
    <col min="11273" max="11273" width="7.5703125" style="304" customWidth="1"/>
    <col min="11274" max="11274" width="14.42578125" style="304" customWidth="1"/>
    <col min="11275" max="11275" width="16.42578125" style="304" customWidth="1"/>
    <col min="11276" max="11276" width="14.42578125" style="304" customWidth="1"/>
    <col min="11277" max="11277" width="7.5703125" style="304" bestFit="1" customWidth="1"/>
    <col min="11278" max="11520" width="9.140625" style="304"/>
    <col min="11521" max="11521" width="53.5703125" style="304" customWidth="1"/>
    <col min="11522" max="11522" width="14.42578125" style="304" customWidth="1"/>
    <col min="11523" max="11523" width="16.42578125" style="304" customWidth="1"/>
    <col min="11524" max="11524" width="14.42578125" style="304" customWidth="1"/>
    <col min="11525" max="11525" width="7.5703125" style="304" bestFit="1" customWidth="1"/>
    <col min="11526" max="11526" width="14.42578125" style="304" customWidth="1"/>
    <col min="11527" max="11527" width="16.42578125" style="304" customWidth="1"/>
    <col min="11528" max="11528" width="14.42578125" style="304" customWidth="1"/>
    <col min="11529" max="11529" width="7.5703125" style="304" customWidth="1"/>
    <col min="11530" max="11530" width="14.42578125" style="304" customWidth="1"/>
    <col min="11531" max="11531" width="16.42578125" style="304" customWidth="1"/>
    <col min="11532" max="11532" width="14.42578125" style="304" customWidth="1"/>
    <col min="11533" max="11533" width="7.5703125" style="304" bestFit="1" customWidth="1"/>
    <col min="11534" max="11776" width="9.140625" style="304"/>
    <col min="11777" max="11777" width="53.5703125" style="304" customWidth="1"/>
    <col min="11778" max="11778" width="14.42578125" style="304" customWidth="1"/>
    <col min="11779" max="11779" width="16.42578125" style="304" customWidth="1"/>
    <col min="11780" max="11780" width="14.42578125" style="304" customWidth="1"/>
    <col min="11781" max="11781" width="7.5703125" style="304" bestFit="1" customWidth="1"/>
    <col min="11782" max="11782" width="14.42578125" style="304" customWidth="1"/>
    <col min="11783" max="11783" width="16.42578125" style="304" customWidth="1"/>
    <col min="11784" max="11784" width="14.42578125" style="304" customWidth="1"/>
    <col min="11785" max="11785" width="7.5703125" style="304" customWidth="1"/>
    <col min="11786" max="11786" width="14.42578125" style="304" customWidth="1"/>
    <col min="11787" max="11787" width="16.42578125" style="304" customWidth="1"/>
    <col min="11788" max="11788" width="14.42578125" style="304" customWidth="1"/>
    <col min="11789" max="11789" width="7.5703125" style="304" bestFit="1" customWidth="1"/>
    <col min="11790" max="12032" width="9.140625" style="304"/>
    <col min="12033" max="12033" width="53.5703125" style="304" customWidth="1"/>
    <col min="12034" max="12034" width="14.42578125" style="304" customWidth="1"/>
    <col min="12035" max="12035" width="16.42578125" style="304" customWidth="1"/>
    <col min="12036" max="12036" width="14.42578125" style="304" customWidth="1"/>
    <col min="12037" max="12037" width="7.5703125" style="304" bestFit="1" customWidth="1"/>
    <col min="12038" max="12038" width="14.42578125" style="304" customWidth="1"/>
    <col min="12039" max="12039" width="16.42578125" style="304" customWidth="1"/>
    <col min="12040" max="12040" width="14.42578125" style="304" customWidth="1"/>
    <col min="12041" max="12041" width="7.5703125" style="304" customWidth="1"/>
    <col min="12042" max="12042" width="14.42578125" style="304" customWidth="1"/>
    <col min="12043" max="12043" width="16.42578125" style="304" customWidth="1"/>
    <col min="12044" max="12044" width="14.42578125" style="304" customWidth="1"/>
    <col min="12045" max="12045" width="7.5703125" style="304" bestFit="1" customWidth="1"/>
    <col min="12046" max="12288" width="9.140625" style="304"/>
    <col min="12289" max="12289" width="53.5703125" style="304" customWidth="1"/>
    <col min="12290" max="12290" width="14.42578125" style="304" customWidth="1"/>
    <col min="12291" max="12291" width="16.42578125" style="304" customWidth="1"/>
    <col min="12292" max="12292" width="14.42578125" style="304" customWidth="1"/>
    <col min="12293" max="12293" width="7.5703125" style="304" bestFit="1" customWidth="1"/>
    <col min="12294" max="12294" width="14.42578125" style="304" customWidth="1"/>
    <col min="12295" max="12295" width="16.42578125" style="304" customWidth="1"/>
    <col min="12296" max="12296" width="14.42578125" style="304" customWidth="1"/>
    <col min="12297" max="12297" width="7.5703125" style="304" customWidth="1"/>
    <col min="12298" max="12298" width="14.42578125" style="304" customWidth="1"/>
    <col min="12299" max="12299" width="16.42578125" style="304" customWidth="1"/>
    <col min="12300" max="12300" width="14.42578125" style="304" customWidth="1"/>
    <col min="12301" max="12301" width="7.5703125" style="304" bestFit="1" customWidth="1"/>
    <col min="12302" max="12544" width="9.140625" style="304"/>
    <col min="12545" max="12545" width="53.5703125" style="304" customWidth="1"/>
    <col min="12546" max="12546" width="14.42578125" style="304" customWidth="1"/>
    <col min="12547" max="12547" width="16.42578125" style="304" customWidth="1"/>
    <col min="12548" max="12548" width="14.42578125" style="304" customWidth="1"/>
    <col min="12549" max="12549" width="7.5703125" style="304" bestFit="1" customWidth="1"/>
    <col min="12550" max="12550" width="14.42578125" style="304" customWidth="1"/>
    <col min="12551" max="12551" width="16.42578125" style="304" customWidth="1"/>
    <col min="12552" max="12552" width="14.42578125" style="304" customWidth="1"/>
    <col min="12553" max="12553" width="7.5703125" style="304" customWidth="1"/>
    <col min="12554" max="12554" width="14.42578125" style="304" customWidth="1"/>
    <col min="12555" max="12555" width="16.42578125" style="304" customWidth="1"/>
    <col min="12556" max="12556" width="14.42578125" style="304" customWidth="1"/>
    <col min="12557" max="12557" width="7.5703125" style="304" bestFit="1" customWidth="1"/>
    <col min="12558" max="12800" width="9.140625" style="304"/>
    <col min="12801" max="12801" width="53.5703125" style="304" customWidth="1"/>
    <col min="12802" max="12802" width="14.42578125" style="304" customWidth="1"/>
    <col min="12803" max="12803" width="16.42578125" style="304" customWidth="1"/>
    <col min="12804" max="12804" width="14.42578125" style="304" customWidth="1"/>
    <col min="12805" max="12805" width="7.5703125" style="304" bestFit="1" customWidth="1"/>
    <col min="12806" max="12806" width="14.42578125" style="304" customWidth="1"/>
    <col min="12807" max="12807" width="16.42578125" style="304" customWidth="1"/>
    <col min="12808" max="12808" width="14.42578125" style="304" customWidth="1"/>
    <col min="12809" max="12809" width="7.5703125" style="304" customWidth="1"/>
    <col min="12810" max="12810" width="14.42578125" style="304" customWidth="1"/>
    <col min="12811" max="12811" width="16.42578125" style="304" customWidth="1"/>
    <col min="12812" max="12812" width="14.42578125" style="304" customWidth="1"/>
    <col min="12813" max="12813" width="7.5703125" style="304" bestFit="1" customWidth="1"/>
    <col min="12814" max="13056" width="9.140625" style="304"/>
    <col min="13057" max="13057" width="53.5703125" style="304" customWidth="1"/>
    <col min="13058" max="13058" width="14.42578125" style="304" customWidth="1"/>
    <col min="13059" max="13059" width="16.42578125" style="304" customWidth="1"/>
    <col min="13060" max="13060" width="14.42578125" style="304" customWidth="1"/>
    <col min="13061" max="13061" width="7.5703125" style="304" bestFit="1" customWidth="1"/>
    <col min="13062" max="13062" width="14.42578125" style="304" customWidth="1"/>
    <col min="13063" max="13063" width="16.42578125" style="304" customWidth="1"/>
    <col min="13064" max="13064" width="14.42578125" style="304" customWidth="1"/>
    <col min="13065" max="13065" width="7.5703125" style="304" customWidth="1"/>
    <col min="13066" max="13066" width="14.42578125" style="304" customWidth="1"/>
    <col min="13067" max="13067" width="16.42578125" style="304" customWidth="1"/>
    <col min="13068" max="13068" width="14.42578125" style="304" customWidth="1"/>
    <col min="13069" max="13069" width="7.5703125" style="304" bestFit="1" customWidth="1"/>
    <col min="13070" max="13312" width="9.140625" style="304"/>
    <col min="13313" max="13313" width="53.5703125" style="304" customWidth="1"/>
    <col min="13314" max="13314" width="14.42578125" style="304" customWidth="1"/>
    <col min="13315" max="13315" width="16.42578125" style="304" customWidth="1"/>
    <col min="13316" max="13316" width="14.42578125" style="304" customWidth="1"/>
    <col min="13317" max="13317" width="7.5703125" style="304" bestFit="1" customWidth="1"/>
    <col min="13318" max="13318" width="14.42578125" style="304" customWidth="1"/>
    <col min="13319" max="13319" width="16.42578125" style="304" customWidth="1"/>
    <col min="13320" max="13320" width="14.42578125" style="304" customWidth="1"/>
    <col min="13321" max="13321" width="7.5703125" style="304" customWidth="1"/>
    <col min="13322" max="13322" width="14.42578125" style="304" customWidth="1"/>
    <col min="13323" max="13323" width="16.42578125" style="304" customWidth="1"/>
    <col min="13324" max="13324" width="14.42578125" style="304" customWidth="1"/>
    <col min="13325" max="13325" width="7.5703125" style="304" bestFit="1" customWidth="1"/>
    <col min="13326" max="13568" width="9.140625" style="304"/>
    <col min="13569" max="13569" width="53.5703125" style="304" customWidth="1"/>
    <col min="13570" max="13570" width="14.42578125" style="304" customWidth="1"/>
    <col min="13571" max="13571" width="16.42578125" style="304" customWidth="1"/>
    <col min="13572" max="13572" width="14.42578125" style="304" customWidth="1"/>
    <col min="13573" max="13573" width="7.5703125" style="304" bestFit="1" customWidth="1"/>
    <col min="13574" max="13574" width="14.42578125" style="304" customWidth="1"/>
    <col min="13575" max="13575" width="16.42578125" style="304" customWidth="1"/>
    <col min="13576" max="13576" width="14.42578125" style="304" customWidth="1"/>
    <col min="13577" max="13577" width="7.5703125" style="304" customWidth="1"/>
    <col min="13578" max="13578" width="14.42578125" style="304" customWidth="1"/>
    <col min="13579" max="13579" width="16.42578125" style="304" customWidth="1"/>
    <col min="13580" max="13580" width="14.42578125" style="304" customWidth="1"/>
    <col min="13581" max="13581" width="7.5703125" style="304" bestFit="1" customWidth="1"/>
    <col min="13582" max="13824" width="9.140625" style="304"/>
    <col min="13825" max="13825" width="53.5703125" style="304" customWidth="1"/>
    <col min="13826" max="13826" width="14.42578125" style="304" customWidth="1"/>
    <col min="13827" max="13827" width="16.42578125" style="304" customWidth="1"/>
    <col min="13828" max="13828" width="14.42578125" style="304" customWidth="1"/>
    <col min="13829" max="13829" width="7.5703125" style="304" bestFit="1" customWidth="1"/>
    <col min="13830" max="13830" width="14.42578125" style="304" customWidth="1"/>
    <col min="13831" max="13831" width="16.42578125" style="304" customWidth="1"/>
    <col min="13832" max="13832" width="14.42578125" style="304" customWidth="1"/>
    <col min="13833" max="13833" width="7.5703125" style="304" customWidth="1"/>
    <col min="13834" max="13834" width="14.42578125" style="304" customWidth="1"/>
    <col min="13835" max="13835" width="16.42578125" style="304" customWidth="1"/>
    <col min="13836" max="13836" width="14.42578125" style="304" customWidth="1"/>
    <col min="13837" max="13837" width="7.5703125" style="304" bestFit="1" customWidth="1"/>
    <col min="13838" max="14080" width="9.140625" style="304"/>
    <col min="14081" max="14081" width="53.5703125" style="304" customWidth="1"/>
    <col min="14082" max="14082" width="14.42578125" style="304" customWidth="1"/>
    <col min="14083" max="14083" width="16.42578125" style="304" customWidth="1"/>
    <col min="14084" max="14084" width="14.42578125" style="304" customWidth="1"/>
    <col min="14085" max="14085" width="7.5703125" style="304" bestFit="1" customWidth="1"/>
    <col min="14086" max="14086" width="14.42578125" style="304" customWidth="1"/>
    <col min="14087" max="14087" width="16.42578125" style="304" customWidth="1"/>
    <col min="14088" max="14088" width="14.42578125" style="304" customWidth="1"/>
    <col min="14089" max="14089" width="7.5703125" style="304" customWidth="1"/>
    <col min="14090" max="14090" width="14.42578125" style="304" customWidth="1"/>
    <col min="14091" max="14091" width="16.42578125" style="304" customWidth="1"/>
    <col min="14092" max="14092" width="14.42578125" style="304" customWidth="1"/>
    <col min="14093" max="14093" width="7.5703125" style="304" bestFit="1" customWidth="1"/>
    <col min="14094" max="14336" width="9.140625" style="304"/>
    <col min="14337" max="14337" width="53.5703125" style="304" customWidth="1"/>
    <col min="14338" max="14338" width="14.42578125" style="304" customWidth="1"/>
    <col min="14339" max="14339" width="16.42578125" style="304" customWidth="1"/>
    <col min="14340" max="14340" width="14.42578125" style="304" customWidth="1"/>
    <col min="14341" max="14341" width="7.5703125" style="304" bestFit="1" customWidth="1"/>
    <col min="14342" max="14342" width="14.42578125" style="304" customWidth="1"/>
    <col min="14343" max="14343" width="16.42578125" style="304" customWidth="1"/>
    <col min="14344" max="14344" width="14.42578125" style="304" customWidth="1"/>
    <col min="14345" max="14345" width="7.5703125" style="304" customWidth="1"/>
    <col min="14346" max="14346" width="14.42578125" style="304" customWidth="1"/>
    <col min="14347" max="14347" width="16.42578125" style="304" customWidth="1"/>
    <col min="14348" max="14348" width="14.42578125" style="304" customWidth="1"/>
    <col min="14349" max="14349" width="7.5703125" style="304" bestFit="1" customWidth="1"/>
    <col min="14350" max="14592" width="9.140625" style="304"/>
    <col min="14593" max="14593" width="53.5703125" style="304" customWidth="1"/>
    <col min="14594" max="14594" width="14.42578125" style="304" customWidth="1"/>
    <col min="14595" max="14595" width="16.42578125" style="304" customWidth="1"/>
    <col min="14596" max="14596" width="14.42578125" style="304" customWidth="1"/>
    <col min="14597" max="14597" width="7.5703125" style="304" bestFit="1" customWidth="1"/>
    <col min="14598" max="14598" width="14.42578125" style="304" customWidth="1"/>
    <col min="14599" max="14599" width="16.42578125" style="304" customWidth="1"/>
    <col min="14600" max="14600" width="14.42578125" style="304" customWidth="1"/>
    <col min="14601" max="14601" width="7.5703125" style="304" customWidth="1"/>
    <col min="14602" max="14602" width="14.42578125" style="304" customWidth="1"/>
    <col min="14603" max="14603" width="16.42578125" style="304" customWidth="1"/>
    <col min="14604" max="14604" width="14.42578125" style="304" customWidth="1"/>
    <col min="14605" max="14605" width="7.5703125" style="304" bestFit="1" customWidth="1"/>
    <col min="14606" max="14848" width="9.140625" style="304"/>
    <col min="14849" max="14849" width="53.5703125" style="304" customWidth="1"/>
    <col min="14850" max="14850" width="14.42578125" style="304" customWidth="1"/>
    <col min="14851" max="14851" width="16.42578125" style="304" customWidth="1"/>
    <col min="14852" max="14852" width="14.42578125" style="304" customWidth="1"/>
    <col min="14853" max="14853" width="7.5703125" style="304" bestFit="1" customWidth="1"/>
    <col min="14854" max="14854" width="14.42578125" style="304" customWidth="1"/>
    <col min="14855" max="14855" width="16.42578125" style="304" customWidth="1"/>
    <col min="14856" max="14856" width="14.42578125" style="304" customWidth="1"/>
    <col min="14857" max="14857" width="7.5703125" style="304" customWidth="1"/>
    <col min="14858" max="14858" width="14.42578125" style="304" customWidth="1"/>
    <col min="14859" max="14859" width="16.42578125" style="304" customWidth="1"/>
    <col min="14860" max="14860" width="14.42578125" style="304" customWidth="1"/>
    <col min="14861" max="14861" width="7.5703125" style="304" bestFit="1" customWidth="1"/>
    <col min="14862" max="15104" width="9.140625" style="304"/>
    <col min="15105" max="15105" width="53.5703125" style="304" customWidth="1"/>
    <col min="15106" max="15106" width="14.42578125" style="304" customWidth="1"/>
    <col min="15107" max="15107" width="16.42578125" style="304" customWidth="1"/>
    <col min="15108" max="15108" width="14.42578125" style="304" customWidth="1"/>
    <col min="15109" max="15109" width="7.5703125" style="304" bestFit="1" customWidth="1"/>
    <col min="15110" max="15110" width="14.42578125" style="304" customWidth="1"/>
    <col min="15111" max="15111" width="16.42578125" style="304" customWidth="1"/>
    <col min="15112" max="15112" width="14.42578125" style="304" customWidth="1"/>
    <col min="15113" max="15113" width="7.5703125" style="304" customWidth="1"/>
    <col min="15114" max="15114" width="14.42578125" style="304" customWidth="1"/>
    <col min="15115" max="15115" width="16.42578125" style="304" customWidth="1"/>
    <col min="15116" max="15116" width="14.42578125" style="304" customWidth="1"/>
    <col min="15117" max="15117" width="7.5703125" style="304" bestFit="1" customWidth="1"/>
    <col min="15118" max="15360" width="9.140625" style="304"/>
    <col min="15361" max="15361" width="53.5703125" style="304" customWidth="1"/>
    <col min="15362" max="15362" width="14.42578125" style="304" customWidth="1"/>
    <col min="15363" max="15363" width="16.42578125" style="304" customWidth="1"/>
    <col min="15364" max="15364" width="14.42578125" style="304" customWidth="1"/>
    <col min="15365" max="15365" width="7.5703125" style="304" bestFit="1" customWidth="1"/>
    <col min="15366" max="15366" width="14.42578125" style="304" customWidth="1"/>
    <col min="15367" max="15367" width="16.42578125" style="304" customWidth="1"/>
    <col min="15368" max="15368" width="14.42578125" style="304" customWidth="1"/>
    <col min="15369" max="15369" width="7.5703125" style="304" customWidth="1"/>
    <col min="15370" max="15370" width="14.42578125" style="304" customWidth="1"/>
    <col min="15371" max="15371" width="16.42578125" style="304" customWidth="1"/>
    <col min="15372" max="15372" width="14.42578125" style="304" customWidth="1"/>
    <col min="15373" max="15373" width="7.5703125" style="304" bestFit="1" customWidth="1"/>
    <col min="15374" max="15616" width="9.140625" style="304"/>
    <col min="15617" max="15617" width="53.5703125" style="304" customWidth="1"/>
    <col min="15618" max="15618" width="14.42578125" style="304" customWidth="1"/>
    <col min="15619" max="15619" width="16.42578125" style="304" customWidth="1"/>
    <col min="15620" max="15620" width="14.42578125" style="304" customWidth="1"/>
    <col min="15621" max="15621" width="7.5703125" style="304" bestFit="1" customWidth="1"/>
    <col min="15622" max="15622" width="14.42578125" style="304" customWidth="1"/>
    <col min="15623" max="15623" width="16.42578125" style="304" customWidth="1"/>
    <col min="15624" max="15624" width="14.42578125" style="304" customWidth="1"/>
    <col min="15625" max="15625" width="7.5703125" style="304" customWidth="1"/>
    <col min="15626" max="15626" width="14.42578125" style="304" customWidth="1"/>
    <col min="15627" max="15627" width="16.42578125" style="304" customWidth="1"/>
    <col min="15628" max="15628" width="14.42578125" style="304" customWidth="1"/>
    <col min="15629" max="15629" width="7.5703125" style="304" bestFit="1" customWidth="1"/>
    <col min="15630" max="15872" width="9.140625" style="304"/>
    <col min="15873" max="15873" width="53.5703125" style="304" customWidth="1"/>
    <col min="15874" max="15874" width="14.42578125" style="304" customWidth="1"/>
    <col min="15875" max="15875" width="16.42578125" style="304" customWidth="1"/>
    <col min="15876" max="15876" width="14.42578125" style="304" customWidth="1"/>
    <col min="15877" max="15877" width="7.5703125" style="304" bestFit="1" customWidth="1"/>
    <col min="15878" max="15878" width="14.42578125" style="304" customWidth="1"/>
    <col min="15879" max="15879" width="16.42578125" style="304" customWidth="1"/>
    <col min="15880" max="15880" width="14.42578125" style="304" customWidth="1"/>
    <col min="15881" max="15881" width="7.5703125" style="304" customWidth="1"/>
    <col min="15882" max="15882" width="14.42578125" style="304" customWidth="1"/>
    <col min="15883" max="15883" width="16.42578125" style="304" customWidth="1"/>
    <col min="15884" max="15884" width="14.42578125" style="304" customWidth="1"/>
    <col min="15885" max="15885" width="7.5703125" style="304" bestFit="1" customWidth="1"/>
    <col min="15886" max="16128" width="9.140625" style="304"/>
    <col min="16129" max="16129" width="53.5703125" style="304" customWidth="1"/>
    <col min="16130" max="16130" width="14.42578125" style="304" customWidth="1"/>
    <col min="16131" max="16131" width="16.42578125" style="304" customWidth="1"/>
    <col min="16132" max="16132" width="14.42578125" style="304" customWidth="1"/>
    <col min="16133" max="16133" width="7.5703125" style="304" bestFit="1" customWidth="1"/>
    <col min="16134" max="16134" width="14.42578125" style="304" customWidth="1"/>
    <col min="16135" max="16135" width="16.42578125" style="304" customWidth="1"/>
    <col min="16136" max="16136" width="14.42578125" style="304" customWidth="1"/>
    <col min="16137" max="16137" width="7.5703125" style="304" customWidth="1"/>
    <col min="16138" max="16138" width="14.42578125" style="304" customWidth="1"/>
    <col min="16139" max="16139" width="16.42578125" style="304" customWidth="1"/>
    <col min="16140" max="16140" width="14.42578125" style="304" customWidth="1"/>
    <col min="16141" max="16141" width="7.5703125" style="304" bestFit="1" customWidth="1"/>
    <col min="16142" max="16384" width="9.140625" style="304"/>
  </cols>
  <sheetData>
    <row r="1" spans="1:14" s="332" customFormat="1" ht="30" customHeight="1">
      <c r="A1" s="707" t="s">
        <v>642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604" t="s">
        <v>1158</v>
      </c>
    </row>
    <row r="2" spans="1:14" s="332" customFormat="1" ht="15" customHeight="1">
      <c r="A2" s="708" t="s">
        <v>522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</row>
    <row r="3" spans="1:14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</row>
    <row r="4" spans="1:14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</row>
    <row r="5" spans="1:14" ht="15" customHeight="1">
      <c r="A5" s="306"/>
      <c r="B5" s="330"/>
      <c r="C5" s="330"/>
      <c r="D5" s="279"/>
      <c r="E5" s="279"/>
      <c r="F5" s="330"/>
      <c r="G5" s="279"/>
      <c r="H5" s="330"/>
      <c r="I5" s="330"/>
      <c r="J5" s="279"/>
      <c r="K5" s="279"/>
      <c r="L5" s="330"/>
      <c r="M5" s="279"/>
    </row>
    <row r="6" spans="1:14" s="346" customFormat="1" ht="15" customHeight="1">
      <c r="A6" s="345"/>
      <c r="B6" s="711" t="s">
        <v>71</v>
      </c>
      <c r="C6" s="711"/>
      <c r="D6" s="711"/>
      <c r="E6" s="711"/>
      <c r="F6" s="711" t="s">
        <v>75</v>
      </c>
      <c r="G6" s="711"/>
      <c r="H6" s="711"/>
      <c r="I6" s="711"/>
      <c r="J6" s="711" t="s">
        <v>76</v>
      </c>
      <c r="K6" s="711"/>
      <c r="L6" s="711"/>
      <c r="M6" s="711"/>
    </row>
    <row r="7" spans="1:14" s="348" customFormat="1" ht="15" customHeight="1">
      <c r="A7" s="347" t="s">
        <v>500</v>
      </c>
      <c r="B7" s="481" t="s">
        <v>508</v>
      </c>
      <c r="C7" s="482" t="s">
        <v>509</v>
      </c>
      <c r="D7" s="481" t="s">
        <v>510</v>
      </c>
      <c r="E7" s="481" t="s">
        <v>67</v>
      </c>
      <c r="F7" s="482" t="s">
        <v>508</v>
      </c>
      <c r="G7" s="481" t="s">
        <v>509</v>
      </c>
      <c r="H7" s="481" t="s">
        <v>510</v>
      </c>
      <c r="I7" s="482" t="s">
        <v>67</v>
      </c>
      <c r="J7" s="481" t="s">
        <v>508</v>
      </c>
      <c r="K7" s="481" t="s">
        <v>509</v>
      </c>
      <c r="L7" s="482" t="s">
        <v>510</v>
      </c>
      <c r="M7" s="481" t="s">
        <v>67</v>
      </c>
    </row>
    <row r="8" spans="1:14" s="349" customFormat="1" ht="15" customHeight="1">
      <c r="A8" s="360" t="s">
        <v>476</v>
      </c>
      <c r="B8" s="214">
        <v>8.1220499999999998</v>
      </c>
      <c r="C8" s="214">
        <v>12285.65596</v>
      </c>
      <c r="D8" s="214">
        <v>145081.49322999999</v>
      </c>
      <c r="E8" s="214">
        <v>157375.27124</v>
      </c>
      <c r="F8" s="214">
        <v>37.095699999999994</v>
      </c>
      <c r="G8" s="214">
        <v>28092.986129999998</v>
      </c>
      <c r="H8" s="214">
        <v>186777.23375000001</v>
      </c>
      <c r="I8" s="214">
        <v>214907.31558000002</v>
      </c>
      <c r="J8" s="214">
        <v>9.6585900000000002</v>
      </c>
      <c r="K8" s="214">
        <v>22456.958449999998</v>
      </c>
      <c r="L8" s="214">
        <v>123160.09325000001</v>
      </c>
      <c r="M8" s="214">
        <v>145626.71028999999</v>
      </c>
    </row>
    <row r="9" spans="1:14" s="349" customFormat="1" ht="15" customHeight="1">
      <c r="A9" s="360" t="s">
        <v>477</v>
      </c>
      <c r="B9" s="484">
        <v>0</v>
      </c>
      <c r="C9" s="484">
        <v>10.543379999999999</v>
      </c>
      <c r="D9" s="484">
        <v>143.83459999999999</v>
      </c>
      <c r="E9" s="484">
        <v>154.37798000000001</v>
      </c>
      <c r="F9" s="484">
        <v>0</v>
      </c>
      <c r="G9" s="484">
        <v>0</v>
      </c>
      <c r="H9" s="214">
        <v>126.31438</v>
      </c>
      <c r="I9" s="214">
        <v>126.31438</v>
      </c>
      <c r="J9" s="214">
        <v>0</v>
      </c>
      <c r="K9" s="214">
        <v>93</v>
      </c>
      <c r="L9" s="214">
        <v>67.1768</v>
      </c>
      <c r="M9" s="214">
        <v>160.17679999999999</v>
      </c>
    </row>
    <row r="10" spans="1:14" s="349" customFormat="1" ht="15" customHeight="1">
      <c r="A10" s="360" t="s">
        <v>478</v>
      </c>
      <c r="B10" s="484">
        <v>0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214">
        <v>0</v>
      </c>
      <c r="I10" s="214">
        <v>0</v>
      </c>
      <c r="J10" s="214">
        <v>0</v>
      </c>
      <c r="K10" s="214">
        <v>0</v>
      </c>
      <c r="L10" s="214">
        <v>0</v>
      </c>
      <c r="M10" s="214">
        <v>0</v>
      </c>
    </row>
    <row r="11" spans="1:14" s="349" customFormat="1" ht="15" customHeight="1">
      <c r="A11" s="360" t="s">
        <v>479</v>
      </c>
      <c r="B11" s="214">
        <v>0</v>
      </c>
      <c r="C11" s="214">
        <v>0</v>
      </c>
      <c r="D11" s="214">
        <v>0</v>
      </c>
      <c r="E11" s="214">
        <v>0</v>
      </c>
      <c r="F11" s="214">
        <v>0</v>
      </c>
      <c r="G11" s="214">
        <v>0</v>
      </c>
      <c r="H11" s="214">
        <v>0</v>
      </c>
      <c r="I11" s="214">
        <v>0</v>
      </c>
      <c r="J11" s="214">
        <v>0</v>
      </c>
      <c r="K11" s="214">
        <v>0</v>
      </c>
      <c r="L11" s="214">
        <v>0</v>
      </c>
      <c r="M11" s="214">
        <v>0</v>
      </c>
    </row>
    <row r="12" spans="1:14" s="349" customFormat="1" ht="15" customHeight="1">
      <c r="A12" s="360" t="s">
        <v>480</v>
      </c>
      <c r="B12" s="214">
        <v>0</v>
      </c>
      <c r="C12" s="214">
        <v>5325.0924000000005</v>
      </c>
      <c r="D12" s="214">
        <v>23136.69499</v>
      </c>
      <c r="E12" s="214">
        <v>28461.787390000001</v>
      </c>
      <c r="F12" s="214">
        <v>0</v>
      </c>
      <c r="G12" s="214">
        <v>8527.1241999999984</v>
      </c>
      <c r="H12" s="214">
        <v>23883.159820000001</v>
      </c>
      <c r="I12" s="214">
        <v>32410.284019999999</v>
      </c>
      <c r="J12" s="214">
        <v>0</v>
      </c>
      <c r="K12" s="214">
        <v>6844.0789500000001</v>
      </c>
      <c r="L12" s="214">
        <v>18945.633519999999</v>
      </c>
      <c r="M12" s="214">
        <v>25789.712469999999</v>
      </c>
    </row>
    <row r="13" spans="1:14" s="349" customFormat="1" ht="15" customHeight="1">
      <c r="A13" s="360" t="s">
        <v>481</v>
      </c>
      <c r="B13" s="214">
        <v>0</v>
      </c>
      <c r="C13" s="214">
        <v>0</v>
      </c>
      <c r="D13" s="214">
        <v>0</v>
      </c>
      <c r="E13" s="214">
        <v>0</v>
      </c>
      <c r="F13" s="214">
        <v>0</v>
      </c>
      <c r="G13" s="214">
        <v>0</v>
      </c>
      <c r="H13" s="214">
        <v>0</v>
      </c>
      <c r="I13" s="214">
        <v>0</v>
      </c>
      <c r="J13" s="214">
        <v>0</v>
      </c>
      <c r="K13" s="214">
        <v>0</v>
      </c>
      <c r="L13" s="214">
        <v>0</v>
      </c>
      <c r="M13" s="214">
        <v>0</v>
      </c>
    </row>
    <row r="14" spans="1:14" s="349" customFormat="1" ht="15" customHeight="1">
      <c r="A14" s="360" t="s">
        <v>68</v>
      </c>
      <c r="B14" s="214">
        <v>0</v>
      </c>
      <c r="C14" s="214">
        <v>0</v>
      </c>
      <c r="D14" s="214">
        <v>0</v>
      </c>
      <c r="E14" s="214">
        <v>0</v>
      </c>
      <c r="F14" s="214">
        <v>0</v>
      </c>
      <c r="G14" s="214">
        <v>0</v>
      </c>
      <c r="H14" s="214">
        <v>0</v>
      </c>
      <c r="I14" s="214">
        <v>0</v>
      </c>
      <c r="J14" s="214">
        <v>0</v>
      </c>
      <c r="K14" s="214">
        <v>0</v>
      </c>
      <c r="L14" s="214">
        <v>0</v>
      </c>
      <c r="M14" s="214">
        <v>0</v>
      </c>
    </row>
    <row r="15" spans="1:14" s="349" customFormat="1" ht="15" customHeight="1">
      <c r="A15" s="360" t="s">
        <v>482</v>
      </c>
      <c r="B15" s="214">
        <v>0</v>
      </c>
      <c r="C15" s="214">
        <v>1429.7391299999999</v>
      </c>
      <c r="D15" s="214">
        <v>3771.6177299999999</v>
      </c>
      <c r="E15" s="214">
        <v>5201.3568600000008</v>
      </c>
      <c r="F15" s="214">
        <v>0</v>
      </c>
      <c r="G15" s="214">
        <v>2121.8351499999999</v>
      </c>
      <c r="H15" s="214">
        <v>1575.5454199999999</v>
      </c>
      <c r="I15" s="214">
        <v>3697.3805699999998</v>
      </c>
      <c r="J15" s="214">
        <v>0</v>
      </c>
      <c r="K15" s="214">
        <v>1802.2770399999999</v>
      </c>
      <c r="L15" s="214">
        <v>1278.1554799999999</v>
      </c>
      <c r="M15" s="214">
        <v>3080.4325199999998</v>
      </c>
    </row>
    <row r="16" spans="1:14" s="349" customFormat="1" ht="15" customHeight="1">
      <c r="A16" s="360" t="s">
        <v>483</v>
      </c>
      <c r="B16" s="214">
        <v>0</v>
      </c>
      <c r="C16" s="214">
        <v>415.73052000000001</v>
      </c>
      <c r="D16" s="214">
        <v>4963.1410599999999</v>
      </c>
      <c r="E16" s="214">
        <v>5378.87158</v>
      </c>
      <c r="F16" s="214">
        <v>0</v>
      </c>
      <c r="G16" s="214">
        <v>921.15244999999993</v>
      </c>
      <c r="H16" s="214">
        <v>3720.3386600000003</v>
      </c>
      <c r="I16" s="214">
        <v>4641.4911099999999</v>
      </c>
      <c r="J16" s="214">
        <v>0</v>
      </c>
      <c r="K16" s="214">
        <v>638.53122999999994</v>
      </c>
      <c r="L16" s="214">
        <v>2033.9860100000001</v>
      </c>
      <c r="M16" s="214">
        <v>2672.5172400000001</v>
      </c>
    </row>
    <row r="17" spans="1:13" s="349" customFormat="1" ht="15" customHeight="1">
      <c r="A17" s="360" t="s">
        <v>484</v>
      </c>
      <c r="B17" s="214">
        <v>0</v>
      </c>
      <c r="C17" s="214">
        <v>957.64796999999999</v>
      </c>
      <c r="D17" s="214">
        <v>8375.3644700000004</v>
      </c>
      <c r="E17" s="214">
        <v>9333.0124399999986</v>
      </c>
      <c r="F17" s="214">
        <v>0</v>
      </c>
      <c r="G17" s="214">
        <v>546.52121999999997</v>
      </c>
      <c r="H17" s="214">
        <v>9410.4290099999998</v>
      </c>
      <c r="I17" s="214">
        <v>9956.9502300000004</v>
      </c>
      <c r="J17" s="214">
        <v>0</v>
      </c>
      <c r="K17" s="214">
        <v>218.86414000000002</v>
      </c>
      <c r="L17" s="214">
        <v>2672.73936</v>
      </c>
      <c r="M17" s="214">
        <v>2891.6035000000002</v>
      </c>
    </row>
    <row r="18" spans="1:13" s="349" customFormat="1" ht="15" customHeight="1">
      <c r="A18" s="360" t="s">
        <v>485</v>
      </c>
      <c r="B18" s="214">
        <v>0</v>
      </c>
      <c r="C18" s="214">
        <v>0</v>
      </c>
      <c r="D18" s="214">
        <v>0</v>
      </c>
      <c r="E18" s="214">
        <v>0</v>
      </c>
      <c r="F18" s="214">
        <v>0</v>
      </c>
      <c r="G18" s="214">
        <v>0</v>
      </c>
      <c r="H18" s="214">
        <v>0</v>
      </c>
      <c r="I18" s="214">
        <v>0</v>
      </c>
      <c r="J18" s="214">
        <v>0</v>
      </c>
      <c r="K18" s="214">
        <v>0</v>
      </c>
      <c r="L18" s="214">
        <v>0</v>
      </c>
      <c r="M18" s="214">
        <v>0</v>
      </c>
    </row>
    <row r="19" spans="1:13" s="349" customFormat="1" ht="15" customHeight="1">
      <c r="A19" s="360" t="s">
        <v>486</v>
      </c>
      <c r="B19" s="214">
        <v>0</v>
      </c>
      <c r="C19" s="214">
        <v>91.230589999999992</v>
      </c>
      <c r="D19" s="214">
        <v>0</v>
      </c>
      <c r="E19" s="214">
        <v>91.230589999999992</v>
      </c>
      <c r="F19" s="214">
        <v>0</v>
      </c>
      <c r="G19" s="214">
        <v>0</v>
      </c>
      <c r="H19" s="214">
        <v>0</v>
      </c>
      <c r="I19" s="214">
        <v>0</v>
      </c>
      <c r="J19" s="214">
        <v>0</v>
      </c>
      <c r="K19" s="214">
        <v>46.693730000000002</v>
      </c>
      <c r="L19" s="214">
        <v>128.77293</v>
      </c>
      <c r="M19" s="214">
        <v>175.46665999999999</v>
      </c>
    </row>
    <row r="20" spans="1:13" s="349" customFormat="1" ht="15" customHeight="1">
      <c r="A20" s="360" t="s">
        <v>487</v>
      </c>
      <c r="B20" s="214">
        <v>0</v>
      </c>
      <c r="C20" s="214">
        <v>0</v>
      </c>
      <c r="D20" s="214">
        <v>0</v>
      </c>
      <c r="E20" s="214">
        <v>0</v>
      </c>
      <c r="F20" s="214">
        <v>0</v>
      </c>
      <c r="G20" s="214">
        <v>0</v>
      </c>
      <c r="H20" s="214">
        <v>0</v>
      </c>
      <c r="I20" s="214">
        <v>0</v>
      </c>
      <c r="J20" s="214">
        <v>0</v>
      </c>
      <c r="K20" s="214">
        <v>0</v>
      </c>
      <c r="L20" s="214">
        <v>0</v>
      </c>
      <c r="M20" s="214">
        <v>0</v>
      </c>
    </row>
    <row r="21" spans="1:13" s="349" customFormat="1" ht="15" customHeight="1">
      <c r="A21" s="360" t="s">
        <v>488</v>
      </c>
      <c r="B21" s="214">
        <v>0</v>
      </c>
      <c r="C21" s="214">
        <v>0</v>
      </c>
      <c r="D21" s="214">
        <v>0</v>
      </c>
      <c r="E21" s="214">
        <v>0</v>
      </c>
      <c r="F21" s="214">
        <v>0</v>
      </c>
      <c r="G21" s="214">
        <v>0</v>
      </c>
      <c r="H21" s="214">
        <v>0</v>
      </c>
      <c r="I21" s="214">
        <v>0</v>
      </c>
      <c r="J21" s="214">
        <v>0</v>
      </c>
      <c r="K21" s="214">
        <v>0</v>
      </c>
      <c r="L21" s="214">
        <v>0</v>
      </c>
      <c r="M21" s="214">
        <v>0</v>
      </c>
    </row>
    <row r="22" spans="1:13" s="349" customFormat="1" ht="15" customHeight="1">
      <c r="A22" s="360" t="s">
        <v>489</v>
      </c>
      <c r="B22" s="214">
        <v>0</v>
      </c>
      <c r="C22" s="214">
        <v>0</v>
      </c>
      <c r="D22" s="214">
        <v>0</v>
      </c>
      <c r="E22" s="214">
        <v>0</v>
      </c>
      <c r="F22" s="214">
        <v>0</v>
      </c>
      <c r="G22" s="214">
        <v>0</v>
      </c>
      <c r="H22" s="214">
        <v>0</v>
      </c>
      <c r="I22" s="214">
        <v>0</v>
      </c>
      <c r="J22" s="214">
        <v>0</v>
      </c>
      <c r="K22" s="214">
        <v>0</v>
      </c>
      <c r="L22" s="214">
        <v>0</v>
      </c>
      <c r="M22" s="214">
        <v>0</v>
      </c>
    </row>
    <row r="23" spans="1:13" s="349" customFormat="1" ht="15" customHeight="1">
      <c r="A23" s="360" t="s">
        <v>490</v>
      </c>
      <c r="B23" s="214">
        <v>0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0</v>
      </c>
      <c r="J23" s="214">
        <v>0</v>
      </c>
      <c r="K23" s="214">
        <v>0</v>
      </c>
      <c r="L23" s="214">
        <v>0</v>
      </c>
      <c r="M23" s="214">
        <v>0</v>
      </c>
    </row>
    <row r="24" spans="1:13" s="349" customFormat="1" ht="15" customHeight="1">
      <c r="A24" s="360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0</v>
      </c>
      <c r="I24" s="214">
        <v>0</v>
      </c>
      <c r="J24" s="214">
        <v>0</v>
      </c>
      <c r="K24" s="214">
        <v>0</v>
      </c>
      <c r="L24" s="214">
        <v>0</v>
      </c>
      <c r="M24" s="214">
        <v>0</v>
      </c>
    </row>
    <row r="25" spans="1:13" s="350" customFormat="1" ht="15" customHeight="1">
      <c r="A25" s="360" t="s">
        <v>492</v>
      </c>
      <c r="B25" s="214">
        <v>0</v>
      </c>
      <c r="C25" s="214">
        <v>0</v>
      </c>
      <c r="D25" s="214">
        <v>0</v>
      </c>
      <c r="E25" s="214">
        <v>0</v>
      </c>
      <c r="F25" s="214">
        <v>0</v>
      </c>
      <c r="G25" s="214">
        <v>0</v>
      </c>
      <c r="H25" s="214">
        <v>0</v>
      </c>
      <c r="I25" s="214">
        <v>0</v>
      </c>
      <c r="J25" s="214">
        <v>0</v>
      </c>
      <c r="K25" s="214">
        <v>0</v>
      </c>
      <c r="L25" s="214">
        <v>0</v>
      </c>
      <c r="M25" s="214">
        <v>0</v>
      </c>
    </row>
    <row r="26" spans="1:13" s="349" customFormat="1" ht="15" customHeight="1">
      <c r="A26" s="339" t="s">
        <v>511</v>
      </c>
      <c r="B26" s="485">
        <v>8.1220499999999998</v>
      </c>
      <c r="C26" s="485">
        <v>20515.639950000004</v>
      </c>
      <c r="D26" s="485">
        <v>185472.14607999998</v>
      </c>
      <c r="E26" s="485">
        <v>205995.90807999999</v>
      </c>
      <c r="F26" s="485">
        <v>37.095699999999994</v>
      </c>
      <c r="G26" s="485">
        <v>40209.619149999999</v>
      </c>
      <c r="H26" s="485">
        <v>225493.02104000002</v>
      </c>
      <c r="I26" s="485">
        <v>265739.73589000001</v>
      </c>
      <c r="J26" s="485">
        <v>9.6585900000000002</v>
      </c>
      <c r="K26" s="485">
        <v>32100.403539999999</v>
      </c>
      <c r="L26" s="485">
        <v>148286.55734999999</v>
      </c>
      <c r="M26" s="485">
        <v>180396.61947999996</v>
      </c>
    </row>
    <row r="27" spans="1:13" ht="15" customHeight="1" thickBot="1">
      <c r="A27" s="318"/>
      <c r="B27" s="491"/>
      <c r="C27" s="492"/>
      <c r="D27" s="492"/>
      <c r="E27" s="492"/>
      <c r="F27" s="492"/>
      <c r="G27" s="492"/>
      <c r="H27" s="491"/>
      <c r="I27" s="491"/>
      <c r="J27" s="491"/>
      <c r="K27" s="491"/>
      <c r="L27" s="491"/>
      <c r="M27" s="491"/>
    </row>
    <row r="28" spans="1:13" ht="15" customHeight="1" thickTop="1">
      <c r="A28" s="301" t="s">
        <v>495</v>
      </c>
      <c r="B28" s="494"/>
      <c r="C28" s="466"/>
      <c r="D28" s="466"/>
      <c r="E28" s="466"/>
      <c r="F28" s="466"/>
      <c r="G28" s="466"/>
      <c r="H28" s="494"/>
      <c r="I28" s="494"/>
      <c r="J28" s="495"/>
      <c r="K28" s="495"/>
      <c r="L28" s="495"/>
      <c r="M28" s="495"/>
    </row>
    <row r="29" spans="1:13" ht="15" customHeight="1">
      <c r="A29" s="329"/>
      <c r="B29" s="311"/>
      <c r="C29" s="302"/>
      <c r="D29" s="302"/>
      <c r="E29" s="302"/>
      <c r="F29" s="302"/>
      <c r="G29" s="302"/>
      <c r="H29" s="302"/>
      <c r="I29" s="311"/>
      <c r="J29" s="279"/>
      <c r="K29" s="279"/>
      <c r="L29" s="279"/>
      <c r="M29" s="279"/>
    </row>
  </sheetData>
  <mergeCells count="7">
    <mergeCell ref="A1:M1"/>
    <mergeCell ref="A2:M2"/>
    <mergeCell ref="A3:M3"/>
    <mergeCell ref="A4:M4"/>
    <mergeCell ref="B6:E6"/>
    <mergeCell ref="F6:I6"/>
    <mergeCell ref="J6:M6"/>
  </mergeCells>
  <hyperlinks>
    <hyperlink ref="N1" location="ÍNDICE!A1" display="ÍNDICE"/>
  </hyperlink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R29"/>
  <sheetViews>
    <sheetView zoomScale="85" zoomScaleNormal="85" workbookViewId="0">
      <selection activeCell="A4" sqref="A4:V4"/>
    </sheetView>
  </sheetViews>
  <sheetFormatPr baseColWidth="10" defaultColWidth="11.42578125" defaultRowHeight="12.75"/>
  <cols>
    <col min="1" max="1" width="53.5703125" style="165" customWidth="1"/>
    <col min="2" max="2" width="14.42578125" style="164" customWidth="1"/>
    <col min="3" max="3" width="16.42578125" style="164" customWidth="1"/>
    <col min="4" max="4" width="14.42578125" style="164" customWidth="1"/>
    <col min="5" max="5" width="9.140625" style="164" customWidth="1"/>
    <col min="6" max="6" width="14.42578125" style="164" customWidth="1"/>
    <col min="7" max="7" width="16.42578125" style="164" customWidth="1"/>
    <col min="8" max="8" width="14.42578125" style="164" customWidth="1"/>
    <col min="9" max="9" width="7.5703125" style="164" customWidth="1"/>
    <col min="10" max="10" width="14.42578125" style="164" customWidth="1"/>
    <col min="11" max="11" width="16.42578125" style="164" customWidth="1"/>
    <col min="12" max="12" width="14.42578125" style="164" customWidth="1"/>
    <col min="13" max="13" width="7.5703125" style="164" customWidth="1"/>
    <col min="14" max="14" width="14.42578125" style="164" customWidth="1"/>
    <col min="15" max="15" width="16.42578125" style="164" customWidth="1"/>
    <col min="16" max="16" width="14.42578125" style="164" customWidth="1"/>
    <col min="17" max="17" width="9.140625" style="164" customWidth="1"/>
    <col min="18" max="260" width="11.42578125" style="164"/>
    <col min="261" max="261" width="53.5703125" style="164" customWidth="1"/>
    <col min="262" max="262" width="14.42578125" style="164" customWidth="1"/>
    <col min="263" max="263" width="16.42578125" style="164" customWidth="1"/>
    <col min="264" max="264" width="14.42578125" style="164" customWidth="1"/>
    <col min="265" max="265" width="9.140625" style="164" customWidth="1"/>
    <col min="266" max="266" width="14.42578125" style="164" customWidth="1"/>
    <col min="267" max="267" width="16.42578125" style="164" customWidth="1"/>
    <col min="268" max="268" width="14.42578125" style="164" customWidth="1"/>
    <col min="269" max="269" width="7.5703125" style="164" customWidth="1"/>
    <col min="270" max="270" width="14.42578125" style="164" customWidth="1"/>
    <col min="271" max="271" width="16.42578125" style="164" customWidth="1"/>
    <col min="272" max="272" width="14.42578125" style="164" customWidth="1"/>
    <col min="273" max="273" width="9.140625" style="164" customWidth="1"/>
    <col min="274" max="516" width="11.42578125" style="164"/>
    <col min="517" max="517" width="53.5703125" style="164" customWidth="1"/>
    <col min="518" max="518" width="14.42578125" style="164" customWidth="1"/>
    <col min="519" max="519" width="16.42578125" style="164" customWidth="1"/>
    <col min="520" max="520" width="14.42578125" style="164" customWidth="1"/>
    <col min="521" max="521" width="9.140625" style="164" customWidth="1"/>
    <col min="522" max="522" width="14.42578125" style="164" customWidth="1"/>
    <col min="523" max="523" width="16.42578125" style="164" customWidth="1"/>
    <col min="524" max="524" width="14.42578125" style="164" customWidth="1"/>
    <col min="525" max="525" width="7.5703125" style="164" customWidth="1"/>
    <col min="526" max="526" width="14.42578125" style="164" customWidth="1"/>
    <col min="527" max="527" width="16.42578125" style="164" customWidth="1"/>
    <col min="528" max="528" width="14.42578125" style="164" customWidth="1"/>
    <col min="529" max="529" width="9.140625" style="164" customWidth="1"/>
    <col min="530" max="772" width="11.42578125" style="164"/>
    <col min="773" max="773" width="53.5703125" style="164" customWidth="1"/>
    <col min="774" max="774" width="14.42578125" style="164" customWidth="1"/>
    <col min="775" max="775" width="16.42578125" style="164" customWidth="1"/>
    <col min="776" max="776" width="14.42578125" style="164" customWidth="1"/>
    <col min="777" max="777" width="9.140625" style="164" customWidth="1"/>
    <col min="778" max="778" width="14.42578125" style="164" customWidth="1"/>
    <col min="779" max="779" width="16.42578125" style="164" customWidth="1"/>
    <col min="780" max="780" width="14.42578125" style="164" customWidth="1"/>
    <col min="781" max="781" width="7.5703125" style="164" customWidth="1"/>
    <col min="782" max="782" width="14.42578125" style="164" customWidth="1"/>
    <col min="783" max="783" width="16.42578125" style="164" customWidth="1"/>
    <col min="784" max="784" width="14.42578125" style="164" customWidth="1"/>
    <col min="785" max="785" width="9.140625" style="164" customWidth="1"/>
    <col min="786" max="1028" width="11.42578125" style="164"/>
    <col min="1029" max="1029" width="53.5703125" style="164" customWidth="1"/>
    <col min="1030" max="1030" width="14.42578125" style="164" customWidth="1"/>
    <col min="1031" max="1031" width="16.42578125" style="164" customWidth="1"/>
    <col min="1032" max="1032" width="14.42578125" style="164" customWidth="1"/>
    <col min="1033" max="1033" width="9.140625" style="164" customWidth="1"/>
    <col min="1034" max="1034" width="14.42578125" style="164" customWidth="1"/>
    <col min="1035" max="1035" width="16.42578125" style="164" customWidth="1"/>
    <col min="1036" max="1036" width="14.42578125" style="164" customWidth="1"/>
    <col min="1037" max="1037" width="7.5703125" style="164" customWidth="1"/>
    <col min="1038" max="1038" width="14.42578125" style="164" customWidth="1"/>
    <col min="1039" max="1039" width="16.42578125" style="164" customWidth="1"/>
    <col min="1040" max="1040" width="14.42578125" style="164" customWidth="1"/>
    <col min="1041" max="1041" width="9.140625" style="164" customWidth="1"/>
    <col min="1042" max="1284" width="11.42578125" style="164"/>
    <col min="1285" max="1285" width="53.5703125" style="164" customWidth="1"/>
    <col min="1286" max="1286" width="14.42578125" style="164" customWidth="1"/>
    <col min="1287" max="1287" width="16.42578125" style="164" customWidth="1"/>
    <col min="1288" max="1288" width="14.42578125" style="164" customWidth="1"/>
    <col min="1289" max="1289" width="9.140625" style="164" customWidth="1"/>
    <col min="1290" max="1290" width="14.42578125" style="164" customWidth="1"/>
    <col min="1291" max="1291" width="16.42578125" style="164" customWidth="1"/>
    <col min="1292" max="1292" width="14.42578125" style="164" customWidth="1"/>
    <col min="1293" max="1293" width="7.5703125" style="164" customWidth="1"/>
    <col min="1294" max="1294" width="14.42578125" style="164" customWidth="1"/>
    <col min="1295" max="1295" width="16.42578125" style="164" customWidth="1"/>
    <col min="1296" max="1296" width="14.42578125" style="164" customWidth="1"/>
    <col min="1297" max="1297" width="9.140625" style="164" customWidth="1"/>
    <col min="1298" max="1540" width="11.42578125" style="164"/>
    <col min="1541" max="1541" width="53.5703125" style="164" customWidth="1"/>
    <col min="1542" max="1542" width="14.42578125" style="164" customWidth="1"/>
    <col min="1543" max="1543" width="16.42578125" style="164" customWidth="1"/>
    <col min="1544" max="1544" width="14.42578125" style="164" customWidth="1"/>
    <col min="1545" max="1545" width="9.140625" style="164" customWidth="1"/>
    <col min="1546" max="1546" width="14.42578125" style="164" customWidth="1"/>
    <col min="1547" max="1547" width="16.42578125" style="164" customWidth="1"/>
    <col min="1548" max="1548" width="14.42578125" style="164" customWidth="1"/>
    <col min="1549" max="1549" width="7.5703125" style="164" customWidth="1"/>
    <col min="1550" max="1550" width="14.42578125" style="164" customWidth="1"/>
    <col min="1551" max="1551" width="16.42578125" style="164" customWidth="1"/>
    <col min="1552" max="1552" width="14.42578125" style="164" customWidth="1"/>
    <col min="1553" max="1553" width="9.140625" style="164" customWidth="1"/>
    <col min="1554" max="1796" width="11.42578125" style="164"/>
    <col min="1797" max="1797" width="53.5703125" style="164" customWidth="1"/>
    <col min="1798" max="1798" width="14.42578125" style="164" customWidth="1"/>
    <col min="1799" max="1799" width="16.42578125" style="164" customWidth="1"/>
    <col min="1800" max="1800" width="14.42578125" style="164" customWidth="1"/>
    <col min="1801" max="1801" width="9.140625" style="164" customWidth="1"/>
    <col min="1802" max="1802" width="14.42578125" style="164" customWidth="1"/>
    <col min="1803" max="1803" width="16.42578125" style="164" customWidth="1"/>
    <col min="1804" max="1804" width="14.42578125" style="164" customWidth="1"/>
    <col min="1805" max="1805" width="7.5703125" style="164" customWidth="1"/>
    <col min="1806" max="1806" width="14.42578125" style="164" customWidth="1"/>
    <col min="1807" max="1807" width="16.42578125" style="164" customWidth="1"/>
    <col min="1808" max="1808" width="14.42578125" style="164" customWidth="1"/>
    <col min="1809" max="1809" width="9.140625" style="164" customWidth="1"/>
    <col min="1810" max="2052" width="11.42578125" style="164"/>
    <col min="2053" max="2053" width="53.5703125" style="164" customWidth="1"/>
    <col min="2054" max="2054" width="14.42578125" style="164" customWidth="1"/>
    <col min="2055" max="2055" width="16.42578125" style="164" customWidth="1"/>
    <col min="2056" max="2056" width="14.42578125" style="164" customWidth="1"/>
    <col min="2057" max="2057" width="9.140625" style="164" customWidth="1"/>
    <col min="2058" max="2058" width="14.42578125" style="164" customWidth="1"/>
    <col min="2059" max="2059" width="16.42578125" style="164" customWidth="1"/>
    <col min="2060" max="2060" width="14.42578125" style="164" customWidth="1"/>
    <col min="2061" max="2061" width="7.5703125" style="164" customWidth="1"/>
    <col min="2062" max="2062" width="14.42578125" style="164" customWidth="1"/>
    <col min="2063" max="2063" width="16.42578125" style="164" customWidth="1"/>
    <col min="2064" max="2064" width="14.42578125" style="164" customWidth="1"/>
    <col min="2065" max="2065" width="9.140625" style="164" customWidth="1"/>
    <col min="2066" max="2308" width="11.42578125" style="164"/>
    <col min="2309" max="2309" width="53.5703125" style="164" customWidth="1"/>
    <col min="2310" max="2310" width="14.42578125" style="164" customWidth="1"/>
    <col min="2311" max="2311" width="16.42578125" style="164" customWidth="1"/>
    <col min="2312" max="2312" width="14.42578125" style="164" customWidth="1"/>
    <col min="2313" max="2313" width="9.140625" style="164" customWidth="1"/>
    <col min="2314" max="2314" width="14.42578125" style="164" customWidth="1"/>
    <col min="2315" max="2315" width="16.42578125" style="164" customWidth="1"/>
    <col min="2316" max="2316" width="14.42578125" style="164" customWidth="1"/>
    <col min="2317" max="2317" width="7.5703125" style="164" customWidth="1"/>
    <col min="2318" max="2318" width="14.42578125" style="164" customWidth="1"/>
    <col min="2319" max="2319" width="16.42578125" style="164" customWidth="1"/>
    <col min="2320" max="2320" width="14.42578125" style="164" customWidth="1"/>
    <col min="2321" max="2321" width="9.140625" style="164" customWidth="1"/>
    <col min="2322" max="2564" width="11.42578125" style="164"/>
    <col min="2565" max="2565" width="53.5703125" style="164" customWidth="1"/>
    <col min="2566" max="2566" width="14.42578125" style="164" customWidth="1"/>
    <col min="2567" max="2567" width="16.42578125" style="164" customWidth="1"/>
    <col min="2568" max="2568" width="14.42578125" style="164" customWidth="1"/>
    <col min="2569" max="2569" width="9.140625" style="164" customWidth="1"/>
    <col min="2570" max="2570" width="14.42578125" style="164" customWidth="1"/>
    <col min="2571" max="2571" width="16.42578125" style="164" customWidth="1"/>
    <col min="2572" max="2572" width="14.42578125" style="164" customWidth="1"/>
    <col min="2573" max="2573" width="7.5703125" style="164" customWidth="1"/>
    <col min="2574" max="2574" width="14.42578125" style="164" customWidth="1"/>
    <col min="2575" max="2575" width="16.42578125" style="164" customWidth="1"/>
    <col min="2576" max="2576" width="14.42578125" style="164" customWidth="1"/>
    <col min="2577" max="2577" width="9.140625" style="164" customWidth="1"/>
    <col min="2578" max="2820" width="11.42578125" style="164"/>
    <col min="2821" max="2821" width="53.5703125" style="164" customWidth="1"/>
    <col min="2822" max="2822" width="14.42578125" style="164" customWidth="1"/>
    <col min="2823" max="2823" width="16.42578125" style="164" customWidth="1"/>
    <col min="2824" max="2824" width="14.42578125" style="164" customWidth="1"/>
    <col min="2825" max="2825" width="9.140625" style="164" customWidth="1"/>
    <col min="2826" max="2826" width="14.42578125" style="164" customWidth="1"/>
    <col min="2827" max="2827" width="16.42578125" style="164" customWidth="1"/>
    <col min="2828" max="2828" width="14.42578125" style="164" customWidth="1"/>
    <col min="2829" max="2829" width="7.5703125" style="164" customWidth="1"/>
    <col min="2830" max="2830" width="14.42578125" style="164" customWidth="1"/>
    <col min="2831" max="2831" width="16.42578125" style="164" customWidth="1"/>
    <col min="2832" max="2832" width="14.42578125" style="164" customWidth="1"/>
    <col min="2833" max="2833" width="9.140625" style="164" customWidth="1"/>
    <col min="2834" max="3076" width="11.42578125" style="164"/>
    <col min="3077" max="3077" width="53.5703125" style="164" customWidth="1"/>
    <col min="3078" max="3078" width="14.42578125" style="164" customWidth="1"/>
    <col min="3079" max="3079" width="16.42578125" style="164" customWidth="1"/>
    <col min="3080" max="3080" width="14.42578125" style="164" customWidth="1"/>
    <col min="3081" max="3081" width="9.140625" style="164" customWidth="1"/>
    <col min="3082" max="3082" width="14.42578125" style="164" customWidth="1"/>
    <col min="3083" max="3083" width="16.42578125" style="164" customWidth="1"/>
    <col min="3084" max="3084" width="14.42578125" style="164" customWidth="1"/>
    <col min="3085" max="3085" width="7.5703125" style="164" customWidth="1"/>
    <col min="3086" max="3086" width="14.42578125" style="164" customWidth="1"/>
    <col min="3087" max="3087" width="16.42578125" style="164" customWidth="1"/>
    <col min="3088" max="3088" width="14.42578125" style="164" customWidth="1"/>
    <col min="3089" max="3089" width="9.140625" style="164" customWidth="1"/>
    <col min="3090" max="3332" width="11.42578125" style="164"/>
    <col min="3333" max="3333" width="53.5703125" style="164" customWidth="1"/>
    <col min="3334" max="3334" width="14.42578125" style="164" customWidth="1"/>
    <col min="3335" max="3335" width="16.42578125" style="164" customWidth="1"/>
    <col min="3336" max="3336" width="14.42578125" style="164" customWidth="1"/>
    <col min="3337" max="3337" width="9.140625" style="164" customWidth="1"/>
    <col min="3338" max="3338" width="14.42578125" style="164" customWidth="1"/>
    <col min="3339" max="3339" width="16.42578125" style="164" customWidth="1"/>
    <col min="3340" max="3340" width="14.42578125" style="164" customWidth="1"/>
    <col min="3341" max="3341" width="7.5703125" style="164" customWidth="1"/>
    <col min="3342" max="3342" width="14.42578125" style="164" customWidth="1"/>
    <col min="3343" max="3343" width="16.42578125" style="164" customWidth="1"/>
    <col min="3344" max="3344" width="14.42578125" style="164" customWidth="1"/>
    <col min="3345" max="3345" width="9.140625" style="164" customWidth="1"/>
    <col min="3346" max="3588" width="11.42578125" style="164"/>
    <col min="3589" max="3589" width="53.5703125" style="164" customWidth="1"/>
    <col min="3590" max="3590" width="14.42578125" style="164" customWidth="1"/>
    <col min="3591" max="3591" width="16.42578125" style="164" customWidth="1"/>
    <col min="3592" max="3592" width="14.42578125" style="164" customWidth="1"/>
    <col min="3593" max="3593" width="9.140625" style="164" customWidth="1"/>
    <col min="3594" max="3594" width="14.42578125" style="164" customWidth="1"/>
    <col min="3595" max="3595" width="16.42578125" style="164" customWidth="1"/>
    <col min="3596" max="3596" width="14.42578125" style="164" customWidth="1"/>
    <col min="3597" max="3597" width="7.5703125" style="164" customWidth="1"/>
    <col min="3598" max="3598" width="14.42578125" style="164" customWidth="1"/>
    <col min="3599" max="3599" width="16.42578125" style="164" customWidth="1"/>
    <col min="3600" max="3600" width="14.42578125" style="164" customWidth="1"/>
    <col min="3601" max="3601" width="9.140625" style="164" customWidth="1"/>
    <col min="3602" max="3844" width="11.42578125" style="164"/>
    <col min="3845" max="3845" width="53.5703125" style="164" customWidth="1"/>
    <col min="3846" max="3846" width="14.42578125" style="164" customWidth="1"/>
    <col min="3847" max="3847" width="16.42578125" style="164" customWidth="1"/>
    <col min="3848" max="3848" width="14.42578125" style="164" customWidth="1"/>
    <col min="3849" max="3849" width="9.140625" style="164" customWidth="1"/>
    <col min="3850" max="3850" width="14.42578125" style="164" customWidth="1"/>
    <col min="3851" max="3851" width="16.42578125" style="164" customWidth="1"/>
    <col min="3852" max="3852" width="14.42578125" style="164" customWidth="1"/>
    <col min="3853" max="3853" width="7.5703125" style="164" customWidth="1"/>
    <col min="3854" max="3854" width="14.42578125" style="164" customWidth="1"/>
    <col min="3855" max="3855" width="16.42578125" style="164" customWidth="1"/>
    <col min="3856" max="3856" width="14.42578125" style="164" customWidth="1"/>
    <col min="3857" max="3857" width="9.140625" style="164" customWidth="1"/>
    <col min="3858" max="4100" width="11.42578125" style="164"/>
    <col min="4101" max="4101" width="53.5703125" style="164" customWidth="1"/>
    <col min="4102" max="4102" width="14.42578125" style="164" customWidth="1"/>
    <col min="4103" max="4103" width="16.42578125" style="164" customWidth="1"/>
    <col min="4104" max="4104" width="14.42578125" style="164" customWidth="1"/>
    <col min="4105" max="4105" width="9.140625" style="164" customWidth="1"/>
    <col min="4106" max="4106" width="14.42578125" style="164" customWidth="1"/>
    <col min="4107" max="4107" width="16.42578125" style="164" customWidth="1"/>
    <col min="4108" max="4108" width="14.42578125" style="164" customWidth="1"/>
    <col min="4109" max="4109" width="7.5703125" style="164" customWidth="1"/>
    <col min="4110" max="4110" width="14.42578125" style="164" customWidth="1"/>
    <col min="4111" max="4111" width="16.42578125" style="164" customWidth="1"/>
    <col min="4112" max="4112" width="14.42578125" style="164" customWidth="1"/>
    <col min="4113" max="4113" width="9.140625" style="164" customWidth="1"/>
    <col min="4114" max="4356" width="11.42578125" style="164"/>
    <col min="4357" max="4357" width="53.5703125" style="164" customWidth="1"/>
    <col min="4358" max="4358" width="14.42578125" style="164" customWidth="1"/>
    <col min="4359" max="4359" width="16.42578125" style="164" customWidth="1"/>
    <col min="4360" max="4360" width="14.42578125" style="164" customWidth="1"/>
    <col min="4361" max="4361" width="9.140625" style="164" customWidth="1"/>
    <col min="4362" max="4362" width="14.42578125" style="164" customWidth="1"/>
    <col min="4363" max="4363" width="16.42578125" style="164" customWidth="1"/>
    <col min="4364" max="4364" width="14.42578125" style="164" customWidth="1"/>
    <col min="4365" max="4365" width="7.5703125" style="164" customWidth="1"/>
    <col min="4366" max="4366" width="14.42578125" style="164" customWidth="1"/>
    <col min="4367" max="4367" width="16.42578125" style="164" customWidth="1"/>
    <col min="4368" max="4368" width="14.42578125" style="164" customWidth="1"/>
    <col min="4369" max="4369" width="9.140625" style="164" customWidth="1"/>
    <col min="4370" max="4612" width="11.42578125" style="164"/>
    <col min="4613" max="4613" width="53.5703125" style="164" customWidth="1"/>
    <col min="4614" max="4614" width="14.42578125" style="164" customWidth="1"/>
    <col min="4615" max="4615" width="16.42578125" style="164" customWidth="1"/>
    <col min="4616" max="4616" width="14.42578125" style="164" customWidth="1"/>
    <col min="4617" max="4617" width="9.140625" style="164" customWidth="1"/>
    <col min="4618" max="4618" width="14.42578125" style="164" customWidth="1"/>
    <col min="4619" max="4619" width="16.42578125" style="164" customWidth="1"/>
    <col min="4620" max="4620" width="14.42578125" style="164" customWidth="1"/>
    <col min="4621" max="4621" width="7.5703125" style="164" customWidth="1"/>
    <col min="4622" max="4622" width="14.42578125" style="164" customWidth="1"/>
    <col min="4623" max="4623" width="16.42578125" style="164" customWidth="1"/>
    <col min="4624" max="4624" width="14.42578125" style="164" customWidth="1"/>
    <col min="4625" max="4625" width="9.140625" style="164" customWidth="1"/>
    <col min="4626" max="4868" width="11.42578125" style="164"/>
    <col min="4869" max="4869" width="53.5703125" style="164" customWidth="1"/>
    <col min="4870" max="4870" width="14.42578125" style="164" customWidth="1"/>
    <col min="4871" max="4871" width="16.42578125" style="164" customWidth="1"/>
    <col min="4872" max="4872" width="14.42578125" style="164" customWidth="1"/>
    <col min="4873" max="4873" width="9.140625" style="164" customWidth="1"/>
    <col min="4874" max="4874" width="14.42578125" style="164" customWidth="1"/>
    <col min="4875" max="4875" width="16.42578125" style="164" customWidth="1"/>
    <col min="4876" max="4876" width="14.42578125" style="164" customWidth="1"/>
    <col min="4877" max="4877" width="7.5703125" style="164" customWidth="1"/>
    <col min="4878" max="4878" width="14.42578125" style="164" customWidth="1"/>
    <col min="4879" max="4879" width="16.42578125" style="164" customWidth="1"/>
    <col min="4880" max="4880" width="14.42578125" style="164" customWidth="1"/>
    <col min="4881" max="4881" width="9.140625" style="164" customWidth="1"/>
    <col min="4882" max="5124" width="11.42578125" style="164"/>
    <col min="5125" max="5125" width="53.5703125" style="164" customWidth="1"/>
    <col min="5126" max="5126" width="14.42578125" style="164" customWidth="1"/>
    <col min="5127" max="5127" width="16.42578125" style="164" customWidth="1"/>
    <col min="5128" max="5128" width="14.42578125" style="164" customWidth="1"/>
    <col min="5129" max="5129" width="9.140625" style="164" customWidth="1"/>
    <col min="5130" max="5130" width="14.42578125" style="164" customWidth="1"/>
    <col min="5131" max="5131" width="16.42578125" style="164" customWidth="1"/>
    <col min="5132" max="5132" width="14.42578125" style="164" customWidth="1"/>
    <col min="5133" max="5133" width="7.5703125" style="164" customWidth="1"/>
    <col min="5134" max="5134" width="14.42578125" style="164" customWidth="1"/>
    <col min="5135" max="5135" width="16.42578125" style="164" customWidth="1"/>
    <col min="5136" max="5136" width="14.42578125" style="164" customWidth="1"/>
    <col min="5137" max="5137" width="9.140625" style="164" customWidth="1"/>
    <col min="5138" max="5380" width="11.42578125" style="164"/>
    <col min="5381" max="5381" width="53.5703125" style="164" customWidth="1"/>
    <col min="5382" max="5382" width="14.42578125" style="164" customWidth="1"/>
    <col min="5383" max="5383" width="16.42578125" style="164" customWidth="1"/>
    <col min="5384" max="5384" width="14.42578125" style="164" customWidth="1"/>
    <col min="5385" max="5385" width="9.140625" style="164" customWidth="1"/>
    <col min="5386" max="5386" width="14.42578125" style="164" customWidth="1"/>
    <col min="5387" max="5387" width="16.42578125" style="164" customWidth="1"/>
    <col min="5388" max="5388" width="14.42578125" style="164" customWidth="1"/>
    <col min="5389" max="5389" width="7.5703125" style="164" customWidth="1"/>
    <col min="5390" max="5390" width="14.42578125" style="164" customWidth="1"/>
    <col min="5391" max="5391" width="16.42578125" style="164" customWidth="1"/>
    <col min="5392" max="5392" width="14.42578125" style="164" customWidth="1"/>
    <col min="5393" max="5393" width="9.140625" style="164" customWidth="1"/>
    <col min="5394" max="5636" width="11.42578125" style="164"/>
    <col min="5637" max="5637" width="53.5703125" style="164" customWidth="1"/>
    <col min="5638" max="5638" width="14.42578125" style="164" customWidth="1"/>
    <col min="5639" max="5639" width="16.42578125" style="164" customWidth="1"/>
    <col min="5640" max="5640" width="14.42578125" style="164" customWidth="1"/>
    <col min="5641" max="5641" width="9.140625" style="164" customWidth="1"/>
    <col min="5642" max="5642" width="14.42578125" style="164" customWidth="1"/>
    <col min="5643" max="5643" width="16.42578125" style="164" customWidth="1"/>
    <col min="5644" max="5644" width="14.42578125" style="164" customWidth="1"/>
    <col min="5645" max="5645" width="7.5703125" style="164" customWidth="1"/>
    <col min="5646" max="5646" width="14.42578125" style="164" customWidth="1"/>
    <col min="5647" max="5647" width="16.42578125" style="164" customWidth="1"/>
    <col min="5648" max="5648" width="14.42578125" style="164" customWidth="1"/>
    <col min="5649" max="5649" width="9.140625" style="164" customWidth="1"/>
    <col min="5650" max="5892" width="11.42578125" style="164"/>
    <col min="5893" max="5893" width="53.5703125" style="164" customWidth="1"/>
    <col min="5894" max="5894" width="14.42578125" style="164" customWidth="1"/>
    <col min="5895" max="5895" width="16.42578125" style="164" customWidth="1"/>
    <col min="5896" max="5896" width="14.42578125" style="164" customWidth="1"/>
    <col min="5897" max="5897" width="9.140625" style="164" customWidth="1"/>
    <col min="5898" max="5898" width="14.42578125" style="164" customWidth="1"/>
    <col min="5899" max="5899" width="16.42578125" style="164" customWidth="1"/>
    <col min="5900" max="5900" width="14.42578125" style="164" customWidth="1"/>
    <col min="5901" max="5901" width="7.5703125" style="164" customWidth="1"/>
    <col min="5902" max="5902" width="14.42578125" style="164" customWidth="1"/>
    <col min="5903" max="5903" width="16.42578125" style="164" customWidth="1"/>
    <col min="5904" max="5904" width="14.42578125" style="164" customWidth="1"/>
    <col min="5905" max="5905" width="9.140625" style="164" customWidth="1"/>
    <col min="5906" max="6148" width="11.42578125" style="164"/>
    <col min="6149" max="6149" width="53.5703125" style="164" customWidth="1"/>
    <col min="6150" max="6150" width="14.42578125" style="164" customWidth="1"/>
    <col min="6151" max="6151" width="16.42578125" style="164" customWidth="1"/>
    <col min="6152" max="6152" width="14.42578125" style="164" customWidth="1"/>
    <col min="6153" max="6153" width="9.140625" style="164" customWidth="1"/>
    <col min="6154" max="6154" width="14.42578125" style="164" customWidth="1"/>
    <col min="6155" max="6155" width="16.42578125" style="164" customWidth="1"/>
    <col min="6156" max="6156" width="14.42578125" style="164" customWidth="1"/>
    <col min="6157" max="6157" width="7.5703125" style="164" customWidth="1"/>
    <col min="6158" max="6158" width="14.42578125" style="164" customWidth="1"/>
    <col min="6159" max="6159" width="16.42578125" style="164" customWidth="1"/>
    <col min="6160" max="6160" width="14.42578125" style="164" customWidth="1"/>
    <col min="6161" max="6161" width="9.140625" style="164" customWidth="1"/>
    <col min="6162" max="6404" width="11.42578125" style="164"/>
    <col min="6405" max="6405" width="53.5703125" style="164" customWidth="1"/>
    <col min="6406" max="6406" width="14.42578125" style="164" customWidth="1"/>
    <col min="6407" max="6407" width="16.42578125" style="164" customWidth="1"/>
    <col min="6408" max="6408" width="14.42578125" style="164" customWidth="1"/>
    <col min="6409" max="6409" width="9.140625" style="164" customWidth="1"/>
    <col min="6410" max="6410" width="14.42578125" style="164" customWidth="1"/>
    <col min="6411" max="6411" width="16.42578125" style="164" customWidth="1"/>
    <col min="6412" max="6412" width="14.42578125" style="164" customWidth="1"/>
    <col min="6413" max="6413" width="7.5703125" style="164" customWidth="1"/>
    <col min="6414" max="6414" width="14.42578125" style="164" customWidth="1"/>
    <col min="6415" max="6415" width="16.42578125" style="164" customWidth="1"/>
    <col min="6416" max="6416" width="14.42578125" style="164" customWidth="1"/>
    <col min="6417" max="6417" width="9.140625" style="164" customWidth="1"/>
    <col min="6418" max="6660" width="11.42578125" style="164"/>
    <col min="6661" max="6661" width="53.5703125" style="164" customWidth="1"/>
    <col min="6662" max="6662" width="14.42578125" style="164" customWidth="1"/>
    <col min="6663" max="6663" width="16.42578125" style="164" customWidth="1"/>
    <col min="6664" max="6664" width="14.42578125" style="164" customWidth="1"/>
    <col min="6665" max="6665" width="9.140625" style="164" customWidth="1"/>
    <col min="6666" max="6666" width="14.42578125" style="164" customWidth="1"/>
    <col min="6667" max="6667" width="16.42578125" style="164" customWidth="1"/>
    <col min="6668" max="6668" width="14.42578125" style="164" customWidth="1"/>
    <col min="6669" max="6669" width="7.5703125" style="164" customWidth="1"/>
    <col min="6670" max="6670" width="14.42578125" style="164" customWidth="1"/>
    <col min="6671" max="6671" width="16.42578125" style="164" customWidth="1"/>
    <col min="6672" max="6672" width="14.42578125" style="164" customWidth="1"/>
    <col min="6673" max="6673" width="9.140625" style="164" customWidth="1"/>
    <col min="6674" max="6916" width="11.42578125" style="164"/>
    <col min="6917" max="6917" width="53.5703125" style="164" customWidth="1"/>
    <col min="6918" max="6918" width="14.42578125" style="164" customWidth="1"/>
    <col min="6919" max="6919" width="16.42578125" style="164" customWidth="1"/>
    <col min="6920" max="6920" width="14.42578125" style="164" customWidth="1"/>
    <col min="6921" max="6921" width="9.140625" style="164" customWidth="1"/>
    <col min="6922" max="6922" width="14.42578125" style="164" customWidth="1"/>
    <col min="6923" max="6923" width="16.42578125" style="164" customWidth="1"/>
    <col min="6924" max="6924" width="14.42578125" style="164" customWidth="1"/>
    <col min="6925" max="6925" width="7.5703125" style="164" customWidth="1"/>
    <col min="6926" max="6926" width="14.42578125" style="164" customWidth="1"/>
    <col min="6927" max="6927" width="16.42578125" style="164" customWidth="1"/>
    <col min="6928" max="6928" width="14.42578125" style="164" customWidth="1"/>
    <col min="6929" max="6929" width="9.140625" style="164" customWidth="1"/>
    <col min="6930" max="7172" width="11.42578125" style="164"/>
    <col min="7173" max="7173" width="53.5703125" style="164" customWidth="1"/>
    <col min="7174" max="7174" width="14.42578125" style="164" customWidth="1"/>
    <col min="7175" max="7175" width="16.42578125" style="164" customWidth="1"/>
    <col min="7176" max="7176" width="14.42578125" style="164" customWidth="1"/>
    <col min="7177" max="7177" width="9.140625" style="164" customWidth="1"/>
    <col min="7178" max="7178" width="14.42578125" style="164" customWidth="1"/>
    <col min="7179" max="7179" width="16.42578125" style="164" customWidth="1"/>
    <col min="7180" max="7180" width="14.42578125" style="164" customWidth="1"/>
    <col min="7181" max="7181" width="7.5703125" style="164" customWidth="1"/>
    <col min="7182" max="7182" width="14.42578125" style="164" customWidth="1"/>
    <col min="7183" max="7183" width="16.42578125" style="164" customWidth="1"/>
    <col min="7184" max="7184" width="14.42578125" style="164" customWidth="1"/>
    <col min="7185" max="7185" width="9.140625" style="164" customWidth="1"/>
    <col min="7186" max="7428" width="11.42578125" style="164"/>
    <col min="7429" max="7429" width="53.5703125" style="164" customWidth="1"/>
    <col min="7430" max="7430" width="14.42578125" style="164" customWidth="1"/>
    <col min="7431" max="7431" width="16.42578125" style="164" customWidth="1"/>
    <col min="7432" max="7432" width="14.42578125" style="164" customWidth="1"/>
    <col min="7433" max="7433" width="9.140625" style="164" customWidth="1"/>
    <col min="7434" max="7434" width="14.42578125" style="164" customWidth="1"/>
    <col min="7435" max="7435" width="16.42578125" style="164" customWidth="1"/>
    <col min="7436" max="7436" width="14.42578125" style="164" customWidth="1"/>
    <col min="7437" max="7437" width="7.5703125" style="164" customWidth="1"/>
    <col min="7438" max="7438" width="14.42578125" style="164" customWidth="1"/>
    <col min="7439" max="7439" width="16.42578125" style="164" customWidth="1"/>
    <col min="7440" max="7440" width="14.42578125" style="164" customWidth="1"/>
    <col min="7441" max="7441" width="9.140625" style="164" customWidth="1"/>
    <col min="7442" max="7684" width="11.42578125" style="164"/>
    <col min="7685" max="7685" width="53.5703125" style="164" customWidth="1"/>
    <col min="7686" max="7686" width="14.42578125" style="164" customWidth="1"/>
    <col min="7687" max="7687" width="16.42578125" style="164" customWidth="1"/>
    <col min="7688" max="7688" width="14.42578125" style="164" customWidth="1"/>
    <col min="7689" max="7689" width="9.140625" style="164" customWidth="1"/>
    <col min="7690" max="7690" width="14.42578125" style="164" customWidth="1"/>
    <col min="7691" max="7691" width="16.42578125" style="164" customWidth="1"/>
    <col min="7692" max="7692" width="14.42578125" style="164" customWidth="1"/>
    <col min="7693" max="7693" width="7.5703125" style="164" customWidth="1"/>
    <col min="7694" max="7694" width="14.42578125" style="164" customWidth="1"/>
    <col min="7695" max="7695" width="16.42578125" style="164" customWidth="1"/>
    <col min="7696" max="7696" width="14.42578125" style="164" customWidth="1"/>
    <col min="7697" max="7697" width="9.140625" style="164" customWidth="1"/>
    <col min="7698" max="7940" width="11.42578125" style="164"/>
    <col min="7941" max="7941" width="53.5703125" style="164" customWidth="1"/>
    <col min="7942" max="7942" width="14.42578125" style="164" customWidth="1"/>
    <col min="7943" max="7943" width="16.42578125" style="164" customWidth="1"/>
    <col min="7944" max="7944" width="14.42578125" style="164" customWidth="1"/>
    <col min="7945" max="7945" width="9.140625" style="164" customWidth="1"/>
    <col min="7946" max="7946" width="14.42578125" style="164" customWidth="1"/>
    <col min="7947" max="7947" width="16.42578125" style="164" customWidth="1"/>
    <col min="7948" max="7948" width="14.42578125" style="164" customWidth="1"/>
    <col min="7949" max="7949" width="7.5703125" style="164" customWidth="1"/>
    <col min="7950" max="7950" width="14.42578125" style="164" customWidth="1"/>
    <col min="7951" max="7951" width="16.42578125" style="164" customWidth="1"/>
    <col min="7952" max="7952" width="14.42578125" style="164" customWidth="1"/>
    <col min="7953" max="7953" width="9.140625" style="164" customWidth="1"/>
    <col min="7954" max="8196" width="11.42578125" style="164"/>
    <col min="8197" max="8197" width="53.5703125" style="164" customWidth="1"/>
    <col min="8198" max="8198" width="14.42578125" style="164" customWidth="1"/>
    <col min="8199" max="8199" width="16.42578125" style="164" customWidth="1"/>
    <col min="8200" max="8200" width="14.42578125" style="164" customWidth="1"/>
    <col min="8201" max="8201" width="9.140625" style="164" customWidth="1"/>
    <col min="8202" max="8202" width="14.42578125" style="164" customWidth="1"/>
    <col min="8203" max="8203" width="16.42578125" style="164" customWidth="1"/>
    <col min="8204" max="8204" width="14.42578125" style="164" customWidth="1"/>
    <col min="8205" max="8205" width="7.5703125" style="164" customWidth="1"/>
    <col min="8206" max="8206" width="14.42578125" style="164" customWidth="1"/>
    <col min="8207" max="8207" width="16.42578125" style="164" customWidth="1"/>
    <col min="8208" max="8208" width="14.42578125" style="164" customWidth="1"/>
    <col min="8209" max="8209" width="9.140625" style="164" customWidth="1"/>
    <col min="8210" max="8452" width="11.42578125" style="164"/>
    <col min="8453" max="8453" width="53.5703125" style="164" customWidth="1"/>
    <col min="8454" max="8454" width="14.42578125" style="164" customWidth="1"/>
    <col min="8455" max="8455" width="16.42578125" style="164" customWidth="1"/>
    <col min="8456" max="8456" width="14.42578125" style="164" customWidth="1"/>
    <col min="8457" max="8457" width="9.140625" style="164" customWidth="1"/>
    <col min="8458" max="8458" width="14.42578125" style="164" customWidth="1"/>
    <col min="8459" max="8459" width="16.42578125" style="164" customWidth="1"/>
    <col min="8460" max="8460" width="14.42578125" style="164" customWidth="1"/>
    <col min="8461" max="8461" width="7.5703125" style="164" customWidth="1"/>
    <col min="8462" max="8462" width="14.42578125" style="164" customWidth="1"/>
    <col min="8463" max="8463" width="16.42578125" style="164" customWidth="1"/>
    <col min="8464" max="8464" width="14.42578125" style="164" customWidth="1"/>
    <col min="8465" max="8465" width="9.140625" style="164" customWidth="1"/>
    <col min="8466" max="8708" width="11.42578125" style="164"/>
    <col min="8709" max="8709" width="53.5703125" style="164" customWidth="1"/>
    <col min="8710" max="8710" width="14.42578125" style="164" customWidth="1"/>
    <col min="8711" max="8711" width="16.42578125" style="164" customWidth="1"/>
    <col min="8712" max="8712" width="14.42578125" style="164" customWidth="1"/>
    <col min="8713" max="8713" width="9.140625" style="164" customWidth="1"/>
    <col min="8714" max="8714" width="14.42578125" style="164" customWidth="1"/>
    <col min="8715" max="8715" width="16.42578125" style="164" customWidth="1"/>
    <col min="8716" max="8716" width="14.42578125" style="164" customWidth="1"/>
    <col min="8717" max="8717" width="7.5703125" style="164" customWidth="1"/>
    <col min="8718" max="8718" width="14.42578125" style="164" customWidth="1"/>
    <col min="8719" max="8719" width="16.42578125" style="164" customWidth="1"/>
    <col min="8720" max="8720" width="14.42578125" style="164" customWidth="1"/>
    <col min="8721" max="8721" width="9.140625" style="164" customWidth="1"/>
    <col min="8722" max="8964" width="11.42578125" style="164"/>
    <col min="8965" max="8965" width="53.5703125" style="164" customWidth="1"/>
    <col min="8966" max="8966" width="14.42578125" style="164" customWidth="1"/>
    <col min="8967" max="8967" width="16.42578125" style="164" customWidth="1"/>
    <col min="8968" max="8968" width="14.42578125" style="164" customWidth="1"/>
    <col min="8969" max="8969" width="9.140625" style="164" customWidth="1"/>
    <col min="8970" max="8970" width="14.42578125" style="164" customWidth="1"/>
    <col min="8971" max="8971" width="16.42578125" style="164" customWidth="1"/>
    <col min="8972" max="8972" width="14.42578125" style="164" customWidth="1"/>
    <col min="8973" max="8973" width="7.5703125" style="164" customWidth="1"/>
    <col min="8974" max="8974" width="14.42578125" style="164" customWidth="1"/>
    <col min="8975" max="8975" width="16.42578125" style="164" customWidth="1"/>
    <col min="8976" max="8976" width="14.42578125" style="164" customWidth="1"/>
    <col min="8977" max="8977" width="9.140625" style="164" customWidth="1"/>
    <col min="8978" max="9220" width="11.42578125" style="164"/>
    <col min="9221" max="9221" width="53.5703125" style="164" customWidth="1"/>
    <col min="9222" max="9222" width="14.42578125" style="164" customWidth="1"/>
    <col min="9223" max="9223" width="16.42578125" style="164" customWidth="1"/>
    <col min="9224" max="9224" width="14.42578125" style="164" customWidth="1"/>
    <col min="9225" max="9225" width="9.140625" style="164" customWidth="1"/>
    <col min="9226" max="9226" width="14.42578125" style="164" customWidth="1"/>
    <col min="9227" max="9227" width="16.42578125" style="164" customWidth="1"/>
    <col min="9228" max="9228" width="14.42578125" style="164" customWidth="1"/>
    <col min="9229" max="9229" width="7.5703125" style="164" customWidth="1"/>
    <col min="9230" max="9230" width="14.42578125" style="164" customWidth="1"/>
    <col min="9231" max="9231" width="16.42578125" style="164" customWidth="1"/>
    <col min="9232" max="9232" width="14.42578125" style="164" customWidth="1"/>
    <col min="9233" max="9233" width="9.140625" style="164" customWidth="1"/>
    <col min="9234" max="9476" width="11.42578125" style="164"/>
    <col min="9477" max="9477" width="53.5703125" style="164" customWidth="1"/>
    <col min="9478" max="9478" width="14.42578125" style="164" customWidth="1"/>
    <col min="9479" max="9479" width="16.42578125" style="164" customWidth="1"/>
    <col min="9480" max="9480" width="14.42578125" style="164" customWidth="1"/>
    <col min="9481" max="9481" width="9.140625" style="164" customWidth="1"/>
    <col min="9482" max="9482" width="14.42578125" style="164" customWidth="1"/>
    <col min="9483" max="9483" width="16.42578125" style="164" customWidth="1"/>
    <col min="9484" max="9484" width="14.42578125" style="164" customWidth="1"/>
    <col min="9485" max="9485" width="7.5703125" style="164" customWidth="1"/>
    <col min="9486" max="9486" width="14.42578125" style="164" customWidth="1"/>
    <col min="9487" max="9487" width="16.42578125" style="164" customWidth="1"/>
    <col min="9488" max="9488" width="14.42578125" style="164" customWidth="1"/>
    <col min="9489" max="9489" width="9.140625" style="164" customWidth="1"/>
    <col min="9490" max="9732" width="11.42578125" style="164"/>
    <col min="9733" max="9733" width="53.5703125" style="164" customWidth="1"/>
    <col min="9734" max="9734" width="14.42578125" style="164" customWidth="1"/>
    <col min="9735" max="9735" width="16.42578125" style="164" customWidth="1"/>
    <col min="9736" max="9736" width="14.42578125" style="164" customWidth="1"/>
    <col min="9737" max="9737" width="9.140625" style="164" customWidth="1"/>
    <col min="9738" max="9738" width="14.42578125" style="164" customWidth="1"/>
    <col min="9739" max="9739" width="16.42578125" style="164" customWidth="1"/>
    <col min="9740" max="9740" width="14.42578125" style="164" customWidth="1"/>
    <col min="9741" max="9741" width="7.5703125" style="164" customWidth="1"/>
    <col min="9742" max="9742" width="14.42578125" style="164" customWidth="1"/>
    <col min="9743" max="9743" width="16.42578125" style="164" customWidth="1"/>
    <col min="9744" max="9744" width="14.42578125" style="164" customWidth="1"/>
    <col min="9745" max="9745" width="9.140625" style="164" customWidth="1"/>
    <col min="9746" max="9988" width="11.42578125" style="164"/>
    <col min="9989" max="9989" width="53.5703125" style="164" customWidth="1"/>
    <col min="9990" max="9990" width="14.42578125" style="164" customWidth="1"/>
    <col min="9991" max="9991" width="16.42578125" style="164" customWidth="1"/>
    <col min="9992" max="9992" width="14.42578125" style="164" customWidth="1"/>
    <col min="9993" max="9993" width="9.140625" style="164" customWidth="1"/>
    <col min="9994" max="9994" width="14.42578125" style="164" customWidth="1"/>
    <col min="9995" max="9995" width="16.42578125" style="164" customWidth="1"/>
    <col min="9996" max="9996" width="14.42578125" style="164" customWidth="1"/>
    <col min="9997" max="9997" width="7.5703125" style="164" customWidth="1"/>
    <col min="9998" max="9998" width="14.42578125" style="164" customWidth="1"/>
    <col min="9999" max="9999" width="16.42578125" style="164" customWidth="1"/>
    <col min="10000" max="10000" width="14.42578125" style="164" customWidth="1"/>
    <col min="10001" max="10001" width="9.140625" style="164" customWidth="1"/>
    <col min="10002" max="10244" width="11.42578125" style="164"/>
    <col min="10245" max="10245" width="53.5703125" style="164" customWidth="1"/>
    <col min="10246" max="10246" width="14.42578125" style="164" customWidth="1"/>
    <col min="10247" max="10247" width="16.42578125" style="164" customWidth="1"/>
    <col min="10248" max="10248" width="14.42578125" style="164" customWidth="1"/>
    <col min="10249" max="10249" width="9.140625" style="164" customWidth="1"/>
    <col min="10250" max="10250" width="14.42578125" style="164" customWidth="1"/>
    <col min="10251" max="10251" width="16.42578125" style="164" customWidth="1"/>
    <col min="10252" max="10252" width="14.42578125" style="164" customWidth="1"/>
    <col min="10253" max="10253" width="7.5703125" style="164" customWidth="1"/>
    <col min="10254" max="10254" width="14.42578125" style="164" customWidth="1"/>
    <col min="10255" max="10255" width="16.42578125" style="164" customWidth="1"/>
    <col min="10256" max="10256" width="14.42578125" style="164" customWidth="1"/>
    <col min="10257" max="10257" width="9.140625" style="164" customWidth="1"/>
    <col min="10258" max="10500" width="11.42578125" style="164"/>
    <col min="10501" max="10501" width="53.5703125" style="164" customWidth="1"/>
    <col min="10502" max="10502" width="14.42578125" style="164" customWidth="1"/>
    <col min="10503" max="10503" width="16.42578125" style="164" customWidth="1"/>
    <col min="10504" max="10504" width="14.42578125" style="164" customWidth="1"/>
    <col min="10505" max="10505" width="9.140625" style="164" customWidth="1"/>
    <col min="10506" max="10506" width="14.42578125" style="164" customWidth="1"/>
    <col min="10507" max="10507" width="16.42578125" style="164" customWidth="1"/>
    <col min="10508" max="10508" width="14.42578125" style="164" customWidth="1"/>
    <col min="10509" max="10509" width="7.5703125" style="164" customWidth="1"/>
    <col min="10510" max="10510" width="14.42578125" style="164" customWidth="1"/>
    <col min="10511" max="10511" width="16.42578125" style="164" customWidth="1"/>
    <col min="10512" max="10512" width="14.42578125" style="164" customWidth="1"/>
    <col min="10513" max="10513" width="9.140625" style="164" customWidth="1"/>
    <col min="10514" max="10756" width="11.42578125" style="164"/>
    <col min="10757" max="10757" width="53.5703125" style="164" customWidth="1"/>
    <col min="10758" max="10758" width="14.42578125" style="164" customWidth="1"/>
    <col min="10759" max="10759" width="16.42578125" style="164" customWidth="1"/>
    <col min="10760" max="10760" width="14.42578125" style="164" customWidth="1"/>
    <col min="10761" max="10761" width="9.140625" style="164" customWidth="1"/>
    <col min="10762" max="10762" width="14.42578125" style="164" customWidth="1"/>
    <col min="10763" max="10763" width="16.42578125" style="164" customWidth="1"/>
    <col min="10764" max="10764" width="14.42578125" style="164" customWidth="1"/>
    <col min="10765" max="10765" width="7.5703125" style="164" customWidth="1"/>
    <col min="10766" max="10766" width="14.42578125" style="164" customWidth="1"/>
    <col min="10767" max="10767" width="16.42578125" style="164" customWidth="1"/>
    <col min="10768" max="10768" width="14.42578125" style="164" customWidth="1"/>
    <col min="10769" max="10769" width="9.140625" style="164" customWidth="1"/>
    <col min="10770" max="11012" width="11.42578125" style="164"/>
    <col min="11013" max="11013" width="53.5703125" style="164" customWidth="1"/>
    <col min="11014" max="11014" width="14.42578125" style="164" customWidth="1"/>
    <col min="11015" max="11015" width="16.42578125" style="164" customWidth="1"/>
    <col min="11016" max="11016" width="14.42578125" style="164" customWidth="1"/>
    <col min="11017" max="11017" width="9.140625" style="164" customWidth="1"/>
    <col min="11018" max="11018" width="14.42578125" style="164" customWidth="1"/>
    <col min="11019" max="11019" width="16.42578125" style="164" customWidth="1"/>
    <col min="11020" max="11020" width="14.42578125" style="164" customWidth="1"/>
    <col min="11021" max="11021" width="7.5703125" style="164" customWidth="1"/>
    <col min="11022" max="11022" width="14.42578125" style="164" customWidth="1"/>
    <col min="11023" max="11023" width="16.42578125" style="164" customWidth="1"/>
    <col min="11024" max="11024" width="14.42578125" style="164" customWidth="1"/>
    <col min="11025" max="11025" width="9.140625" style="164" customWidth="1"/>
    <col min="11026" max="11268" width="11.42578125" style="164"/>
    <col min="11269" max="11269" width="53.5703125" style="164" customWidth="1"/>
    <col min="11270" max="11270" width="14.42578125" style="164" customWidth="1"/>
    <col min="11271" max="11271" width="16.42578125" style="164" customWidth="1"/>
    <col min="11272" max="11272" width="14.42578125" style="164" customWidth="1"/>
    <col min="11273" max="11273" width="9.140625" style="164" customWidth="1"/>
    <col min="11274" max="11274" width="14.42578125" style="164" customWidth="1"/>
    <col min="11275" max="11275" width="16.42578125" style="164" customWidth="1"/>
    <col min="11276" max="11276" width="14.42578125" style="164" customWidth="1"/>
    <col min="11277" max="11277" width="7.5703125" style="164" customWidth="1"/>
    <col min="11278" max="11278" width="14.42578125" style="164" customWidth="1"/>
    <col min="11279" max="11279" width="16.42578125" style="164" customWidth="1"/>
    <col min="11280" max="11280" width="14.42578125" style="164" customWidth="1"/>
    <col min="11281" max="11281" width="9.140625" style="164" customWidth="1"/>
    <col min="11282" max="11524" width="11.42578125" style="164"/>
    <col min="11525" max="11525" width="53.5703125" style="164" customWidth="1"/>
    <col min="11526" max="11526" width="14.42578125" style="164" customWidth="1"/>
    <col min="11527" max="11527" width="16.42578125" style="164" customWidth="1"/>
    <col min="11528" max="11528" width="14.42578125" style="164" customWidth="1"/>
    <col min="11529" max="11529" width="9.140625" style="164" customWidth="1"/>
    <col min="11530" max="11530" width="14.42578125" style="164" customWidth="1"/>
    <col min="11531" max="11531" width="16.42578125" style="164" customWidth="1"/>
    <col min="11532" max="11532" width="14.42578125" style="164" customWidth="1"/>
    <col min="11533" max="11533" width="7.5703125" style="164" customWidth="1"/>
    <col min="11534" max="11534" width="14.42578125" style="164" customWidth="1"/>
    <col min="11535" max="11535" width="16.42578125" style="164" customWidth="1"/>
    <col min="11536" max="11536" width="14.42578125" style="164" customWidth="1"/>
    <col min="11537" max="11537" width="9.140625" style="164" customWidth="1"/>
    <col min="11538" max="11780" width="11.42578125" style="164"/>
    <col min="11781" max="11781" width="53.5703125" style="164" customWidth="1"/>
    <col min="11782" max="11782" width="14.42578125" style="164" customWidth="1"/>
    <col min="11783" max="11783" width="16.42578125" style="164" customWidth="1"/>
    <col min="11784" max="11784" width="14.42578125" style="164" customWidth="1"/>
    <col min="11785" max="11785" width="9.140625" style="164" customWidth="1"/>
    <col min="11786" max="11786" width="14.42578125" style="164" customWidth="1"/>
    <col min="11787" max="11787" width="16.42578125" style="164" customWidth="1"/>
    <col min="11788" max="11788" width="14.42578125" style="164" customWidth="1"/>
    <col min="11789" max="11789" width="7.5703125" style="164" customWidth="1"/>
    <col min="11790" max="11790" width="14.42578125" style="164" customWidth="1"/>
    <col min="11791" max="11791" width="16.42578125" style="164" customWidth="1"/>
    <col min="11792" max="11792" width="14.42578125" style="164" customWidth="1"/>
    <col min="11793" max="11793" width="9.140625" style="164" customWidth="1"/>
    <col min="11794" max="12036" width="11.42578125" style="164"/>
    <col min="12037" max="12037" width="53.5703125" style="164" customWidth="1"/>
    <col min="12038" max="12038" width="14.42578125" style="164" customWidth="1"/>
    <col min="12039" max="12039" width="16.42578125" style="164" customWidth="1"/>
    <col min="12040" max="12040" width="14.42578125" style="164" customWidth="1"/>
    <col min="12041" max="12041" width="9.140625" style="164" customWidth="1"/>
    <col min="12042" max="12042" width="14.42578125" style="164" customWidth="1"/>
    <col min="12043" max="12043" width="16.42578125" style="164" customWidth="1"/>
    <col min="12044" max="12044" width="14.42578125" style="164" customWidth="1"/>
    <col min="12045" max="12045" width="7.5703125" style="164" customWidth="1"/>
    <col min="12046" max="12046" width="14.42578125" style="164" customWidth="1"/>
    <col min="12047" max="12047" width="16.42578125" style="164" customWidth="1"/>
    <col min="12048" max="12048" width="14.42578125" style="164" customWidth="1"/>
    <col min="12049" max="12049" width="9.140625" style="164" customWidth="1"/>
    <col min="12050" max="12292" width="11.42578125" style="164"/>
    <col min="12293" max="12293" width="53.5703125" style="164" customWidth="1"/>
    <col min="12294" max="12294" width="14.42578125" style="164" customWidth="1"/>
    <col min="12295" max="12295" width="16.42578125" style="164" customWidth="1"/>
    <col min="12296" max="12296" width="14.42578125" style="164" customWidth="1"/>
    <col min="12297" max="12297" width="9.140625" style="164" customWidth="1"/>
    <col min="12298" max="12298" width="14.42578125" style="164" customWidth="1"/>
    <col min="12299" max="12299" width="16.42578125" style="164" customWidth="1"/>
    <col min="12300" max="12300" width="14.42578125" style="164" customWidth="1"/>
    <col min="12301" max="12301" width="7.5703125" style="164" customWidth="1"/>
    <col min="12302" max="12302" width="14.42578125" style="164" customWidth="1"/>
    <col min="12303" max="12303" width="16.42578125" style="164" customWidth="1"/>
    <col min="12304" max="12304" width="14.42578125" style="164" customWidth="1"/>
    <col min="12305" max="12305" width="9.140625" style="164" customWidth="1"/>
    <col min="12306" max="12548" width="11.42578125" style="164"/>
    <col min="12549" max="12549" width="53.5703125" style="164" customWidth="1"/>
    <col min="12550" max="12550" width="14.42578125" style="164" customWidth="1"/>
    <col min="12551" max="12551" width="16.42578125" style="164" customWidth="1"/>
    <col min="12552" max="12552" width="14.42578125" style="164" customWidth="1"/>
    <col min="12553" max="12553" width="9.140625" style="164" customWidth="1"/>
    <col min="12554" max="12554" width="14.42578125" style="164" customWidth="1"/>
    <col min="12555" max="12555" width="16.42578125" style="164" customWidth="1"/>
    <col min="12556" max="12556" width="14.42578125" style="164" customWidth="1"/>
    <col min="12557" max="12557" width="7.5703125" style="164" customWidth="1"/>
    <col min="12558" max="12558" width="14.42578125" style="164" customWidth="1"/>
    <col min="12559" max="12559" width="16.42578125" style="164" customWidth="1"/>
    <col min="12560" max="12560" width="14.42578125" style="164" customWidth="1"/>
    <col min="12561" max="12561" width="9.140625" style="164" customWidth="1"/>
    <col min="12562" max="12804" width="11.42578125" style="164"/>
    <col min="12805" max="12805" width="53.5703125" style="164" customWidth="1"/>
    <col min="12806" max="12806" width="14.42578125" style="164" customWidth="1"/>
    <col min="12807" max="12807" width="16.42578125" style="164" customWidth="1"/>
    <col min="12808" max="12808" width="14.42578125" style="164" customWidth="1"/>
    <col min="12809" max="12809" width="9.140625" style="164" customWidth="1"/>
    <col min="12810" max="12810" width="14.42578125" style="164" customWidth="1"/>
    <col min="12811" max="12811" width="16.42578125" style="164" customWidth="1"/>
    <col min="12812" max="12812" width="14.42578125" style="164" customWidth="1"/>
    <col min="12813" max="12813" width="7.5703125" style="164" customWidth="1"/>
    <col min="12814" max="12814" width="14.42578125" style="164" customWidth="1"/>
    <col min="12815" max="12815" width="16.42578125" style="164" customWidth="1"/>
    <col min="12816" max="12816" width="14.42578125" style="164" customWidth="1"/>
    <col min="12817" max="12817" width="9.140625" style="164" customWidth="1"/>
    <col min="12818" max="13060" width="11.42578125" style="164"/>
    <col min="13061" max="13061" width="53.5703125" style="164" customWidth="1"/>
    <col min="13062" max="13062" width="14.42578125" style="164" customWidth="1"/>
    <col min="13063" max="13063" width="16.42578125" style="164" customWidth="1"/>
    <col min="13064" max="13064" width="14.42578125" style="164" customWidth="1"/>
    <col min="13065" max="13065" width="9.140625" style="164" customWidth="1"/>
    <col min="13066" max="13066" width="14.42578125" style="164" customWidth="1"/>
    <col min="13067" max="13067" width="16.42578125" style="164" customWidth="1"/>
    <col min="13068" max="13068" width="14.42578125" style="164" customWidth="1"/>
    <col min="13069" max="13069" width="7.5703125" style="164" customWidth="1"/>
    <col min="13070" max="13070" width="14.42578125" style="164" customWidth="1"/>
    <col min="13071" max="13071" width="16.42578125" style="164" customWidth="1"/>
    <col min="13072" max="13072" width="14.42578125" style="164" customWidth="1"/>
    <col min="13073" max="13073" width="9.140625" style="164" customWidth="1"/>
    <col min="13074" max="13316" width="11.42578125" style="164"/>
    <col min="13317" max="13317" width="53.5703125" style="164" customWidth="1"/>
    <col min="13318" max="13318" width="14.42578125" style="164" customWidth="1"/>
    <col min="13319" max="13319" width="16.42578125" style="164" customWidth="1"/>
    <col min="13320" max="13320" width="14.42578125" style="164" customWidth="1"/>
    <col min="13321" max="13321" width="9.140625" style="164" customWidth="1"/>
    <col min="13322" max="13322" width="14.42578125" style="164" customWidth="1"/>
    <col min="13323" max="13323" width="16.42578125" style="164" customWidth="1"/>
    <col min="13324" max="13324" width="14.42578125" style="164" customWidth="1"/>
    <col min="13325" max="13325" width="7.5703125" style="164" customWidth="1"/>
    <col min="13326" max="13326" width="14.42578125" style="164" customWidth="1"/>
    <col min="13327" max="13327" width="16.42578125" style="164" customWidth="1"/>
    <col min="13328" max="13328" width="14.42578125" style="164" customWidth="1"/>
    <col min="13329" max="13329" width="9.140625" style="164" customWidth="1"/>
    <col min="13330" max="13572" width="11.42578125" style="164"/>
    <col min="13573" max="13573" width="53.5703125" style="164" customWidth="1"/>
    <col min="13574" max="13574" width="14.42578125" style="164" customWidth="1"/>
    <col min="13575" max="13575" width="16.42578125" style="164" customWidth="1"/>
    <col min="13576" max="13576" width="14.42578125" style="164" customWidth="1"/>
    <col min="13577" max="13577" width="9.140625" style="164" customWidth="1"/>
    <col min="13578" max="13578" width="14.42578125" style="164" customWidth="1"/>
    <col min="13579" max="13579" width="16.42578125" style="164" customWidth="1"/>
    <col min="13580" max="13580" width="14.42578125" style="164" customWidth="1"/>
    <col min="13581" max="13581" width="7.5703125" style="164" customWidth="1"/>
    <col min="13582" max="13582" width="14.42578125" style="164" customWidth="1"/>
    <col min="13583" max="13583" width="16.42578125" style="164" customWidth="1"/>
    <col min="13584" max="13584" width="14.42578125" style="164" customWidth="1"/>
    <col min="13585" max="13585" width="9.140625" style="164" customWidth="1"/>
    <col min="13586" max="13828" width="11.42578125" style="164"/>
    <col min="13829" max="13829" width="53.5703125" style="164" customWidth="1"/>
    <col min="13830" max="13830" width="14.42578125" style="164" customWidth="1"/>
    <col min="13831" max="13831" width="16.42578125" style="164" customWidth="1"/>
    <col min="13832" max="13832" width="14.42578125" style="164" customWidth="1"/>
    <col min="13833" max="13833" width="9.140625" style="164" customWidth="1"/>
    <col min="13834" max="13834" width="14.42578125" style="164" customWidth="1"/>
    <col min="13835" max="13835" width="16.42578125" style="164" customWidth="1"/>
    <col min="13836" max="13836" width="14.42578125" style="164" customWidth="1"/>
    <col min="13837" max="13837" width="7.5703125" style="164" customWidth="1"/>
    <col min="13838" max="13838" width="14.42578125" style="164" customWidth="1"/>
    <col min="13839" max="13839" width="16.42578125" style="164" customWidth="1"/>
    <col min="13840" max="13840" width="14.42578125" style="164" customWidth="1"/>
    <col min="13841" max="13841" width="9.140625" style="164" customWidth="1"/>
    <col min="13842" max="14084" width="11.42578125" style="164"/>
    <col min="14085" max="14085" width="53.5703125" style="164" customWidth="1"/>
    <col min="14086" max="14086" width="14.42578125" style="164" customWidth="1"/>
    <col min="14087" max="14087" width="16.42578125" style="164" customWidth="1"/>
    <col min="14088" max="14088" width="14.42578125" style="164" customWidth="1"/>
    <col min="14089" max="14089" width="9.140625" style="164" customWidth="1"/>
    <col min="14090" max="14090" width="14.42578125" style="164" customWidth="1"/>
    <col min="14091" max="14091" width="16.42578125" style="164" customWidth="1"/>
    <col min="14092" max="14092" width="14.42578125" style="164" customWidth="1"/>
    <col min="14093" max="14093" width="7.5703125" style="164" customWidth="1"/>
    <col min="14094" max="14094" width="14.42578125" style="164" customWidth="1"/>
    <col min="14095" max="14095" width="16.42578125" style="164" customWidth="1"/>
    <col min="14096" max="14096" width="14.42578125" style="164" customWidth="1"/>
    <col min="14097" max="14097" width="9.140625" style="164" customWidth="1"/>
    <col min="14098" max="14340" width="11.42578125" style="164"/>
    <col min="14341" max="14341" width="53.5703125" style="164" customWidth="1"/>
    <col min="14342" max="14342" width="14.42578125" style="164" customWidth="1"/>
    <col min="14343" max="14343" width="16.42578125" style="164" customWidth="1"/>
    <col min="14344" max="14344" width="14.42578125" style="164" customWidth="1"/>
    <col min="14345" max="14345" width="9.140625" style="164" customWidth="1"/>
    <col min="14346" max="14346" width="14.42578125" style="164" customWidth="1"/>
    <col min="14347" max="14347" width="16.42578125" style="164" customWidth="1"/>
    <col min="14348" max="14348" width="14.42578125" style="164" customWidth="1"/>
    <col min="14349" max="14349" width="7.5703125" style="164" customWidth="1"/>
    <col min="14350" max="14350" width="14.42578125" style="164" customWidth="1"/>
    <col min="14351" max="14351" width="16.42578125" style="164" customWidth="1"/>
    <col min="14352" max="14352" width="14.42578125" style="164" customWidth="1"/>
    <col min="14353" max="14353" width="9.140625" style="164" customWidth="1"/>
    <col min="14354" max="14596" width="11.42578125" style="164"/>
    <col min="14597" max="14597" width="53.5703125" style="164" customWidth="1"/>
    <col min="14598" max="14598" width="14.42578125" style="164" customWidth="1"/>
    <col min="14599" max="14599" width="16.42578125" style="164" customWidth="1"/>
    <col min="14600" max="14600" width="14.42578125" style="164" customWidth="1"/>
    <col min="14601" max="14601" width="9.140625" style="164" customWidth="1"/>
    <col min="14602" max="14602" width="14.42578125" style="164" customWidth="1"/>
    <col min="14603" max="14603" width="16.42578125" style="164" customWidth="1"/>
    <col min="14604" max="14604" width="14.42578125" style="164" customWidth="1"/>
    <col min="14605" max="14605" width="7.5703125" style="164" customWidth="1"/>
    <col min="14606" max="14606" width="14.42578125" style="164" customWidth="1"/>
    <col min="14607" max="14607" width="16.42578125" style="164" customWidth="1"/>
    <col min="14608" max="14608" width="14.42578125" style="164" customWidth="1"/>
    <col min="14609" max="14609" width="9.140625" style="164" customWidth="1"/>
    <col min="14610" max="14852" width="11.42578125" style="164"/>
    <col min="14853" max="14853" width="53.5703125" style="164" customWidth="1"/>
    <col min="14854" max="14854" width="14.42578125" style="164" customWidth="1"/>
    <col min="14855" max="14855" width="16.42578125" style="164" customWidth="1"/>
    <col min="14856" max="14856" width="14.42578125" style="164" customWidth="1"/>
    <col min="14857" max="14857" width="9.140625" style="164" customWidth="1"/>
    <col min="14858" max="14858" width="14.42578125" style="164" customWidth="1"/>
    <col min="14859" max="14859" width="16.42578125" style="164" customWidth="1"/>
    <col min="14860" max="14860" width="14.42578125" style="164" customWidth="1"/>
    <col min="14861" max="14861" width="7.5703125" style="164" customWidth="1"/>
    <col min="14862" max="14862" width="14.42578125" style="164" customWidth="1"/>
    <col min="14863" max="14863" width="16.42578125" style="164" customWidth="1"/>
    <col min="14864" max="14864" width="14.42578125" style="164" customWidth="1"/>
    <col min="14865" max="14865" width="9.140625" style="164" customWidth="1"/>
    <col min="14866" max="15108" width="11.42578125" style="164"/>
    <col min="15109" max="15109" width="53.5703125" style="164" customWidth="1"/>
    <col min="15110" max="15110" width="14.42578125" style="164" customWidth="1"/>
    <col min="15111" max="15111" width="16.42578125" style="164" customWidth="1"/>
    <col min="15112" max="15112" width="14.42578125" style="164" customWidth="1"/>
    <col min="15113" max="15113" width="9.140625" style="164" customWidth="1"/>
    <col min="15114" max="15114" width="14.42578125" style="164" customWidth="1"/>
    <col min="15115" max="15115" width="16.42578125" style="164" customWidth="1"/>
    <col min="15116" max="15116" width="14.42578125" style="164" customWidth="1"/>
    <col min="15117" max="15117" width="7.5703125" style="164" customWidth="1"/>
    <col min="15118" max="15118" width="14.42578125" style="164" customWidth="1"/>
    <col min="15119" max="15119" width="16.42578125" style="164" customWidth="1"/>
    <col min="15120" max="15120" width="14.42578125" style="164" customWidth="1"/>
    <col min="15121" max="15121" width="9.140625" style="164" customWidth="1"/>
    <col min="15122" max="15364" width="11.42578125" style="164"/>
    <col min="15365" max="15365" width="53.5703125" style="164" customWidth="1"/>
    <col min="15366" max="15366" width="14.42578125" style="164" customWidth="1"/>
    <col min="15367" max="15367" width="16.42578125" style="164" customWidth="1"/>
    <col min="15368" max="15368" width="14.42578125" style="164" customWidth="1"/>
    <col min="15369" max="15369" width="9.140625" style="164" customWidth="1"/>
    <col min="15370" max="15370" width="14.42578125" style="164" customWidth="1"/>
    <col min="15371" max="15371" width="16.42578125" style="164" customWidth="1"/>
    <col min="15372" max="15372" width="14.42578125" style="164" customWidth="1"/>
    <col min="15373" max="15373" width="7.5703125" style="164" customWidth="1"/>
    <col min="15374" max="15374" width="14.42578125" style="164" customWidth="1"/>
    <col min="15375" max="15375" width="16.42578125" style="164" customWidth="1"/>
    <col min="15376" max="15376" width="14.42578125" style="164" customWidth="1"/>
    <col min="15377" max="15377" width="9.140625" style="164" customWidth="1"/>
    <col min="15378" max="15620" width="11.42578125" style="164"/>
    <col min="15621" max="15621" width="53.5703125" style="164" customWidth="1"/>
    <col min="15622" max="15622" width="14.42578125" style="164" customWidth="1"/>
    <col min="15623" max="15623" width="16.42578125" style="164" customWidth="1"/>
    <col min="15624" max="15624" width="14.42578125" style="164" customWidth="1"/>
    <col min="15625" max="15625" width="9.140625" style="164" customWidth="1"/>
    <col min="15626" max="15626" width="14.42578125" style="164" customWidth="1"/>
    <col min="15627" max="15627" width="16.42578125" style="164" customWidth="1"/>
    <col min="15628" max="15628" width="14.42578125" style="164" customWidth="1"/>
    <col min="15629" max="15629" width="7.5703125" style="164" customWidth="1"/>
    <col min="15630" max="15630" width="14.42578125" style="164" customWidth="1"/>
    <col min="15631" max="15631" width="16.42578125" style="164" customWidth="1"/>
    <col min="15632" max="15632" width="14.42578125" style="164" customWidth="1"/>
    <col min="15633" max="15633" width="9.140625" style="164" customWidth="1"/>
    <col min="15634" max="15876" width="11.42578125" style="164"/>
    <col min="15877" max="15877" width="53.5703125" style="164" customWidth="1"/>
    <col min="15878" max="15878" width="14.42578125" style="164" customWidth="1"/>
    <col min="15879" max="15879" width="16.42578125" style="164" customWidth="1"/>
    <col min="15880" max="15880" width="14.42578125" style="164" customWidth="1"/>
    <col min="15881" max="15881" width="9.140625" style="164" customWidth="1"/>
    <col min="15882" max="15882" width="14.42578125" style="164" customWidth="1"/>
    <col min="15883" max="15883" width="16.42578125" style="164" customWidth="1"/>
    <col min="15884" max="15884" width="14.42578125" style="164" customWidth="1"/>
    <col min="15885" max="15885" width="7.5703125" style="164" customWidth="1"/>
    <col min="15886" max="15886" width="14.42578125" style="164" customWidth="1"/>
    <col min="15887" max="15887" width="16.42578125" style="164" customWidth="1"/>
    <col min="15888" max="15888" width="14.42578125" style="164" customWidth="1"/>
    <col min="15889" max="15889" width="9.140625" style="164" customWidth="1"/>
    <col min="15890" max="16132" width="11.42578125" style="164"/>
    <col min="16133" max="16133" width="53.5703125" style="164" customWidth="1"/>
    <col min="16134" max="16134" width="14.42578125" style="164" customWidth="1"/>
    <col min="16135" max="16135" width="16.42578125" style="164" customWidth="1"/>
    <col min="16136" max="16136" width="14.42578125" style="164" customWidth="1"/>
    <col min="16137" max="16137" width="9.140625" style="164" customWidth="1"/>
    <col min="16138" max="16138" width="14.42578125" style="164" customWidth="1"/>
    <col min="16139" max="16139" width="16.42578125" style="164" customWidth="1"/>
    <col min="16140" max="16140" width="14.42578125" style="164" customWidth="1"/>
    <col min="16141" max="16141" width="7.5703125" style="164" customWidth="1"/>
    <col min="16142" max="16142" width="14.42578125" style="164" customWidth="1"/>
    <col min="16143" max="16143" width="16.42578125" style="164" customWidth="1"/>
    <col min="16144" max="16144" width="14.42578125" style="164" customWidth="1"/>
    <col min="16145" max="16145" width="9.140625" style="164" customWidth="1"/>
    <col min="16146" max="16384" width="11.42578125" style="164"/>
  </cols>
  <sheetData>
    <row r="1" spans="1:18" s="171" customFormat="1" ht="30" customHeight="1">
      <c r="A1" s="715" t="s">
        <v>642</v>
      </c>
      <c r="B1" s="715"/>
      <c r="C1" s="715"/>
      <c r="D1" s="715"/>
      <c r="E1" s="715"/>
      <c r="F1" s="715"/>
      <c r="G1" s="715"/>
      <c r="H1" s="715"/>
      <c r="I1" s="715"/>
      <c r="J1" s="715"/>
      <c r="K1" s="715"/>
      <c r="L1" s="715"/>
      <c r="M1" s="715"/>
      <c r="N1" s="715"/>
      <c r="O1" s="715"/>
      <c r="P1" s="715"/>
      <c r="Q1" s="715"/>
      <c r="R1" s="604" t="s">
        <v>1158</v>
      </c>
    </row>
    <row r="2" spans="1:18" s="171" customFormat="1" ht="15" customHeight="1">
      <c r="A2" s="716" t="s">
        <v>522</v>
      </c>
      <c r="B2" s="716"/>
      <c r="C2" s="716"/>
      <c r="D2" s="716"/>
      <c r="E2" s="716"/>
      <c r="F2" s="716"/>
      <c r="G2" s="716"/>
      <c r="H2" s="716"/>
      <c r="I2" s="716"/>
      <c r="J2" s="716"/>
      <c r="K2" s="716"/>
      <c r="L2" s="716"/>
      <c r="M2" s="716"/>
      <c r="N2" s="716"/>
      <c r="O2" s="716"/>
      <c r="P2" s="716"/>
      <c r="Q2" s="716"/>
    </row>
    <row r="3" spans="1:18" s="171" customFormat="1" ht="15" customHeight="1">
      <c r="A3" s="716" t="s">
        <v>1157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716"/>
      <c r="M3" s="716"/>
      <c r="N3" s="716"/>
      <c r="O3" s="716"/>
      <c r="P3" s="716"/>
      <c r="Q3" s="716"/>
    </row>
    <row r="4" spans="1:18" s="172" customFormat="1" ht="30" customHeight="1">
      <c r="A4" s="717" t="s">
        <v>51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  <c r="Q4" s="717"/>
    </row>
    <row r="5" spans="1:18" ht="15" customHeight="1">
      <c r="A5" s="166"/>
      <c r="B5" s="170"/>
      <c r="C5" s="170"/>
      <c r="D5" s="160"/>
      <c r="E5" s="160"/>
      <c r="F5" s="160"/>
      <c r="G5" s="160"/>
      <c r="H5" s="170"/>
      <c r="I5" s="160"/>
      <c r="J5" s="160"/>
      <c r="K5" s="160"/>
      <c r="L5" s="170"/>
      <c r="M5" s="160"/>
      <c r="N5" s="160"/>
      <c r="O5" s="160"/>
      <c r="P5" s="170"/>
      <c r="Q5" s="160"/>
    </row>
    <row r="6" spans="1:18" s="178" customFormat="1" ht="15" customHeight="1">
      <c r="A6" s="174"/>
      <c r="B6" s="711" t="s">
        <v>77</v>
      </c>
      <c r="C6" s="711"/>
      <c r="D6" s="711"/>
      <c r="E6" s="711"/>
      <c r="F6" s="711" t="s">
        <v>78</v>
      </c>
      <c r="G6" s="711"/>
      <c r="H6" s="711"/>
      <c r="I6" s="711"/>
      <c r="J6" s="711" t="s">
        <v>79</v>
      </c>
      <c r="K6" s="711"/>
      <c r="L6" s="711"/>
      <c r="M6" s="711"/>
      <c r="N6" s="711" t="s">
        <v>67</v>
      </c>
      <c r="O6" s="711"/>
      <c r="P6" s="711"/>
      <c r="Q6" s="711"/>
    </row>
    <row r="7" spans="1:18" s="179" customFormat="1" ht="15" customHeight="1">
      <c r="A7" s="175" t="s">
        <v>500</v>
      </c>
      <c r="B7" s="481" t="s">
        <v>508</v>
      </c>
      <c r="C7" s="482" t="s">
        <v>509</v>
      </c>
      <c r="D7" s="481" t="s">
        <v>510</v>
      </c>
      <c r="E7" s="481" t="s">
        <v>67</v>
      </c>
      <c r="F7" s="481" t="s">
        <v>508</v>
      </c>
      <c r="G7" s="481" t="s">
        <v>509</v>
      </c>
      <c r="H7" s="482" t="s">
        <v>510</v>
      </c>
      <c r="I7" s="481" t="s">
        <v>67</v>
      </c>
      <c r="J7" s="481" t="s">
        <v>508</v>
      </c>
      <c r="K7" s="482" t="s">
        <v>509</v>
      </c>
      <c r="L7" s="481" t="s">
        <v>510</v>
      </c>
      <c r="M7" s="481" t="s">
        <v>67</v>
      </c>
      <c r="N7" s="481" t="s">
        <v>508</v>
      </c>
      <c r="O7" s="481" t="s">
        <v>509</v>
      </c>
      <c r="P7" s="482" t="s">
        <v>510</v>
      </c>
      <c r="Q7" s="481" t="s">
        <v>67</v>
      </c>
    </row>
    <row r="8" spans="1:18" s="180" customFormat="1" ht="15" customHeight="1">
      <c r="A8" s="177" t="s">
        <v>476</v>
      </c>
      <c r="B8" s="214">
        <v>23514.08928</v>
      </c>
      <c r="C8" s="214">
        <v>157328.21349000002</v>
      </c>
      <c r="D8" s="214">
        <v>939763.27846000006</v>
      </c>
      <c r="E8" s="214">
        <v>1120605.5812300001</v>
      </c>
      <c r="F8" s="214">
        <v>6.6666600000000003</v>
      </c>
      <c r="G8" s="214">
        <v>5957.4122200000002</v>
      </c>
      <c r="H8" s="214">
        <v>66806.425969999997</v>
      </c>
      <c r="I8" s="214">
        <v>72770.504849999998</v>
      </c>
      <c r="J8" s="214">
        <v>0</v>
      </c>
      <c r="K8" s="214">
        <v>3570.4564100000002</v>
      </c>
      <c r="L8" s="214">
        <v>8835.4024700000009</v>
      </c>
      <c r="M8" s="214">
        <v>12405.858880000002</v>
      </c>
      <c r="N8" s="214">
        <v>23670.101739999998</v>
      </c>
      <c r="O8" s="214">
        <v>380520.22907</v>
      </c>
      <c r="P8" s="214">
        <v>2379969.07981</v>
      </c>
      <c r="Q8" s="214">
        <v>2784159.4106199997</v>
      </c>
    </row>
    <row r="9" spans="1:18" s="180" customFormat="1" ht="15" customHeight="1">
      <c r="A9" s="177" t="s">
        <v>477</v>
      </c>
      <c r="B9" s="484">
        <v>0</v>
      </c>
      <c r="C9" s="484">
        <v>1037.9378199999999</v>
      </c>
      <c r="D9" s="484">
        <v>8322.2925799999994</v>
      </c>
      <c r="E9" s="484">
        <v>9360.2304000000004</v>
      </c>
      <c r="F9" s="214">
        <v>0</v>
      </c>
      <c r="G9" s="214">
        <v>1433.6671100000001</v>
      </c>
      <c r="H9" s="214">
        <v>5324.9120599999997</v>
      </c>
      <c r="I9" s="214">
        <v>6758.57917</v>
      </c>
      <c r="J9" s="484">
        <v>0</v>
      </c>
      <c r="K9" s="484">
        <v>1341.36933</v>
      </c>
      <c r="L9" s="484">
        <v>834.59829999999999</v>
      </c>
      <c r="M9" s="484">
        <v>2175.9676300000001</v>
      </c>
      <c r="N9" s="214">
        <v>0</v>
      </c>
      <c r="O9" s="214">
        <v>7595.3059999999996</v>
      </c>
      <c r="P9" s="214">
        <v>48871.825369999999</v>
      </c>
      <c r="Q9" s="214">
        <v>56467.131369999996</v>
      </c>
    </row>
    <row r="10" spans="1:18" s="180" customFormat="1" ht="15" customHeight="1">
      <c r="A10" s="177" t="s">
        <v>478</v>
      </c>
      <c r="B10" s="484">
        <v>0</v>
      </c>
      <c r="C10" s="484">
        <v>0</v>
      </c>
      <c r="D10" s="484">
        <v>0</v>
      </c>
      <c r="E10" s="484">
        <v>0</v>
      </c>
      <c r="F10" s="214">
        <v>0</v>
      </c>
      <c r="G10" s="214">
        <v>0</v>
      </c>
      <c r="H10" s="214">
        <v>0</v>
      </c>
      <c r="I10" s="214">
        <v>0</v>
      </c>
      <c r="J10" s="484">
        <v>0</v>
      </c>
      <c r="K10" s="484">
        <v>0</v>
      </c>
      <c r="L10" s="484">
        <v>0</v>
      </c>
      <c r="M10" s="484">
        <v>0</v>
      </c>
      <c r="N10" s="214">
        <v>0</v>
      </c>
      <c r="O10" s="214">
        <v>0</v>
      </c>
      <c r="P10" s="214">
        <v>0</v>
      </c>
      <c r="Q10" s="214">
        <v>0</v>
      </c>
    </row>
    <row r="11" spans="1:18" s="180" customFormat="1" ht="15" customHeight="1">
      <c r="A11" s="177" t="s">
        <v>479</v>
      </c>
      <c r="B11" s="214">
        <v>0</v>
      </c>
      <c r="C11" s="214">
        <v>0</v>
      </c>
      <c r="D11" s="214">
        <v>0</v>
      </c>
      <c r="E11" s="214">
        <v>0</v>
      </c>
      <c r="F11" s="214">
        <v>0</v>
      </c>
      <c r="G11" s="214">
        <v>0</v>
      </c>
      <c r="H11" s="214">
        <v>0</v>
      </c>
      <c r="I11" s="214">
        <v>0</v>
      </c>
      <c r="J11" s="214">
        <v>0</v>
      </c>
      <c r="K11" s="214">
        <v>0</v>
      </c>
      <c r="L11" s="214">
        <v>0</v>
      </c>
      <c r="M11" s="214">
        <v>0</v>
      </c>
      <c r="N11" s="214">
        <v>0</v>
      </c>
      <c r="O11" s="214">
        <v>0</v>
      </c>
      <c r="P11" s="214">
        <v>1148.88158</v>
      </c>
      <c r="Q11" s="214">
        <v>1148.88158</v>
      </c>
    </row>
    <row r="12" spans="1:18" s="180" customFormat="1" ht="15" customHeight="1">
      <c r="A12" s="177" t="s">
        <v>480</v>
      </c>
      <c r="B12" s="214">
        <v>4617.1870199999994</v>
      </c>
      <c r="C12" s="214">
        <v>65447.163140000004</v>
      </c>
      <c r="D12" s="214">
        <v>307452.59589</v>
      </c>
      <c r="E12" s="214">
        <v>377516.94605000003</v>
      </c>
      <c r="F12" s="214">
        <v>0</v>
      </c>
      <c r="G12" s="214">
        <v>5407.7680899999996</v>
      </c>
      <c r="H12" s="214">
        <v>9716.4210399999993</v>
      </c>
      <c r="I12" s="214">
        <v>15124.189130000001</v>
      </c>
      <c r="J12" s="214">
        <v>0</v>
      </c>
      <c r="K12" s="214">
        <v>24394.713019999999</v>
      </c>
      <c r="L12" s="214">
        <v>8506.72516</v>
      </c>
      <c r="M12" s="214">
        <v>32901.438179999997</v>
      </c>
      <c r="N12" s="214">
        <v>4617.5381100000004</v>
      </c>
      <c r="O12" s="214">
        <v>232703.23822999999</v>
      </c>
      <c r="P12" s="214">
        <v>744596.41659000004</v>
      </c>
      <c r="Q12" s="214">
        <v>981917.1929299999</v>
      </c>
    </row>
    <row r="13" spans="1:18" s="180" customFormat="1" ht="15" customHeight="1">
      <c r="A13" s="177" t="s">
        <v>481</v>
      </c>
      <c r="B13" s="214">
        <v>0</v>
      </c>
      <c r="C13" s="214">
        <v>0</v>
      </c>
      <c r="D13" s="214">
        <v>0</v>
      </c>
      <c r="E13" s="214">
        <v>0</v>
      </c>
      <c r="F13" s="214">
        <v>0</v>
      </c>
      <c r="G13" s="214">
        <v>0</v>
      </c>
      <c r="H13" s="214">
        <v>0</v>
      </c>
      <c r="I13" s="214">
        <v>0</v>
      </c>
      <c r="J13" s="214">
        <v>0</v>
      </c>
      <c r="K13" s="214">
        <v>0</v>
      </c>
      <c r="L13" s="214">
        <v>0</v>
      </c>
      <c r="M13" s="214">
        <v>0</v>
      </c>
      <c r="N13" s="214">
        <v>0</v>
      </c>
      <c r="O13" s="214">
        <v>0</v>
      </c>
      <c r="P13" s="214">
        <v>23724.502</v>
      </c>
      <c r="Q13" s="214">
        <v>23724.502</v>
      </c>
    </row>
    <row r="14" spans="1:18" s="180" customFormat="1" ht="15" customHeight="1">
      <c r="A14" s="177" t="s">
        <v>68</v>
      </c>
      <c r="B14" s="214">
        <v>0</v>
      </c>
      <c r="C14" s="214">
        <v>29627.99667</v>
      </c>
      <c r="D14" s="214">
        <v>0</v>
      </c>
      <c r="E14" s="214">
        <v>29627.99667</v>
      </c>
      <c r="F14" s="214">
        <v>0</v>
      </c>
      <c r="G14" s="214">
        <v>0</v>
      </c>
      <c r="H14" s="214">
        <v>0</v>
      </c>
      <c r="I14" s="214">
        <v>0</v>
      </c>
      <c r="J14" s="214">
        <v>0</v>
      </c>
      <c r="K14" s="214">
        <v>0</v>
      </c>
      <c r="L14" s="214">
        <v>0</v>
      </c>
      <c r="M14" s="214">
        <v>0</v>
      </c>
      <c r="N14" s="214">
        <v>0</v>
      </c>
      <c r="O14" s="214">
        <v>29627.99667</v>
      </c>
      <c r="P14" s="214">
        <v>0</v>
      </c>
      <c r="Q14" s="214">
        <v>29627.99667</v>
      </c>
    </row>
    <row r="15" spans="1:18" s="180" customFormat="1" ht="15" customHeight="1">
      <c r="A15" s="177" t="s">
        <v>482</v>
      </c>
      <c r="B15" s="214">
        <v>0</v>
      </c>
      <c r="C15" s="214">
        <v>7101.8230800000001</v>
      </c>
      <c r="D15" s="214">
        <v>3962.5604500000004</v>
      </c>
      <c r="E15" s="214">
        <v>11064.383529999999</v>
      </c>
      <c r="F15" s="214">
        <v>0</v>
      </c>
      <c r="G15" s="214">
        <v>317.70820000000003</v>
      </c>
      <c r="H15" s="214">
        <v>133.57653999999999</v>
      </c>
      <c r="I15" s="214">
        <v>451.28474</v>
      </c>
      <c r="J15" s="214">
        <v>0</v>
      </c>
      <c r="K15" s="214">
        <v>3800.7210800000003</v>
      </c>
      <c r="L15" s="214">
        <v>4554.9742100000003</v>
      </c>
      <c r="M15" s="214">
        <v>8355.6952899999997</v>
      </c>
      <c r="N15" s="214">
        <v>0</v>
      </c>
      <c r="O15" s="214">
        <v>26087.170129999999</v>
      </c>
      <c r="P15" s="214">
        <v>28582.824100000002</v>
      </c>
      <c r="Q15" s="214">
        <v>54669.994229999997</v>
      </c>
    </row>
    <row r="16" spans="1:18" s="180" customFormat="1" ht="15" customHeight="1">
      <c r="A16" s="177" t="s">
        <v>483</v>
      </c>
      <c r="B16" s="214">
        <v>0</v>
      </c>
      <c r="C16" s="214">
        <v>1882.7398000000001</v>
      </c>
      <c r="D16" s="214">
        <v>12154.749820000001</v>
      </c>
      <c r="E16" s="214">
        <v>14037.489619999998</v>
      </c>
      <c r="F16" s="214">
        <v>0</v>
      </c>
      <c r="G16" s="214">
        <v>662.17246</v>
      </c>
      <c r="H16" s="214">
        <v>5635.8360499999999</v>
      </c>
      <c r="I16" s="214">
        <v>6298.0085099999997</v>
      </c>
      <c r="J16" s="214">
        <v>0</v>
      </c>
      <c r="K16" s="214">
        <v>394.90944999999999</v>
      </c>
      <c r="L16" s="214">
        <v>1402.9814799999999</v>
      </c>
      <c r="M16" s="214">
        <v>1797.89093</v>
      </c>
      <c r="N16" s="214">
        <v>0</v>
      </c>
      <c r="O16" s="214">
        <v>8037.6409999999996</v>
      </c>
      <c r="P16" s="214">
        <v>62183.77721</v>
      </c>
      <c r="Q16" s="214">
        <v>70221.418209999989</v>
      </c>
    </row>
    <row r="17" spans="1:17" s="180" customFormat="1" ht="15" customHeight="1">
      <c r="A17" s="177" t="s">
        <v>484</v>
      </c>
      <c r="B17" s="214">
        <v>0</v>
      </c>
      <c r="C17" s="214">
        <v>847.59168</v>
      </c>
      <c r="D17" s="214">
        <v>6305.4108499999993</v>
      </c>
      <c r="E17" s="214">
        <v>7153.0025300000007</v>
      </c>
      <c r="F17" s="214">
        <v>0</v>
      </c>
      <c r="G17" s="214">
        <v>0</v>
      </c>
      <c r="H17" s="214">
        <v>115.08038000000001</v>
      </c>
      <c r="I17" s="214">
        <v>115.08038000000001</v>
      </c>
      <c r="J17" s="214">
        <v>0</v>
      </c>
      <c r="K17" s="214">
        <v>58.506500000000003</v>
      </c>
      <c r="L17" s="214">
        <v>53.18582</v>
      </c>
      <c r="M17" s="214">
        <v>111.69232000000001</v>
      </c>
      <c r="N17" s="214">
        <v>0</v>
      </c>
      <c r="O17" s="214">
        <v>4476.95028</v>
      </c>
      <c r="P17" s="214">
        <v>39241.900200000004</v>
      </c>
      <c r="Q17" s="214">
        <v>43718.850479999994</v>
      </c>
    </row>
    <row r="18" spans="1:17" s="180" customFormat="1" ht="15" customHeight="1">
      <c r="A18" s="177" t="s">
        <v>485</v>
      </c>
      <c r="B18" s="214">
        <v>0</v>
      </c>
      <c r="C18" s="214">
        <v>0</v>
      </c>
      <c r="D18" s="214">
        <v>0</v>
      </c>
      <c r="E18" s="214">
        <v>0</v>
      </c>
      <c r="F18" s="214">
        <v>0</v>
      </c>
      <c r="G18" s="214">
        <v>0</v>
      </c>
      <c r="H18" s="214">
        <v>0</v>
      </c>
      <c r="I18" s="214">
        <v>0</v>
      </c>
      <c r="J18" s="214">
        <v>0</v>
      </c>
      <c r="K18" s="214">
        <v>0</v>
      </c>
      <c r="L18" s="214">
        <v>0</v>
      </c>
      <c r="M18" s="214">
        <v>0</v>
      </c>
      <c r="N18" s="214">
        <v>0</v>
      </c>
      <c r="O18" s="214">
        <v>2194266.28516</v>
      </c>
      <c r="P18" s="214">
        <v>148758.24197</v>
      </c>
      <c r="Q18" s="214">
        <v>2343024.5271300003</v>
      </c>
    </row>
    <row r="19" spans="1:17" s="180" customFormat="1" ht="15" customHeight="1">
      <c r="A19" s="177" t="s">
        <v>486</v>
      </c>
      <c r="B19" s="214">
        <v>0</v>
      </c>
      <c r="C19" s="214">
        <v>73.691559999999996</v>
      </c>
      <c r="D19" s="214">
        <v>394.78568999999999</v>
      </c>
      <c r="E19" s="214">
        <v>468.47725000000003</v>
      </c>
      <c r="F19" s="214">
        <v>0</v>
      </c>
      <c r="G19" s="214">
        <v>0</v>
      </c>
      <c r="H19" s="214">
        <v>0</v>
      </c>
      <c r="I19" s="214">
        <v>0</v>
      </c>
      <c r="J19" s="214">
        <v>0</v>
      </c>
      <c r="K19" s="214">
        <v>0</v>
      </c>
      <c r="L19" s="214">
        <v>0</v>
      </c>
      <c r="M19" s="214">
        <v>0</v>
      </c>
      <c r="N19" s="214">
        <v>0</v>
      </c>
      <c r="O19" s="214">
        <v>310.35343999999998</v>
      </c>
      <c r="P19" s="214">
        <v>708.01545999999996</v>
      </c>
      <c r="Q19" s="214">
        <v>1018.3689000000001</v>
      </c>
    </row>
    <row r="20" spans="1:17" s="180" customFormat="1" ht="15" customHeight="1">
      <c r="A20" s="177" t="s">
        <v>487</v>
      </c>
      <c r="B20" s="214">
        <v>0</v>
      </c>
      <c r="C20" s="214">
        <v>0</v>
      </c>
      <c r="D20" s="214">
        <v>0</v>
      </c>
      <c r="E20" s="214">
        <v>0</v>
      </c>
      <c r="F20" s="214">
        <v>0</v>
      </c>
      <c r="G20" s="214">
        <v>0</v>
      </c>
      <c r="H20" s="214">
        <v>0</v>
      </c>
      <c r="I20" s="214">
        <v>0</v>
      </c>
      <c r="J20" s="214">
        <v>0</v>
      </c>
      <c r="K20" s="214">
        <v>0</v>
      </c>
      <c r="L20" s="214">
        <v>0</v>
      </c>
      <c r="M20" s="214">
        <v>0</v>
      </c>
      <c r="N20" s="214">
        <v>0</v>
      </c>
      <c r="O20" s="214">
        <v>0</v>
      </c>
      <c r="P20" s="214">
        <v>0</v>
      </c>
      <c r="Q20" s="214">
        <v>0</v>
      </c>
    </row>
    <row r="21" spans="1:17" s="180" customFormat="1" ht="15" customHeight="1">
      <c r="A21" s="177" t="s">
        <v>488</v>
      </c>
      <c r="B21" s="214">
        <v>0</v>
      </c>
      <c r="C21" s="214">
        <v>0</v>
      </c>
      <c r="D21" s="214">
        <v>0</v>
      </c>
      <c r="E21" s="214">
        <v>0</v>
      </c>
      <c r="F21" s="214">
        <v>0</v>
      </c>
      <c r="G21" s="214">
        <v>0</v>
      </c>
      <c r="H21" s="214">
        <v>0</v>
      </c>
      <c r="I21" s="214">
        <v>0</v>
      </c>
      <c r="J21" s="214">
        <v>0</v>
      </c>
      <c r="K21" s="214">
        <v>0</v>
      </c>
      <c r="L21" s="214">
        <v>0</v>
      </c>
      <c r="M21" s="214">
        <v>0</v>
      </c>
      <c r="N21" s="214">
        <v>0</v>
      </c>
      <c r="O21" s="214">
        <v>0</v>
      </c>
      <c r="P21" s="214">
        <v>0</v>
      </c>
      <c r="Q21" s="214">
        <v>0</v>
      </c>
    </row>
    <row r="22" spans="1:17" s="180" customFormat="1" ht="15" customHeight="1">
      <c r="A22" s="177" t="s">
        <v>489</v>
      </c>
      <c r="B22" s="214">
        <v>0</v>
      </c>
      <c r="C22" s="214">
        <v>0</v>
      </c>
      <c r="D22" s="214">
        <v>0</v>
      </c>
      <c r="E22" s="214">
        <v>0</v>
      </c>
      <c r="F22" s="214">
        <v>0</v>
      </c>
      <c r="G22" s="214">
        <v>0</v>
      </c>
      <c r="H22" s="214">
        <v>0</v>
      </c>
      <c r="I22" s="214">
        <v>0</v>
      </c>
      <c r="J22" s="214">
        <v>0</v>
      </c>
      <c r="K22" s="214">
        <v>0</v>
      </c>
      <c r="L22" s="214">
        <v>0</v>
      </c>
      <c r="M22" s="214">
        <v>0</v>
      </c>
      <c r="N22" s="214">
        <v>0</v>
      </c>
      <c r="O22" s="214">
        <v>0</v>
      </c>
      <c r="P22" s="214">
        <v>45.904499999999999</v>
      </c>
      <c r="Q22" s="214">
        <v>45.904499999999999</v>
      </c>
    </row>
    <row r="23" spans="1:17" s="180" customFormat="1" ht="15" customHeight="1">
      <c r="A23" s="177" t="s">
        <v>490</v>
      </c>
      <c r="B23" s="214">
        <v>0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0</v>
      </c>
      <c r="J23" s="214">
        <v>0</v>
      </c>
      <c r="K23" s="214">
        <v>0</v>
      </c>
      <c r="L23" s="214">
        <v>0</v>
      </c>
      <c r="M23" s="214">
        <v>0</v>
      </c>
      <c r="N23" s="214">
        <v>0</v>
      </c>
      <c r="O23" s="214">
        <v>0</v>
      </c>
      <c r="P23" s="214">
        <v>0</v>
      </c>
      <c r="Q23" s="214">
        <v>0</v>
      </c>
    </row>
    <row r="24" spans="1:17" s="180" customFormat="1" ht="15" customHeight="1">
      <c r="A24" s="177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0</v>
      </c>
      <c r="I24" s="214">
        <v>0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0</v>
      </c>
      <c r="Q24" s="214">
        <v>0</v>
      </c>
    </row>
    <row r="25" spans="1:17" s="181" customFormat="1" ht="15" customHeight="1">
      <c r="A25" s="177" t="s">
        <v>492</v>
      </c>
      <c r="B25" s="214">
        <v>0</v>
      </c>
      <c r="C25" s="214">
        <v>0</v>
      </c>
      <c r="D25" s="214">
        <v>0</v>
      </c>
      <c r="E25" s="214">
        <v>0</v>
      </c>
      <c r="F25" s="214">
        <v>0</v>
      </c>
      <c r="G25" s="214">
        <v>0</v>
      </c>
      <c r="H25" s="214">
        <v>0</v>
      </c>
      <c r="I25" s="214">
        <v>0</v>
      </c>
      <c r="J25" s="214">
        <v>0</v>
      </c>
      <c r="K25" s="214">
        <v>0</v>
      </c>
      <c r="L25" s="214">
        <v>0</v>
      </c>
      <c r="M25" s="214">
        <v>0</v>
      </c>
      <c r="N25" s="214">
        <v>0</v>
      </c>
      <c r="O25" s="214">
        <v>0</v>
      </c>
      <c r="P25" s="214">
        <v>0</v>
      </c>
      <c r="Q25" s="214">
        <v>0</v>
      </c>
    </row>
    <row r="26" spans="1:17" s="180" customFormat="1" ht="15" customHeight="1">
      <c r="A26" s="173" t="s">
        <v>511</v>
      </c>
      <c r="B26" s="485">
        <v>28131.276299999998</v>
      </c>
      <c r="C26" s="485">
        <v>263347.15724000003</v>
      </c>
      <c r="D26" s="485">
        <v>1278355.6737400002</v>
      </c>
      <c r="E26" s="485">
        <v>1569834.1072800001</v>
      </c>
      <c r="F26" s="485">
        <v>6.6666600000000003</v>
      </c>
      <c r="G26" s="485">
        <v>13778.728079999999</v>
      </c>
      <c r="H26" s="485">
        <v>87732.252039999992</v>
      </c>
      <c r="I26" s="485">
        <v>101517.64678</v>
      </c>
      <c r="J26" s="485">
        <v>0</v>
      </c>
      <c r="K26" s="485">
        <v>33560.675790000001</v>
      </c>
      <c r="L26" s="485">
        <v>24187.867439999998</v>
      </c>
      <c r="M26" s="485">
        <v>57748.543230000003</v>
      </c>
      <c r="N26" s="485">
        <v>28287.63985</v>
      </c>
      <c r="O26" s="485">
        <v>2883625.1699800002</v>
      </c>
      <c r="P26" s="485">
        <v>3477831.3687899997</v>
      </c>
      <c r="Q26" s="485">
        <v>6389744.1786199994</v>
      </c>
    </row>
    <row r="27" spans="1:17" ht="15" customHeight="1" thickBot="1">
      <c r="A27" s="168"/>
      <c r="B27" s="491"/>
      <c r="C27" s="492"/>
      <c r="D27" s="492"/>
      <c r="E27" s="492"/>
      <c r="F27" s="491"/>
      <c r="G27" s="491"/>
      <c r="H27" s="491"/>
      <c r="I27" s="491"/>
      <c r="J27" s="491"/>
      <c r="K27" s="492"/>
      <c r="L27" s="492"/>
      <c r="M27" s="492"/>
      <c r="N27" s="491"/>
      <c r="O27" s="491"/>
      <c r="P27" s="491"/>
      <c r="Q27" s="491"/>
    </row>
    <row r="28" spans="1:17" ht="15" customHeight="1" thickTop="1">
      <c r="A28" s="162" t="s">
        <v>495</v>
      </c>
      <c r="B28" s="494"/>
      <c r="C28" s="466"/>
      <c r="D28" s="466"/>
      <c r="E28" s="466"/>
      <c r="F28" s="495"/>
      <c r="G28" s="495"/>
      <c r="H28" s="495"/>
      <c r="I28" s="495"/>
      <c r="J28" s="494"/>
      <c r="K28" s="466"/>
      <c r="L28" s="466"/>
      <c r="M28" s="466"/>
      <c r="N28" s="495"/>
      <c r="O28" s="495"/>
      <c r="P28" s="495"/>
      <c r="Q28" s="495"/>
    </row>
    <row r="29" spans="1:17" ht="15" customHeight="1">
      <c r="A29" s="169"/>
      <c r="B29" s="167"/>
      <c r="C29" s="163"/>
      <c r="D29" s="163"/>
      <c r="E29" s="163"/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</row>
  </sheetData>
  <mergeCells count="8">
    <mergeCell ref="A1:Q1"/>
    <mergeCell ref="A2:Q2"/>
    <mergeCell ref="A3:Q3"/>
    <mergeCell ref="A4:Q4"/>
    <mergeCell ref="B6:E6"/>
    <mergeCell ref="F6:I6"/>
    <mergeCell ref="N6:Q6"/>
    <mergeCell ref="J6:M6"/>
  </mergeCells>
  <hyperlinks>
    <hyperlink ref="R1" location="ÍNDICE!A1" display="ÍNDICE"/>
  </hyperlink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R29"/>
  <sheetViews>
    <sheetView zoomScale="85" zoomScaleNormal="85" workbookViewId="0">
      <selection activeCell="A4" sqref="A4:V4"/>
    </sheetView>
  </sheetViews>
  <sheetFormatPr baseColWidth="10" defaultColWidth="9.140625" defaultRowHeight="15" customHeight="1"/>
  <cols>
    <col min="1" max="1" width="53.5703125" style="305" customWidth="1"/>
    <col min="2" max="2" width="15.7109375" style="304" customWidth="1"/>
    <col min="3" max="3" width="27.7109375" style="344" customWidth="1"/>
    <col min="4" max="4" width="27.570312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53.5703125" style="304" customWidth="1"/>
    <col min="258" max="258" width="15.7109375" style="304" customWidth="1"/>
    <col min="259" max="259" width="27.7109375" style="304" customWidth="1"/>
    <col min="260" max="260" width="27.570312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53.5703125" style="304" customWidth="1"/>
    <col min="514" max="514" width="15.7109375" style="304" customWidth="1"/>
    <col min="515" max="515" width="27.7109375" style="304" customWidth="1"/>
    <col min="516" max="516" width="27.570312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53.5703125" style="304" customWidth="1"/>
    <col min="770" max="770" width="15.7109375" style="304" customWidth="1"/>
    <col min="771" max="771" width="27.7109375" style="304" customWidth="1"/>
    <col min="772" max="772" width="27.570312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53.5703125" style="304" customWidth="1"/>
    <col min="1026" max="1026" width="15.7109375" style="304" customWidth="1"/>
    <col min="1027" max="1027" width="27.7109375" style="304" customWidth="1"/>
    <col min="1028" max="1028" width="27.570312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53.5703125" style="304" customWidth="1"/>
    <col min="1282" max="1282" width="15.7109375" style="304" customWidth="1"/>
    <col min="1283" max="1283" width="27.7109375" style="304" customWidth="1"/>
    <col min="1284" max="1284" width="27.570312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53.5703125" style="304" customWidth="1"/>
    <col min="1538" max="1538" width="15.7109375" style="304" customWidth="1"/>
    <col min="1539" max="1539" width="27.7109375" style="304" customWidth="1"/>
    <col min="1540" max="1540" width="27.570312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53.5703125" style="304" customWidth="1"/>
    <col min="1794" max="1794" width="15.7109375" style="304" customWidth="1"/>
    <col min="1795" max="1795" width="27.7109375" style="304" customWidth="1"/>
    <col min="1796" max="1796" width="27.570312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53.5703125" style="304" customWidth="1"/>
    <col min="2050" max="2050" width="15.7109375" style="304" customWidth="1"/>
    <col min="2051" max="2051" width="27.7109375" style="304" customWidth="1"/>
    <col min="2052" max="2052" width="27.570312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53.5703125" style="304" customWidth="1"/>
    <col min="2306" max="2306" width="15.7109375" style="304" customWidth="1"/>
    <col min="2307" max="2307" width="27.7109375" style="304" customWidth="1"/>
    <col min="2308" max="2308" width="27.570312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53.5703125" style="304" customWidth="1"/>
    <col min="2562" max="2562" width="15.7109375" style="304" customWidth="1"/>
    <col min="2563" max="2563" width="27.7109375" style="304" customWidth="1"/>
    <col min="2564" max="2564" width="27.570312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53.5703125" style="304" customWidth="1"/>
    <col min="2818" max="2818" width="15.7109375" style="304" customWidth="1"/>
    <col min="2819" max="2819" width="27.7109375" style="304" customWidth="1"/>
    <col min="2820" max="2820" width="27.570312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53.5703125" style="304" customWidth="1"/>
    <col min="3074" max="3074" width="15.7109375" style="304" customWidth="1"/>
    <col min="3075" max="3075" width="27.7109375" style="304" customWidth="1"/>
    <col min="3076" max="3076" width="27.570312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53.5703125" style="304" customWidth="1"/>
    <col min="3330" max="3330" width="15.7109375" style="304" customWidth="1"/>
    <col min="3331" max="3331" width="27.7109375" style="304" customWidth="1"/>
    <col min="3332" max="3332" width="27.570312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53.5703125" style="304" customWidth="1"/>
    <col min="3586" max="3586" width="15.7109375" style="304" customWidth="1"/>
    <col min="3587" max="3587" width="27.7109375" style="304" customWidth="1"/>
    <col min="3588" max="3588" width="27.570312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53.5703125" style="304" customWidth="1"/>
    <col min="3842" max="3842" width="15.7109375" style="304" customWidth="1"/>
    <col min="3843" max="3843" width="27.7109375" style="304" customWidth="1"/>
    <col min="3844" max="3844" width="27.570312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53.5703125" style="304" customWidth="1"/>
    <col min="4098" max="4098" width="15.7109375" style="304" customWidth="1"/>
    <col min="4099" max="4099" width="27.7109375" style="304" customWidth="1"/>
    <col min="4100" max="4100" width="27.570312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53.5703125" style="304" customWidth="1"/>
    <col min="4354" max="4354" width="15.7109375" style="304" customWidth="1"/>
    <col min="4355" max="4355" width="27.7109375" style="304" customWidth="1"/>
    <col min="4356" max="4356" width="27.570312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53.5703125" style="304" customWidth="1"/>
    <col min="4610" max="4610" width="15.7109375" style="304" customWidth="1"/>
    <col min="4611" max="4611" width="27.7109375" style="304" customWidth="1"/>
    <col min="4612" max="4612" width="27.570312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53.5703125" style="304" customWidth="1"/>
    <col min="4866" max="4866" width="15.7109375" style="304" customWidth="1"/>
    <col min="4867" max="4867" width="27.7109375" style="304" customWidth="1"/>
    <col min="4868" max="4868" width="27.570312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53.5703125" style="304" customWidth="1"/>
    <col min="5122" max="5122" width="15.7109375" style="304" customWidth="1"/>
    <col min="5123" max="5123" width="27.7109375" style="304" customWidth="1"/>
    <col min="5124" max="5124" width="27.570312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53.5703125" style="304" customWidth="1"/>
    <col min="5378" max="5378" width="15.7109375" style="304" customWidth="1"/>
    <col min="5379" max="5379" width="27.7109375" style="304" customWidth="1"/>
    <col min="5380" max="5380" width="27.570312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53.5703125" style="304" customWidth="1"/>
    <col min="5634" max="5634" width="15.7109375" style="304" customWidth="1"/>
    <col min="5635" max="5635" width="27.7109375" style="304" customWidth="1"/>
    <col min="5636" max="5636" width="27.570312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53.5703125" style="304" customWidth="1"/>
    <col min="5890" max="5890" width="15.7109375" style="304" customWidth="1"/>
    <col min="5891" max="5891" width="27.7109375" style="304" customWidth="1"/>
    <col min="5892" max="5892" width="27.570312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53.5703125" style="304" customWidth="1"/>
    <col min="6146" max="6146" width="15.7109375" style="304" customWidth="1"/>
    <col min="6147" max="6147" width="27.7109375" style="304" customWidth="1"/>
    <col min="6148" max="6148" width="27.570312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53.5703125" style="304" customWidth="1"/>
    <col min="6402" max="6402" width="15.7109375" style="304" customWidth="1"/>
    <col min="6403" max="6403" width="27.7109375" style="304" customWidth="1"/>
    <col min="6404" max="6404" width="27.570312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53.5703125" style="304" customWidth="1"/>
    <col min="6658" max="6658" width="15.7109375" style="304" customWidth="1"/>
    <col min="6659" max="6659" width="27.7109375" style="304" customWidth="1"/>
    <col min="6660" max="6660" width="27.570312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53.5703125" style="304" customWidth="1"/>
    <col min="6914" max="6914" width="15.7109375" style="304" customWidth="1"/>
    <col min="6915" max="6915" width="27.7109375" style="304" customWidth="1"/>
    <col min="6916" max="6916" width="27.570312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53.5703125" style="304" customWidth="1"/>
    <col min="7170" max="7170" width="15.7109375" style="304" customWidth="1"/>
    <col min="7171" max="7171" width="27.7109375" style="304" customWidth="1"/>
    <col min="7172" max="7172" width="27.570312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53.5703125" style="304" customWidth="1"/>
    <col min="7426" max="7426" width="15.7109375" style="304" customWidth="1"/>
    <col min="7427" max="7427" width="27.7109375" style="304" customWidth="1"/>
    <col min="7428" max="7428" width="27.570312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53.5703125" style="304" customWidth="1"/>
    <col min="7682" max="7682" width="15.7109375" style="304" customWidth="1"/>
    <col min="7683" max="7683" width="27.7109375" style="304" customWidth="1"/>
    <col min="7684" max="7684" width="27.570312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53.5703125" style="304" customWidth="1"/>
    <col min="7938" max="7938" width="15.7109375" style="304" customWidth="1"/>
    <col min="7939" max="7939" width="27.7109375" style="304" customWidth="1"/>
    <col min="7940" max="7940" width="27.570312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53.5703125" style="304" customWidth="1"/>
    <col min="8194" max="8194" width="15.7109375" style="304" customWidth="1"/>
    <col min="8195" max="8195" width="27.7109375" style="304" customWidth="1"/>
    <col min="8196" max="8196" width="27.570312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53.5703125" style="304" customWidth="1"/>
    <col min="8450" max="8450" width="15.7109375" style="304" customWidth="1"/>
    <col min="8451" max="8451" width="27.7109375" style="304" customWidth="1"/>
    <col min="8452" max="8452" width="27.570312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53.5703125" style="304" customWidth="1"/>
    <col min="8706" max="8706" width="15.7109375" style="304" customWidth="1"/>
    <col min="8707" max="8707" width="27.7109375" style="304" customWidth="1"/>
    <col min="8708" max="8708" width="27.570312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53.5703125" style="304" customWidth="1"/>
    <col min="8962" max="8962" width="15.7109375" style="304" customWidth="1"/>
    <col min="8963" max="8963" width="27.7109375" style="304" customWidth="1"/>
    <col min="8964" max="8964" width="27.570312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53.5703125" style="304" customWidth="1"/>
    <col min="9218" max="9218" width="15.7109375" style="304" customWidth="1"/>
    <col min="9219" max="9219" width="27.7109375" style="304" customWidth="1"/>
    <col min="9220" max="9220" width="27.570312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53.5703125" style="304" customWidth="1"/>
    <col min="9474" max="9474" width="15.7109375" style="304" customWidth="1"/>
    <col min="9475" max="9475" width="27.7109375" style="304" customWidth="1"/>
    <col min="9476" max="9476" width="27.570312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53.5703125" style="304" customWidth="1"/>
    <col min="9730" max="9730" width="15.7109375" style="304" customWidth="1"/>
    <col min="9731" max="9731" width="27.7109375" style="304" customWidth="1"/>
    <col min="9732" max="9732" width="27.570312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53.5703125" style="304" customWidth="1"/>
    <col min="9986" max="9986" width="15.7109375" style="304" customWidth="1"/>
    <col min="9987" max="9987" width="27.7109375" style="304" customWidth="1"/>
    <col min="9988" max="9988" width="27.570312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53.5703125" style="304" customWidth="1"/>
    <col min="10242" max="10242" width="15.7109375" style="304" customWidth="1"/>
    <col min="10243" max="10243" width="27.7109375" style="304" customWidth="1"/>
    <col min="10244" max="10244" width="27.570312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53.5703125" style="304" customWidth="1"/>
    <col min="10498" max="10498" width="15.7109375" style="304" customWidth="1"/>
    <col min="10499" max="10499" width="27.7109375" style="304" customWidth="1"/>
    <col min="10500" max="10500" width="27.570312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53.5703125" style="304" customWidth="1"/>
    <col min="10754" max="10754" width="15.7109375" style="304" customWidth="1"/>
    <col min="10755" max="10755" width="27.7109375" style="304" customWidth="1"/>
    <col min="10756" max="10756" width="27.570312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53.5703125" style="304" customWidth="1"/>
    <col min="11010" max="11010" width="15.7109375" style="304" customWidth="1"/>
    <col min="11011" max="11011" width="27.7109375" style="304" customWidth="1"/>
    <col min="11012" max="11012" width="27.570312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53.5703125" style="304" customWidth="1"/>
    <col min="11266" max="11266" width="15.7109375" style="304" customWidth="1"/>
    <col min="11267" max="11267" width="27.7109375" style="304" customWidth="1"/>
    <col min="11268" max="11268" width="27.570312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53.5703125" style="304" customWidth="1"/>
    <col min="11522" max="11522" width="15.7109375" style="304" customWidth="1"/>
    <col min="11523" max="11523" width="27.7109375" style="304" customWidth="1"/>
    <col min="11524" max="11524" width="27.570312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53.5703125" style="304" customWidth="1"/>
    <col min="11778" max="11778" width="15.7109375" style="304" customWidth="1"/>
    <col min="11779" max="11779" width="27.7109375" style="304" customWidth="1"/>
    <col min="11780" max="11780" width="27.570312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53.5703125" style="304" customWidth="1"/>
    <col min="12034" max="12034" width="15.7109375" style="304" customWidth="1"/>
    <col min="12035" max="12035" width="27.7109375" style="304" customWidth="1"/>
    <col min="12036" max="12036" width="27.570312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53.5703125" style="304" customWidth="1"/>
    <col min="12290" max="12290" width="15.7109375" style="304" customWidth="1"/>
    <col min="12291" max="12291" width="27.7109375" style="304" customWidth="1"/>
    <col min="12292" max="12292" width="27.570312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53.5703125" style="304" customWidth="1"/>
    <col min="12546" max="12546" width="15.7109375" style="304" customWidth="1"/>
    <col min="12547" max="12547" width="27.7109375" style="304" customWidth="1"/>
    <col min="12548" max="12548" width="27.570312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53.5703125" style="304" customWidth="1"/>
    <col min="12802" max="12802" width="15.7109375" style="304" customWidth="1"/>
    <col min="12803" max="12803" width="27.7109375" style="304" customWidth="1"/>
    <col min="12804" max="12804" width="27.570312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53.5703125" style="304" customWidth="1"/>
    <col min="13058" max="13058" width="15.7109375" style="304" customWidth="1"/>
    <col min="13059" max="13059" width="27.7109375" style="304" customWidth="1"/>
    <col min="13060" max="13060" width="27.570312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53.5703125" style="304" customWidth="1"/>
    <col min="13314" max="13314" width="15.7109375" style="304" customWidth="1"/>
    <col min="13315" max="13315" width="27.7109375" style="304" customWidth="1"/>
    <col min="13316" max="13316" width="27.570312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53.5703125" style="304" customWidth="1"/>
    <col min="13570" max="13570" width="15.7109375" style="304" customWidth="1"/>
    <col min="13571" max="13571" width="27.7109375" style="304" customWidth="1"/>
    <col min="13572" max="13572" width="27.570312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53.5703125" style="304" customWidth="1"/>
    <col min="13826" max="13826" width="15.7109375" style="304" customWidth="1"/>
    <col min="13827" max="13827" width="27.7109375" style="304" customWidth="1"/>
    <col min="13828" max="13828" width="27.570312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53.5703125" style="304" customWidth="1"/>
    <col min="14082" max="14082" width="15.7109375" style="304" customWidth="1"/>
    <col min="14083" max="14083" width="27.7109375" style="304" customWidth="1"/>
    <col min="14084" max="14084" width="27.570312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53.5703125" style="304" customWidth="1"/>
    <col min="14338" max="14338" width="15.7109375" style="304" customWidth="1"/>
    <col min="14339" max="14339" width="27.7109375" style="304" customWidth="1"/>
    <col min="14340" max="14340" width="27.570312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53.5703125" style="304" customWidth="1"/>
    <col min="14594" max="14594" width="15.7109375" style="304" customWidth="1"/>
    <col min="14595" max="14595" width="27.7109375" style="304" customWidth="1"/>
    <col min="14596" max="14596" width="27.570312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53.5703125" style="304" customWidth="1"/>
    <col min="14850" max="14850" width="15.7109375" style="304" customWidth="1"/>
    <col min="14851" max="14851" width="27.7109375" style="304" customWidth="1"/>
    <col min="14852" max="14852" width="27.570312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53.5703125" style="304" customWidth="1"/>
    <col min="15106" max="15106" width="15.7109375" style="304" customWidth="1"/>
    <col min="15107" max="15107" width="27.7109375" style="304" customWidth="1"/>
    <col min="15108" max="15108" width="27.570312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53.5703125" style="304" customWidth="1"/>
    <col min="15362" max="15362" width="15.7109375" style="304" customWidth="1"/>
    <col min="15363" max="15363" width="27.7109375" style="304" customWidth="1"/>
    <col min="15364" max="15364" width="27.570312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53.5703125" style="304" customWidth="1"/>
    <col min="15618" max="15618" width="15.7109375" style="304" customWidth="1"/>
    <col min="15619" max="15619" width="27.7109375" style="304" customWidth="1"/>
    <col min="15620" max="15620" width="27.570312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53.5703125" style="304" customWidth="1"/>
    <col min="15874" max="15874" width="15.7109375" style="304" customWidth="1"/>
    <col min="15875" max="15875" width="27.7109375" style="304" customWidth="1"/>
    <col min="15876" max="15876" width="27.570312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53.5703125" style="304" customWidth="1"/>
    <col min="16130" max="16130" width="15.7109375" style="304" customWidth="1"/>
    <col min="16131" max="16131" width="27.7109375" style="304" customWidth="1"/>
    <col min="16132" max="16132" width="27.570312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7" t="s">
        <v>642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604" t="s">
        <v>1158</v>
      </c>
    </row>
    <row r="2" spans="1:18" s="332" customFormat="1" ht="15" customHeight="1">
      <c r="A2" s="708" t="s">
        <v>523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</row>
    <row r="3" spans="1:18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</row>
    <row r="4" spans="1:18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8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</row>
    <row r="6" spans="1:18" s="554" customFormat="1" ht="15" customHeight="1">
      <c r="A6" s="479"/>
      <c r="B6" s="711" t="s">
        <v>73</v>
      </c>
      <c r="C6" s="711"/>
      <c r="D6" s="711"/>
      <c r="E6" s="711"/>
      <c r="F6" s="711"/>
      <c r="G6" s="711"/>
      <c r="H6" s="711"/>
      <c r="I6" s="711"/>
      <c r="J6" s="711" t="s">
        <v>74</v>
      </c>
      <c r="K6" s="711"/>
      <c r="L6" s="711"/>
      <c r="M6" s="711"/>
      <c r="N6" s="711"/>
      <c r="O6" s="711"/>
      <c r="P6" s="711"/>
      <c r="Q6" s="711"/>
    </row>
    <row r="7" spans="1:18" s="555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s="453" customFormat="1" ht="15" customHeight="1">
      <c r="A8" s="498" t="s">
        <v>476</v>
      </c>
      <c r="B8" s="214">
        <v>193614.60662999999</v>
      </c>
      <c r="C8" s="214">
        <v>25648.022949999999</v>
      </c>
      <c r="D8" s="214">
        <v>1249.0038500000001</v>
      </c>
      <c r="E8" s="214">
        <v>1086.06791</v>
      </c>
      <c r="F8" s="214">
        <v>674.04863999999998</v>
      </c>
      <c r="G8" s="214">
        <v>577.49906999999996</v>
      </c>
      <c r="H8" s="214">
        <v>0</v>
      </c>
      <c r="I8" s="214">
        <v>222849.24905000001</v>
      </c>
      <c r="J8" s="214">
        <v>397922.52579000004</v>
      </c>
      <c r="K8" s="214">
        <v>28624.543550000002</v>
      </c>
      <c r="L8" s="214">
        <v>3592.1041299999997</v>
      </c>
      <c r="M8" s="214">
        <v>1993.7272399999999</v>
      </c>
      <c r="N8" s="214">
        <v>598.97178000000008</v>
      </c>
      <c r="O8" s="214">
        <v>387.96709000000004</v>
      </c>
      <c r="P8" s="214">
        <v>0</v>
      </c>
      <c r="Q8" s="214">
        <v>433119.83957999997</v>
      </c>
    </row>
    <row r="9" spans="1:18" s="453" customFormat="1" ht="15" customHeight="1">
      <c r="A9" s="498" t="s">
        <v>477</v>
      </c>
      <c r="B9" s="484">
        <v>441.97131000000002</v>
      </c>
      <c r="C9" s="484">
        <v>309.12056999999999</v>
      </c>
      <c r="D9" s="484">
        <v>0</v>
      </c>
      <c r="E9" s="484">
        <v>0</v>
      </c>
      <c r="F9" s="484">
        <v>0</v>
      </c>
      <c r="G9" s="484">
        <v>0</v>
      </c>
      <c r="H9" s="484">
        <v>0</v>
      </c>
      <c r="I9" s="484">
        <v>751.09188000000006</v>
      </c>
      <c r="J9" s="484">
        <v>3526.7225400000002</v>
      </c>
      <c r="K9" s="484">
        <v>2396.7651000000001</v>
      </c>
      <c r="L9" s="214">
        <v>301.69029999999998</v>
      </c>
      <c r="M9" s="214">
        <v>1243.8924399999999</v>
      </c>
      <c r="N9" s="214">
        <v>0</v>
      </c>
      <c r="O9" s="214">
        <v>63.859639999999999</v>
      </c>
      <c r="P9" s="214">
        <v>0</v>
      </c>
      <c r="Q9" s="214">
        <v>7532.9300199999998</v>
      </c>
    </row>
    <row r="10" spans="1:18" s="453" customFormat="1" ht="15" customHeight="1">
      <c r="A10" s="498" t="s">
        <v>478</v>
      </c>
      <c r="B10" s="484">
        <v>0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484">
        <v>0</v>
      </c>
      <c r="I10" s="484">
        <v>0</v>
      </c>
      <c r="J10" s="484">
        <v>0</v>
      </c>
      <c r="K10" s="484">
        <v>0</v>
      </c>
      <c r="L10" s="214">
        <v>0</v>
      </c>
      <c r="M10" s="214">
        <v>0</v>
      </c>
      <c r="N10" s="214">
        <v>0</v>
      </c>
      <c r="O10" s="214">
        <v>0</v>
      </c>
      <c r="P10" s="214">
        <v>0</v>
      </c>
      <c r="Q10" s="214">
        <v>0</v>
      </c>
    </row>
    <row r="11" spans="1:18" s="453" customFormat="1" ht="15" customHeight="1">
      <c r="A11" s="498" t="s">
        <v>479</v>
      </c>
      <c r="B11" s="214">
        <v>0</v>
      </c>
      <c r="C11" s="214">
        <v>478.11121999999995</v>
      </c>
      <c r="D11" s="214">
        <v>0</v>
      </c>
      <c r="E11" s="214">
        <v>0</v>
      </c>
      <c r="F11" s="214">
        <v>0</v>
      </c>
      <c r="G11" s="214">
        <v>0</v>
      </c>
      <c r="H11" s="214">
        <v>0</v>
      </c>
      <c r="I11" s="214">
        <v>478.11121999999995</v>
      </c>
      <c r="J11" s="214">
        <v>0</v>
      </c>
      <c r="K11" s="214">
        <v>0</v>
      </c>
      <c r="L11" s="214">
        <v>0</v>
      </c>
      <c r="M11" s="214">
        <v>0</v>
      </c>
      <c r="N11" s="214">
        <v>0</v>
      </c>
      <c r="O11" s="214">
        <v>0</v>
      </c>
      <c r="P11" s="214">
        <v>0</v>
      </c>
      <c r="Q11" s="214">
        <v>0</v>
      </c>
    </row>
    <row r="12" spans="1:18" s="453" customFormat="1" ht="15" customHeight="1">
      <c r="A12" s="498" t="s">
        <v>480</v>
      </c>
      <c r="B12" s="214">
        <v>28996.07144</v>
      </c>
      <c r="C12" s="214">
        <v>6193.4057000000003</v>
      </c>
      <c r="D12" s="214">
        <v>642.40642000000003</v>
      </c>
      <c r="E12" s="214">
        <v>471.8449</v>
      </c>
      <c r="F12" s="214">
        <v>352.02814000000001</v>
      </c>
      <c r="G12" s="214">
        <v>131.75301000000002</v>
      </c>
      <c r="H12" s="214">
        <v>0</v>
      </c>
      <c r="I12" s="214">
        <v>36787.509610000001</v>
      </c>
      <c r="J12" s="214">
        <v>230099.98334000001</v>
      </c>
      <c r="K12" s="214">
        <v>39040.579669999999</v>
      </c>
      <c r="L12" s="214">
        <v>3135.60662</v>
      </c>
      <c r="M12" s="214">
        <v>1636.5668899999998</v>
      </c>
      <c r="N12" s="214">
        <v>2957.87527</v>
      </c>
      <c r="O12" s="214">
        <v>537.92860999999994</v>
      </c>
      <c r="P12" s="214">
        <v>0</v>
      </c>
      <c r="Q12" s="214">
        <v>277408.5404</v>
      </c>
    </row>
    <row r="13" spans="1:18" s="453" customFormat="1" ht="15" customHeight="1">
      <c r="A13" s="498" t="s">
        <v>481</v>
      </c>
      <c r="B13" s="214">
        <v>0</v>
      </c>
      <c r="C13" s="214">
        <v>0</v>
      </c>
      <c r="D13" s="214">
        <v>0</v>
      </c>
      <c r="E13" s="214">
        <v>0</v>
      </c>
      <c r="F13" s="214">
        <v>0</v>
      </c>
      <c r="G13" s="214">
        <v>0</v>
      </c>
      <c r="H13" s="214">
        <v>0</v>
      </c>
      <c r="I13" s="214">
        <v>0</v>
      </c>
      <c r="J13" s="214">
        <v>0</v>
      </c>
      <c r="K13" s="214">
        <v>0</v>
      </c>
      <c r="L13" s="214">
        <v>0</v>
      </c>
      <c r="M13" s="214">
        <v>0</v>
      </c>
      <c r="N13" s="214">
        <v>0</v>
      </c>
      <c r="O13" s="214">
        <v>0</v>
      </c>
      <c r="P13" s="214">
        <v>0</v>
      </c>
      <c r="Q13" s="214">
        <v>0</v>
      </c>
    </row>
    <row r="14" spans="1:18" s="453" customFormat="1" ht="15" customHeight="1">
      <c r="A14" s="498" t="s">
        <v>68</v>
      </c>
      <c r="B14" s="214">
        <v>0</v>
      </c>
      <c r="C14" s="214">
        <v>0</v>
      </c>
      <c r="D14" s="214">
        <v>0</v>
      </c>
      <c r="E14" s="214">
        <v>0</v>
      </c>
      <c r="F14" s="214">
        <v>0</v>
      </c>
      <c r="G14" s="214">
        <v>0</v>
      </c>
      <c r="H14" s="214">
        <v>0</v>
      </c>
      <c r="I14" s="214">
        <v>0</v>
      </c>
      <c r="J14" s="214">
        <v>0</v>
      </c>
      <c r="K14" s="214">
        <v>0</v>
      </c>
      <c r="L14" s="214">
        <v>0</v>
      </c>
      <c r="M14" s="214">
        <v>0</v>
      </c>
      <c r="N14" s="214">
        <v>0</v>
      </c>
      <c r="O14" s="214">
        <v>0</v>
      </c>
      <c r="P14" s="214">
        <v>0</v>
      </c>
      <c r="Q14" s="214">
        <v>0</v>
      </c>
    </row>
    <row r="15" spans="1:18" s="453" customFormat="1" ht="15" customHeight="1">
      <c r="A15" s="498" t="s">
        <v>482</v>
      </c>
      <c r="B15" s="214">
        <v>1296.10591</v>
      </c>
      <c r="C15" s="214">
        <v>0</v>
      </c>
      <c r="D15" s="214">
        <v>0</v>
      </c>
      <c r="E15" s="214">
        <v>0</v>
      </c>
      <c r="F15" s="214">
        <v>0</v>
      </c>
      <c r="G15" s="214">
        <v>0</v>
      </c>
      <c r="H15" s="214">
        <v>0</v>
      </c>
      <c r="I15" s="214">
        <v>1296.10591</v>
      </c>
      <c r="J15" s="214">
        <v>13032.80078</v>
      </c>
      <c r="K15" s="214">
        <v>233.89473999999998</v>
      </c>
      <c r="L15" s="214">
        <v>141.86751999999998</v>
      </c>
      <c r="M15" s="214">
        <v>115.40536</v>
      </c>
      <c r="N15" s="214">
        <v>64.184610000000006</v>
      </c>
      <c r="O15" s="214">
        <v>0</v>
      </c>
      <c r="P15" s="214">
        <v>0</v>
      </c>
      <c r="Q15" s="214">
        <v>13588.15301</v>
      </c>
    </row>
    <row r="16" spans="1:18" s="453" customFormat="1" ht="15" customHeight="1">
      <c r="A16" s="498" t="s">
        <v>483</v>
      </c>
      <c r="B16" s="214">
        <v>2853.3155099999999</v>
      </c>
      <c r="C16" s="214">
        <v>713.79115000000002</v>
      </c>
      <c r="D16" s="214">
        <v>16.797249999999998</v>
      </c>
      <c r="E16" s="214">
        <v>0</v>
      </c>
      <c r="F16" s="214">
        <v>90.474029999999999</v>
      </c>
      <c r="G16" s="214">
        <v>0</v>
      </c>
      <c r="H16" s="214">
        <v>0</v>
      </c>
      <c r="I16" s="214">
        <v>3674.3779399999999</v>
      </c>
      <c r="J16" s="214">
        <v>13616.866840000001</v>
      </c>
      <c r="K16" s="214">
        <v>8125.44031</v>
      </c>
      <c r="L16" s="214">
        <v>143.83521999999999</v>
      </c>
      <c r="M16" s="214">
        <v>33.378629999999994</v>
      </c>
      <c r="N16" s="214">
        <v>118.75871000000001</v>
      </c>
      <c r="O16" s="214">
        <v>0</v>
      </c>
      <c r="P16" s="214">
        <v>0</v>
      </c>
      <c r="Q16" s="214">
        <v>22038.279710000003</v>
      </c>
    </row>
    <row r="17" spans="1:17" s="453" customFormat="1" ht="15" customHeight="1">
      <c r="A17" s="498" t="s">
        <v>484</v>
      </c>
      <c r="B17" s="214">
        <v>1107.4344900000001</v>
      </c>
      <c r="C17" s="214">
        <v>56.08708</v>
      </c>
      <c r="D17" s="214">
        <v>0</v>
      </c>
      <c r="E17" s="214">
        <v>42.488529999999997</v>
      </c>
      <c r="F17" s="214">
        <v>0</v>
      </c>
      <c r="G17" s="214">
        <v>0</v>
      </c>
      <c r="H17" s="214">
        <v>0</v>
      </c>
      <c r="I17" s="214">
        <v>1206.0101000000002</v>
      </c>
      <c r="J17" s="214">
        <v>3935.1993199999997</v>
      </c>
      <c r="K17" s="214">
        <v>421.04764</v>
      </c>
      <c r="L17" s="214">
        <v>26.163029999999999</v>
      </c>
      <c r="M17" s="214">
        <v>0</v>
      </c>
      <c r="N17" s="214">
        <v>0</v>
      </c>
      <c r="O17" s="214">
        <v>0</v>
      </c>
      <c r="P17" s="214">
        <v>0</v>
      </c>
      <c r="Q17" s="214">
        <v>4382.4099900000001</v>
      </c>
    </row>
    <row r="18" spans="1:17" s="453" customFormat="1" ht="15" customHeight="1">
      <c r="A18" s="498" t="s">
        <v>485</v>
      </c>
      <c r="B18" s="214">
        <v>0</v>
      </c>
      <c r="C18" s="214">
        <v>0</v>
      </c>
      <c r="D18" s="214">
        <v>0</v>
      </c>
      <c r="E18" s="214">
        <v>0</v>
      </c>
      <c r="F18" s="214">
        <v>0</v>
      </c>
      <c r="G18" s="214">
        <v>0</v>
      </c>
      <c r="H18" s="214">
        <v>0</v>
      </c>
      <c r="I18" s="214">
        <v>0</v>
      </c>
      <c r="J18" s="214">
        <v>2314711.8698899997</v>
      </c>
      <c r="K18" s="214">
        <v>28312.657239999997</v>
      </c>
      <c r="L18" s="214">
        <v>0</v>
      </c>
      <c r="M18" s="214">
        <v>0</v>
      </c>
      <c r="N18" s="214">
        <v>0</v>
      </c>
      <c r="O18" s="214">
        <v>0</v>
      </c>
      <c r="P18" s="214">
        <v>0</v>
      </c>
      <c r="Q18" s="214">
        <v>2343024.5271300003</v>
      </c>
    </row>
    <row r="19" spans="1:17" s="453" customFormat="1" ht="15" customHeight="1">
      <c r="A19" s="498" t="s">
        <v>486</v>
      </c>
      <c r="B19" s="214">
        <v>0</v>
      </c>
      <c r="C19" s="214">
        <v>0</v>
      </c>
      <c r="D19" s="214">
        <v>0</v>
      </c>
      <c r="E19" s="214">
        <v>0</v>
      </c>
      <c r="F19" s="214">
        <v>0</v>
      </c>
      <c r="G19" s="214">
        <v>0</v>
      </c>
      <c r="H19" s="214">
        <v>0</v>
      </c>
      <c r="I19" s="214">
        <v>0</v>
      </c>
      <c r="J19" s="214">
        <v>86.544330000000002</v>
      </c>
      <c r="K19" s="214">
        <v>99.950670000000002</v>
      </c>
      <c r="L19" s="214">
        <v>0</v>
      </c>
      <c r="M19" s="214">
        <v>0</v>
      </c>
      <c r="N19" s="214">
        <v>0</v>
      </c>
      <c r="O19" s="214">
        <v>0</v>
      </c>
      <c r="P19" s="214">
        <v>0</v>
      </c>
      <c r="Q19" s="214">
        <v>186.495</v>
      </c>
    </row>
    <row r="20" spans="1:17" s="453" customFormat="1" ht="15" customHeight="1">
      <c r="A20" s="498" t="s">
        <v>487</v>
      </c>
      <c r="B20" s="214">
        <v>0</v>
      </c>
      <c r="C20" s="214">
        <v>0</v>
      </c>
      <c r="D20" s="214">
        <v>0</v>
      </c>
      <c r="E20" s="214">
        <v>0</v>
      </c>
      <c r="F20" s="214">
        <v>0</v>
      </c>
      <c r="G20" s="214">
        <v>0</v>
      </c>
      <c r="H20" s="214">
        <v>0</v>
      </c>
      <c r="I20" s="214">
        <v>0</v>
      </c>
      <c r="J20" s="214">
        <v>0</v>
      </c>
      <c r="K20" s="214">
        <v>0</v>
      </c>
      <c r="L20" s="214">
        <v>0</v>
      </c>
      <c r="M20" s="214">
        <v>0</v>
      </c>
      <c r="N20" s="214">
        <v>0</v>
      </c>
      <c r="O20" s="214">
        <v>0</v>
      </c>
      <c r="P20" s="214">
        <v>0</v>
      </c>
      <c r="Q20" s="214">
        <v>0</v>
      </c>
    </row>
    <row r="21" spans="1:17" s="453" customFormat="1" ht="15" customHeight="1">
      <c r="A21" s="498" t="s">
        <v>488</v>
      </c>
      <c r="B21" s="214">
        <v>0</v>
      </c>
      <c r="C21" s="214">
        <v>0</v>
      </c>
      <c r="D21" s="214">
        <v>0</v>
      </c>
      <c r="E21" s="214">
        <v>0</v>
      </c>
      <c r="F21" s="214">
        <v>0</v>
      </c>
      <c r="G21" s="214">
        <v>0</v>
      </c>
      <c r="H21" s="214">
        <v>0</v>
      </c>
      <c r="I21" s="214">
        <v>0</v>
      </c>
      <c r="J21" s="214">
        <v>0</v>
      </c>
      <c r="K21" s="214">
        <v>0</v>
      </c>
      <c r="L21" s="214">
        <v>0</v>
      </c>
      <c r="M21" s="214">
        <v>0</v>
      </c>
      <c r="N21" s="214">
        <v>0</v>
      </c>
      <c r="O21" s="214">
        <v>0</v>
      </c>
      <c r="P21" s="214">
        <v>0</v>
      </c>
      <c r="Q21" s="214">
        <v>0</v>
      </c>
    </row>
    <row r="22" spans="1:17" s="453" customFormat="1" ht="15" customHeight="1">
      <c r="A22" s="498" t="s">
        <v>489</v>
      </c>
      <c r="B22" s="214">
        <v>45.904499999999999</v>
      </c>
      <c r="C22" s="214">
        <v>0</v>
      </c>
      <c r="D22" s="214">
        <v>0</v>
      </c>
      <c r="E22" s="214">
        <v>0</v>
      </c>
      <c r="F22" s="214">
        <v>0</v>
      </c>
      <c r="G22" s="214">
        <v>0</v>
      </c>
      <c r="H22" s="214">
        <v>0</v>
      </c>
      <c r="I22" s="214">
        <v>45.904499999999999</v>
      </c>
      <c r="J22" s="214">
        <v>0</v>
      </c>
      <c r="K22" s="214">
        <v>0</v>
      </c>
      <c r="L22" s="214">
        <v>0</v>
      </c>
      <c r="M22" s="214">
        <v>0</v>
      </c>
      <c r="N22" s="214">
        <v>0</v>
      </c>
      <c r="O22" s="214">
        <v>0</v>
      </c>
      <c r="P22" s="214">
        <v>0</v>
      </c>
      <c r="Q22" s="214">
        <v>0</v>
      </c>
    </row>
    <row r="23" spans="1:17" s="453" customFormat="1" ht="15" customHeight="1">
      <c r="A23" s="498" t="s">
        <v>490</v>
      </c>
      <c r="B23" s="214">
        <v>0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0</v>
      </c>
      <c r="J23" s="214">
        <v>0</v>
      </c>
      <c r="K23" s="214">
        <v>0</v>
      </c>
      <c r="L23" s="214">
        <v>0</v>
      </c>
      <c r="M23" s="214">
        <v>0</v>
      </c>
      <c r="N23" s="214">
        <v>0</v>
      </c>
      <c r="O23" s="214">
        <v>0</v>
      </c>
      <c r="P23" s="214">
        <v>0</v>
      </c>
      <c r="Q23" s="214">
        <v>0</v>
      </c>
    </row>
    <row r="24" spans="1:17" s="453" customFormat="1" ht="15" customHeight="1">
      <c r="A24" s="498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0</v>
      </c>
      <c r="I24" s="214">
        <v>0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0</v>
      </c>
      <c r="Q24" s="214">
        <v>0</v>
      </c>
    </row>
    <row r="25" spans="1:17" s="549" customFormat="1" ht="15" customHeight="1">
      <c r="A25" s="498" t="s">
        <v>492</v>
      </c>
      <c r="B25" s="214">
        <v>0</v>
      </c>
      <c r="C25" s="214">
        <v>0</v>
      </c>
      <c r="D25" s="214">
        <v>0</v>
      </c>
      <c r="E25" s="214">
        <v>0</v>
      </c>
      <c r="F25" s="214">
        <v>0</v>
      </c>
      <c r="G25" s="214">
        <v>0</v>
      </c>
      <c r="H25" s="214">
        <v>0</v>
      </c>
      <c r="I25" s="214">
        <v>0</v>
      </c>
      <c r="J25" s="214">
        <v>0</v>
      </c>
      <c r="K25" s="214">
        <v>0</v>
      </c>
      <c r="L25" s="214">
        <v>0</v>
      </c>
      <c r="M25" s="214">
        <v>0</v>
      </c>
      <c r="N25" s="214">
        <v>0</v>
      </c>
      <c r="O25" s="214">
        <v>0</v>
      </c>
      <c r="P25" s="214">
        <v>0</v>
      </c>
      <c r="Q25" s="214">
        <v>0</v>
      </c>
    </row>
    <row r="26" spans="1:17" s="549" customFormat="1" ht="15" customHeight="1">
      <c r="A26" s="478" t="s">
        <v>67</v>
      </c>
      <c r="B26" s="485">
        <v>228355.40979000001</v>
      </c>
      <c r="C26" s="485">
        <v>33398.538669999994</v>
      </c>
      <c r="D26" s="485">
        <v>1908.2075200000002</v>
      </c>
      <c r="E26" s="485">
        <v>1600.4013400000001</v>
      </c>
      <c r="F26" s="485">
        <v>1116.55081</v>
      </c>
      <c r="G26" s="485">
        <v>709.25207999999998</v>
      </c>
      <c r="H26" s="485">
        <v>0</v>
      </c>
      <c r="I26" s="485">
        <v>267088.36021000001</v>
      </c>
      <c r="J26" s="485">
        <v>2976932.5128299999</v>
      </c>
      <c r="K26" s="485">
        <v>107254.87892000002</v>
      </c>
      <c r="L26" s="485">
        <v>7341.2668199999998</v>
      </c>
      <c r="M26" s="485">
        <v>5022.9705599999998</v>
      </c>
      <c r="N26" s="485">
        <v>3739.7903700000002</v>
      </c>
      <c r="O26" s="485">
        <v>989.75533999999993</v>
      </c>
      <c r="P26" s="485">
        <v>0</v>
      </c>
      <c r="Q26" s="485">
        <v>3101281.1748400005</v>
      </c>
    </row>
    <row r="27" spans="1:17" s="453" customFormat="1" ht="15" customHeight="1" thickBot="1">
      <c r="A27" s="565"/>
      <c r="B27" s="563"/>
      <c r="C27" s="564"/>
      <c r="D27" s="564"/>
      <c r="E27" s="564"/>
      <c r="F27" s="564"/>
      <c r="G27" s="564"/>
      <c r="H27" s="564"/>
      <c r="I27" s="564"/>
      <c r="J27" s="564"/>
      <c r="K27" s="564"/>
      <c r="L27" s="563"/>
      <c r="M27" s="563"/>
      <c r="N27" s="563"/>
      <c r="O27" s="563"/>
      <c r="P27" s="563"/>
      <c r="Q27" s="563"/>
    </row>
    <row r="28" spans="1:17" s="453" customFormat="1" ht="15" customHeight="1">
      <c r="A28" s="493" t="s">
        <v>495</v>
      </c>
      <c r="B28" s="494"/>
      <c r="C28" s="466"/>
      <c r="D28" s="466"/>
      <c r="E28" s="466"/>
      <c r="F28" s="466"/>
      <c r="G28" s="466"/>
      <c r="H28" s="466"/>
      <c r="I28" s="466"/>
      <c r="J28" s="466"/>
      <c r="K28" s="466"/>
      <c r="L28" s="494"/>
      <c r="M28" s="494"/>
      <c r="N28" s="495"/>
      <c r="O28" s="495"/>
      <c r="P28" s="495"/>
      <c r="Q28" s="495"/>
    </row>
    <row r="29" spans="1:17" ht="15" customHeight="1">
      <c r="A29" s="329"/>
      <c r="B29" s="311"/>
      <c r="C29" s="302"/>
      <c r="D29" s="302"/>
      <c r="E29" s="302"/>
      <c r="F29" s="302"/>
      <c r="G29" s="302"/>
      <c r="H29" s="302"/>
      <c r="I29" s="302"/>
      <c r="J29" s="302"/>
      <c r="K29" s="302"/>
      <c r="L29" s="302"/>
      <c r="M29" s="311"/>
      <c r="N29" s="279"/>
      <c r="O29" s="279"/>
      <c r="P29" s="279"/>
      <c r="Q29" s="279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R29"/>
  <sheetViews>
    <sheetView zoomScale="85" zoomScaleNormal="85" workbookViewId="0">
      <selection activeCell="A4" sqref="A4:V4"/>
    </sheetView>
  </sheetViews>
  <sheetFormatPr baseColWidth="10" defaultColWidth="9.140625" defaultRowHeight="15" customHeight="1"/>
  <cols>
    <col min="1" max="1" width="53.5703125" style="305" customWidth="1"/>
    <col min="2" max="2" width="15.7109375" style="304" customWidth="1"/>
    <col min="3" max="3" width="27.7109375" style="34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53.570312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53.570312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53.570312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53.570312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53.570312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53.570312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53.570312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53.570312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53.570312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53.570312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53.570312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53.570312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53.570312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53.570312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53.570312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53.570312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53.570312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53.570312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53.570312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53.570312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53.570312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53.570312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53.570312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53.570312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53.570312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53.570312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53.570312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53.570312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53.570312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53.570312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53.570312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53.570312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53.570312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53.570312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53.570312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53.570312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53.570312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53.570312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53.570312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53.570312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53.570312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53.570312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53.570312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53.570312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53.570312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53.570312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53.570312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53.570312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53.570312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53.570312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53.570312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53.570312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53.570312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53.570312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53.570312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53.570312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53.570312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53.570312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53.570312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53.570312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53.570312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53.570312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53.570312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7" t="s">
        <v>642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604" t="s">
        <v>1158</v>
      </c>
    </row>
    <row r="2" spans="1:18" s="332" customFormat="1" ht="15" customHeight="1">
      <c r="A2" s="708" t="s">
        <v>523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</row>
    <row r="3" spans="1:18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</row>
    <row r="4" spans="1:18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8" ht="15" customHeight="1">
      <c r="A5" s="279"/>
      <c r="B5" s="279"/>
      <c r="C5" s="279"/>
      <c r="D5" s="279"/>
      <c r="E5" s="279"/>
      <c r="F5" s="279"/>
      <c r="G5" s="279"/>
      <c r="H5" s="279"/>
      <c r="I5" s="279"/>
      <c r="J5" s="279"/>
      <c r="K5" s="279"/>
      <c r="L5" s="279"/>
      <c r="M5" s="279"/>
      <c r="N5" s="279"/>
      <c r="O5" s="279"/>
      <c r="P5" s="279"/>
      <c r="Q5" s="279"/>
    </row>
    <row r="6" spans="1:18" s="554" customFormat="1" ht="15" customHeight="1">
      <c r="A6" s="479"/>
      <c r="B6" s="711" t="s">
        <v>70</v>
      </c>
      <c r="C6" s="711"/>
      <c r="D6" s="711"/>
      <c r="E6" s="711"/>
      <c r="F6" s="711"/>
      <c r="G6" s="711"/>
      <c r="H6" s="711"/>
      <c r="I6" s="711"/>
      <c r="J6" s="711" t="s">
        <v>71</v>
      </c>
      <c r="K6" s="711"/>
      <c r="L6" s="711"/>
      <c r="M6" s="711"/>
      <c r="N6" s="711"/>
      <c r="O6" s="711"/>
      <c r="P6" s="711"/>
      <c r="Q6" s="711"/>
    </row>
    <row r="7" spans="1:18" s="555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s="453" customFormat="1" ht="15" customHeight="1">
      <c r="A8" s="498" t="s">
        <v>476</v>
      </c>
      <c r="B8" s="214">
        <v>384398.87669</v>
      </c>
      <c r="C8" s="214">
        <v>18552.6914</v>
      </c>
      <c r="D8" s="214">
        <v>767.02728000000002</v>
      </c>
      <c r="E8" s="214">
        <v>632.12777000000006</v>
      </c>
      <c r="F8" s="214">
        <v>148.35677999999999</v>
      </c>
      <c r="G8" s="214">
        <v>0</v>
      </c>
      <c r="H8" s="214">
        <v>0</v>
      </c>
      <c r="I8" s="214">
        <v>404499.07991999999</v>
      </c>
      <c r="J8" s="214">
        <v>145339.95222000001</v>
      </c>
      <c r="K8" s="214">
        <v>10664.856109999999</v>
      </c>
      <c r="L8" s="214">
        <v>951.05318999999997</v>
      </c>
      <c r="M8" s="214">
        <v>284.48631</v>
      </c>
      <c r="N8" s="214">
        <v>134.92340999999999</v>
      </c>
      <c r="O8" s="214">
        <v>0</v>
      </c>
      <c r="P8" s="214">
        <v>0</v>
      </c>
      <c r="Q8" s="214">
        <v>157375.27124</v>
      </c>
    </row>
    <row r="9" spans="1:18" s="453" customFormat="1" ht="15" customHeight="1">
      <c r="A9" s="498" t="s">
        <v>477</v>
      </c>
      <c r="B9" s="484">
        <v>27868.087379999997</v>
      </c>
      <c r="C9" s="484">
        <v>887.28468000000009</v>
      </c>
      <c r="D9" s="484">
        <v>12.619759999999999</v>
      </c>
      <c r="E9" s="484">
        <v>40</v>
      </c>
      <c r="F9" s="484">
        <v>0</v>
      </c>
      <c r="G9" s="484">
        <v>639.47129000000007</v>
      </c>
      <c r="H9" s="484">
        <v>0</v>
      </c>
      <c r="I9" s="484">
        <v>29447.463110000001</v>
      </c>
      <c r="J9" s="484">
        <v>143.83459999999999</v>
      </c>
      <c r="K9" s="484">
        <v>10.543379999999999</v>
      </c>
      <c r="L9" s="214">
        <v>0</v>
      </c>
      <c r="M9" s="214">
        <v>0</v>
      </c>
      <c r="N9" s="214">
        <v>0</v>
      </c>
      <c r="O9" s="214">
        <v>0</v>
      </c>
      <c r="P9" s="214">
        <v>0</v>
      </c>
      <c r="Q9" s="214">
        <v>154.37798000000001</v>
      </c>
    </row>
    <row r="10" spans="1:18" s="453" customFormat="1" ht="15" customHeight="1">
      <c r="A10" s="498" t="s">
        <v>478</v>
      </c>
      <c r="B10" s="484">
        <v>0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484">
        <v>0</v>
      </c>
      <c r="I10" s="484">
        <v>0</v>
      </c>
      <c r="J10" s="484">
        <v>0</v>
      </c>
      <c r="K10" s="484">
        <v>0</v>
      </c>
      <c r="L10" s="214">
        <v>0</v>
      </c>
      <c r="M10" s="214">
        <v>0</v>
      </c>
      <c r="N10" s="214">
        <v>0</v>
      </c>
      <c r="O10" s="214">
        <v>0</v>
      </c>
      <c r="P10" s="214">
        <v>0</v>
      </c>
      <c r="Q10" s="214">
        <v>0</v>
      </c>
    </row>
    <row r="11" spans="1:18" s="453" customFormat="1" ht="15" customHeight="1">
      <c r="A11" s="498" t="s">
        <v>479</v>
      </c>
      <c r="B11" s="214">
        <v>670.77035999999998</v>
      </c>
      <c r="C11" s="214">
        <v>0</v>
      </c>
      <c r="D11" s="214">
        <v>0</v>
      </c>
      <c r="E11" s="214">
        <v>0</v>
      </c>
      <c r="F11" s="214">
        <v>0</v>
      </c>
      <c r="G11" s="214">
        <v>0</v>
      </c>
      <c r="H11" s="214">
        <v>0</v>
      </c>
      <c r="I11" s="214">
        <v>670.77035999999998</v>
      </c>
      <c r="J11" s="214">
        <v>0</v>
      </c>
      <c r="K11" s="214">
        <v>0</v>
      </c>
      <c r="L11" s="214">
        <v>0</v>
      </c>
      <c r="M11" s="214">
        <v>0</v>
      </c>
      <c r="N11" s="214">
        <v>0</v>
      </c>
      <c r="O11" s="214">
        <v>0</v>
      </c>
      <c r="P11" s="214">
        <v>0</v>
      </c>
      <c r="Q11" s="214">
        <v>0</v>
      </c>
    </row>
    <row r="12" spans="1:18" s="453" customFormat="1" ht="15" customHeight="1">
      <c r="A12" s="498" t="s">
        <v>480</v>
      </c>
      <c r="B12" s="214">
        <v>119314.6761</v>
      </c>
      <c r="C12" s="214">
        <v>32497.393829999997</v>
      </c>
      <c r="D12" s="214">
        <v>283.56002000000001</v>
      </c>
      <c r="E12" s="214">
        <v>217.58789000000002</v>
      </c>
      <c r="F12" s="214">
        <v>179.97420000000002</v>
      </c>
      <c r="G12" s="214">
        <v>3023.5936400000001</v>
      </c>
      <c r="H12" s="214">
        <v>0</v>
      </c>
      <c r="I12" s="214">
        <v>155516.78568</v>
      </c>
      <c r="J12" s="214">
        <v>25410.219809999999</v>
      </c>
      <c r="K12" s="214">
        <v>2335.5122099999999</v>
      </c>
      <c r="L12" s="214">
        <v>61.832599999999999</v>
      </c>
      <c r="M12" s="214">
        <v>192.41290000000001</v>
      </c>
      <c r="N12" s="214">
        <v>397.90115000000003</v>
      </c>
      <c r="O12" s="214">
        <v>63.908720000000002</v>
      </c>
      <c r="P12" s="214">
        <v>0</v>
      </c>
      <c r="Q12" s="214">
        <v>28461.787390000001</v>
      </c>
    </row>
    <row r="13" spans="1:18" s="453" customFormat="1" ht="15" customHeight="1">
      <c r="A13" s="498" t="s">
        <v>481</v>
      </c>
      <c r="B13" s="214">
        <v>23724.502</v>
      </c>
      <c r="C13" s="214">
        <v>0</v>
      </c>
      <c r="D13" s="214">
        <v>0</v>
      </c>
      <c r="E13" s="214">
        <v>0</v>
      </c>
      <c r="F13" s="214">
        <v>0</v>
      </c>
      <c r="G13" s="214">
        <v>0</v>
      </c>
      <c r="H13" s="214">
        <v>0</v>
      </c>
      <c r="I13" s="214">
        <v>23724.502</v>
      </c>
      <c r="J13" s="214">
        <v>0</v>
      </c>
      <c r="K13" s="214">
        <v>0</v>
      </c>
      <c r="L13" s="214">
        <v>0</v>
      </c>
      <c r="M13" s="214">
        <v>0</v>
      </c>
      <c r="N13" s="214">
        <v>0</v>
      </c>
      <c r="O13" s="214">
        <v>0</v>
      </c>
      <c r="P13" s="214">
        <v>0</v>
      </c>
      <c r="Q13" s="214">
        <v>0</v>
      </c>
    </row>
    <row r="14" spans="1:18" s="453" customFormat="1" ht="15" customHeight="1">
      <c r="A14" s="498" t="s">
        <v>68</v>
      </c>
      <c r="B14" s="214">
        <v>0</v>
      </c>
      <c r="C14" s="214">
        <v>0</v>
      </c>
      <c r="D14" s="214">
        <v>0</v>
      </c>
      <c r="E14" s="214">
        <v>0</v>
      </c>
      <c r="F14" s="214">
        <v>0</v>
      </c>
      <c r="G14" s="214">
        <v>0</v>
      </c>
      <c r="H14" s="214">
        <v>0</v>
      </c>
      <c r="I14" s="214">
        <v>0</v>
      </c>
      <c r="J14" s="214">
        <v>0</v>
      </c>
      <c r="K14" s="214">
        <v>0</v>
      </c>
      <c r="L14" s="214">
        <v>0</v>
      </c>
      <c r="M14" s="214">
        <v>0</v>
      </c>
      <c r="N14" s="214">
        <v>0</v>
      </c>
      <c r="O14" s="214">
        <v>0</v>
      </c>
      <c r="P14" s="214">
        <v>0</v>
      </c>
      <c r="Q14" s="214">
        <v>0</v>
      </c>
    </row>
    <row r="15" spans="1:18" s="453" customFormat="1" ht="15" customHeight="1">
      <c r="A15" s="498" t="s">
        <v>482</v>
      </c>
      <c r="B15" s="214">
        <v>7791.1625100000001</v>
      </c>
      <c r="C15" s="214">
        <v>63.844180000000001</v>
      </c>
      <c r="D15" s="214">
        <v>0</v>
      </c>
      <c r="E15" s="214">
        <v>15.265499999999999</v>
      </c>
      <c r="F15" s="214">
        <v>0</v>
      </c>
      <c r="G15" s="214">
        <v>64.929609999999997</v>
      </c>
      <c r="H15" s="214">
        <v>0</v>
      </c>
      <c r="I15" s="214">
        <v>7935.2017999999998</v>
      </c>
      <c r="J15" s="214">
        <v>4585.5564199999999</v>
      </c>
      <c r="K15" s="214">
        <v>406.16204999999997</v>
      </c>
      <c r="L15" s="214">
        <v>0</v>
      </c>
      <c r="M15" s="214">
        <v>0</v>
      </c>
      <c r="N15" s="214">
        <v>69.735889999999998</v>
      </c>
      <c r="O15" s="214">
        <v>139.9025</v>
      </c>
      <c r="P15" s="214">
        <v>0</v>
      </c>
      <c r="Q15" s="214">
        <v>5201.3568600000008</v>
      </c>
    </row>
    <row r="16" spans="1:18" s="453" customFormat="1" ht="15" customHeight="1">
      <c r="A16" s="498" t="s">
        <v>483</v>
      </c>
      <c r="B16" s="214">
        <v>8781.0191999999988</v>
      </c>
      <c r="C16" s="214">
        <v>798.39422999999999</v>
      </c>
      <c r="D16" s="214">
        <v>103.07814</v>
      </c>
      <c r="E16" s="214">
        <v>0</v>
      </c>
      <c r="F16" s="214">
        <v>0</v>
      </c>
      <c r="G16" s="214">
        <v>0</v>
      </c>
      <c r="H16" s="214">
        <v>0</v>
      </c>
      <c r="I16" s="214">
        <v>9682.4915700000001</v>
      </c>
      <c r="J16" s="214">
        <v>3842.0899900000004</v>
      </c>
      <c r="K16" s="214">
        <v>1294.75828</v>
      </c>
      <c r="L16" s="214">
        <v>0</v>
      </c>
      <c r="M16" s="214">
        <v>0</v>
      </c>
      <c r="N16" s="214">
        <v>84.343720000000005</v>
      </c>
      <c r="O16" s="214">
        <v>157.67958999999999</v>
      </c>
      <c r="P16" s="214">
        <v>0</v>
      </c>
      <c r="Q16" s="214">
        <v>5378.87158</v>
      </c>
    </row>
    <row r="17" spans="1:17" s="453" customFormat="1" ht="15" customHeight="1">
      <c r="A17" s="498" t="s">
        <v>484</v>
      </c>
      <c r="B17" s="214">
        <v>7710.8685300000006</v>
      </c>
      <c r="C17" s="214">
        <v>784.26546999999994</v>
      </c>
      <c r="D17" s="214">
        <v>29.617249999999999</v>
      </c>
      <c r="E17" s="214">
        <v>44.337739999999997</v>
      </c>
      <c r="F17" s="214">
        <v>0</v>
      </c>
      <c r="G17" s="214">
        <v>0</v>
      </c>
      <c r="H17" s="214">
        <v>0</v>
      </c>
      <c r="I17" s="214">
        <v>8569.0889900000002</v>
      </c>
      <c r="J17" s="214">
        <v>8346.3333700000003</v>
      </c>
      <c r="K17" s="214">
        <v>505.03949</v>
      </c>
      <c r="L17" s="214">
        <v>200.99062000000001</v>
      </c>
      <c r="M17" s="214">
        <v>59.122860000000003</v>
      </c>
      <c r="N17" s="214">
        <v>221.52610000000001</v>
      </c>
      <c r="O17" s="214">
        <v>0</v>
      </c>
      <c r="P17" s="214">
        <v>0</v>
      </c>
      <c r="Q17" s="214">
        <v>9333.0124399999986</v>
      </c>
    </row>
    <row r="18" spans="1:17" s="453" customFormat="1" ht="15" customHeight="1">
      <c r="A18" s="498" t="s">
        <v>485</v>
      </c>
      <c r="B18" s="214">
        <v>0</v>
      </c>
      <c r="C18" s="214">
        <v>0</v>
      </c>
      <c r="D18" s="214">
        <v>0</v>
      </c>
      <c r="E18" s="214">
        <v>0</v>
      </c>
      <c r="F18" s="214">
        <v>0</v>
      </c>
      <c r="G18" s="214">
        <v>0</v>
      </c>
      <c r="H18" s="214">
        <v>0</v>
      </c>
      <c r="I18" s="214">
        <v>0</v>
      </c>
      <c r="J18" s="214">
        <v>0</v>
      </c>
      <c r="K18" s="214">
        <v>0</v>
      </c>
      <c r="L18" s="214">
        <v>0</v>
      </c>
      <c r="M18" s="214">
        <v>0</v>
      </c>
      <c r="N18" s="214">
        <v>0</v>
      </c>
      <c r="O18" s="214">
        <v>0</v>
      </c>
      <c r="P18" s="214">
        <v>0</v>
      </c>
      <c r="Q18" s="214">
        <v>0</v>
      </c>
    </row>
    <row r="19" spans="1:17" s="453" customFormat="1" ht="15" customHeight="1">
      <c r="A19" s="498" t="s">
        <v>486</v>
      </c>
      <c r="B19" s="214">
        <v>96.699399999999997</v>
      </c>
      <c r="C19" s="214">
        <v>0</v>
      </c>
      <c r="D19" s="214">
        <v>0</v>
      </c>
      <c r="E19" s="214">
        <v>0</v>
      </c>
      <c r="F19" s="214">
        <v>0</v>
      </c>
      <c r="G19" s="214">
        <v>0</v>
      </c>
      <c r="H19" s="214">
        <v>0</v>
      </c>
      <c r="I19" s="214">
        <v>96.699399999999997</v>
      </c>
      <c r="J19" s="214">
        <v>91.230589999999992</v>
      </c>
      <c r="K19" s="214">
        <v>0</v>
      </c>
      <c r="L19" s="214">
        <v>0</v>
      </c>
      <c r="M19" s="214">
        <v>0</v>
      </c>
      <c r="N19" s="214">
        <v>0</v>
      </c>
      <c r="O19" s="214">
        <v>0</v>
      </c>
      <c r="P19" s="214">
        <v>0</v>
      </c>
      <c r="Q19" s="214">
        <v>91.230589999999992</v>
      </c>
    </row>
    <row r="20" spans="1:17" s="453" customFormat="1" ht="15" customHeight="1">
      <c r="A20" s="498" t="s">
        <v>487</v>
      </c>
      <c r="B20" s="214">
        <v>0</v>
      </c>
      <c r="C20" s="214">
        <v>0</v>
      </c>
      <c r="D20" s="214">
        <v>0</v>
      </c>
      <c r="E20" s="214">
        <v>0</v>
      </c>
      <c r="F20" s="214">
        <v>0</v>
      </c>
      <c r="G20" s="214">
        <v>0</v>
      </c>
      <c r="H20" s="214">
        <v>0</v>
      </c>
      <c r="I20" s="214">
        <v>0</v>
      </c>
      <c r="J20" s="214">
        <v>0</v>
      </c>
      <c r="K20" s="214">
        <v>0</v>
      </c>
      <c r="L20" s="214">
        <v>0</v>
      </c>
      <c r="M20" s="214">
        <v>0</v>
      </c>
      <c r="N20" s="214">
        <v>0</v>
      </c>
      <c r="O20" s="214">
        <v>0</v>
      </c>
      <c r="P20" s="214">
        <v>0</v>
      </c>
      <c r="Q20" s="214">
        <v>0</v>
      </c>
    </row>
    <row r="21" spans="1:17" s="453" customFormat="1" ht="15" customHeight="1">
      <c r="A21" s="498" t="s">
        <v>488</v>
      </c>
      <c r="B21" s="214">
        <v>0</v>
      </c>
      <c r="C21" s="214">
        <v>0</v>
      </c>
      <c r="D21" s="214">
        <v>0</v>
      </c>
      <c r="E21" s="214">
        <v>0</v>
      </c>
      <c r="F21" s="214">
        <v>0</v>
      </c>
      <c r="G21" s="214">
        <v>0</v>
      </c>
      <c r="H21" s="214">
        <v>0</v>
      </c>
      <c r="I21" s="214">
        <v>0</v>
      </c>
      <c r="J21" s="214">
        <v>0</v>
      </c>
      <c r="K21" s="214">
        <v>0</v>
      </c>
      <c r="L21" s="214">
        <v>0</v>
      </c>
      <c r="M21" s="214">
        <v>0</v>
      </c>
      <c r="N21" s="214">
        <v>0</v>
      </c>
      <c r="O21" s="214">
        <v>0</v>
      </c>
      <c r="P21" s="214">
        <v>0</v>
      </c>
      <c r="Q21" s="214">
        <v>0</v>
      </c>
    </row>
    <row r="22" spans="1:17" s="453" customFormat="1" ht="15" customHeight="1">
      <c r="A22" s="498" t="s">
        <v>489</v>
      </c>
      <c r="B22" s="214">
        <v>0</v>
      </c>
      <c r="C22" s="214">
        <v>0</v>
      </c>
      <c r="D22" s="214">
        <v>0</v>
      </c>
      <c r="E22" s="214">
        <v>0</v>
      </c>
      <c r="F22" s="214">
        <v>0</v>
      </c>
      <c r="G22" s="214">
        <v>0</v>
      </c>
      <c r="H22" s="214">
        <v>0</v>
      </c>
      <c r="I22" s="214">
        <v>0</v>
      </c>
      <c r="J22" s="214">
        <v>0</v>
      </c>
      <c r="K22" s="214">
        <v>0</v>
      </c>
      <c r="L22" s="214">
        <v>0</v>
      </c>
      <c r="M22" s="214">
        <v>0</v>
      </c>
      <c r="N22" s="214">
        <v>0</v>
      </c>
      <c r="O22" s="214">
        <v>0</v>
      </c>
      <c r="P22" s="214">
        <v>0</v>
      </c>
      <c r="Q22" s="214">
        <v>0</v>
      </c>
    </row>
    <row r="23" spans="1:17" s="453" customFormat="1" ht="15" customHeight="1">
      <c r="A23" s="498" t="s">
        <v>490</v>
      </c>
      <c r="B23" s="214">
        <v>0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0</v>
      </c>
      <c r="J23" s="214">
        <v>0</v>
      </c>
      <c r="K23" s="214">
        <v>0</v>
      </c>
      <c r="L23" s="214">
        <v>0</v>
      </c>
      <c r="M23" s="214">
        <v>0</v>
      </c>
      <c r="N23" s="214">
        <v>0</v>
      </c>
      <c r="O23" s="214">
        <v>0</v>
      </c>
      <c r="P23" s="214">
        <v>0</v>
      </c>
      <c r="Q23" s="214">
        <v>0</v>
      </c>
    </row>
    <row r="24" spans="1:17" s="453" customFormat="1" ht="15" customHeight="1">
      <c r="A24" s="498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0</v>
      </c>
      <c r="I24" s="214">
        <v>0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0</v>
      </c>
      <c r="Q24" s="214">
        <v>0</v>
      </c>
    </row>
    <row r="25" spans="1:17" s="549" customFormat="1" ht="15" customHeight="1">
      <c r="A25" s="498" t="s">
        <v>492</v>
      </c>
      <c r="B25" s="214">
        <v>0</v>
      </c>
      <c r="C25" s="214">
        <v>0</v>
      </c>
      <c r="D25" s="214">
        <v>0</v>
      </c>
      <c r="E25" s="214">
        <v>0</v>
      </c>
      <c r="F25" s="214">
        <v>0</v>
      </c>
      <c r="G25" s="214">
        <v>0</v>
      </c>
      <c r="H25" s="214">
        <v>0</v>
      </c>
      <c r="I25" s="214">
        <v>0</v>
      </c>
      <c r="J25" s="214">
        <v>0</v>
      </c>
      <c r="K25" s="214">
        <v>0</v>
      </c>
      <c r="L25" s="214">
        <v>0</v>
      </c>
      <c r="M25" s="214">
        <v>0</v>
      </c>
      <c r="N25" s="214">
        <v>0</v>
      </c>
      <c r="O25" s="214">
        <v>0</v>
      </c>
      <c r="P25" s="214">
        <v>0</v>
      </c>
      <c r="Q25" s="214">
        <v>0</v>
      </c>
    </row>
    <row r="26" spans="1:17" s="549" customFormat="1" ht="15" customHeight="1">
      <c r="A26" s="478" t="s">
        <v>67</v>
      </c>
      <c r="B26" s="485">
        <v>580356.66217000003</v>
      </c>
      <c r="C26" s="485">
        <v>53583.873789999991</v>
      </c>
      <c r="D26" s="485">
        <v>1195.9024500000003</v>
      </c>
      <c r="E26" s="485">
        <v>949.31889999999999</v>
      </c>
      <c r="F26" s="485">
        <v>328.33098000000001</v>
      </c>
      <c r="G26" s="485">
        <v>3727.9945400000001</v>
      </c>
      <c r="H26" s="485">
        <v>0</v>
      </c>
      <c r="I26" s="485">
        <v>640142.08282999997</v>
      </c>
      <c r="J26" s="485">
        <v>187759.21700000003</v>
      </c>
      <c r="K26" s="485">
        <v>15216.871519999997</v>
      </c>
      <c r="L26" s="485">
        <v>1213.8764099999999</v>
      </c>
      <c r="M26" s="485">
        <v>536.02206999999999</v>
      </c>
      <c r="N26" s="485">
        <v>908.43027000000006</v>
      </c>
      <c r="O26" s="485">
        <v>361.49081000000001</v>
      </c>
      <c r="P26" s="485">
        <v>0</v>
      </c>
      <c r="Q26" s="485">
        <v>205995.90807999999</v>
      </c>
    </row>
    <row r="27" spans="1:17" s="453" customFormat="1" ht="15" customHeight="1" thickBot="1">
      <c r="A27" s="565"/>
      <c r="B27" s="563"/>
      <c r="C27" s="564"/>
      <c r="D27" s="564"/>
      <c r="E27" s="564"/>
      <c r="F27" s="564"/>
      <c r="G27" s="564"/>
      <c r="H27" s="564"/>
      <c r="I27" s="564"/>
      <c r="J27" s="564"/>
      <c r="K27" s="564"/>
      <c r="L27" s="563"/>
      <c r="M27" s="563"/>
      <c r="N27" s="563"/>
      <c r="O27" s="563"/>
      <c r="P27" s="563"/>
      <c r="Q27" s="563"/>
    </row>
    <row r="28" spans="1:17" s="453" customFormat="1" ht="15" customHeight="1">
      <c r="A28" s="493" t="s">
        <v>495</v>
      </c>
      <c r="B28" s="494"/>
      <c r="C28" s="466"/>
      <c r="D28" s="466"/>
      <c r="E28" s="466"/>
      <c r="F28" s="466"/>
      <c r="G28" s="466"/>
      <c r="H28" s="466"/>
      <c r="I28" s="466"/>
      <c r="J28" s="466"/>
      <c r="K28" s="466"/>
      <c r="L28" s="494"/>
      <c r="M28" s="494"/>
      <c r="N28" s="495"/>
      <c r="O28" s="495"/>
      <c r="P28" s="495"/>
      <c r="Q28" s="495"/>
    </row>
    <row r="29" spans="1:17" s="453" customFormat="1" ht="15" customHeight="1">
      <c r="A29" s="509"/>
      <c r="B29" s="31"/>
      <c r="C29" s="465"/>
      <c r="D29" s="465"/>
      <c r="E29" s="465"/>
      <c r="F29" s="465"/>
      <c r="G29" s="465"/>
      <c r="H29" s="465"/>
      <c r="I29" s="465"/>
      <c r="J29" s="465"/>
      <c r="K29" s="465"/>
      <c r="L29" s="465"/>
      <c r="M29" s="31"/>
      <c r="N29" s="495"/>
      <c r="O29" s="495"/>
      <c r="P29" s="495"/>
      <c r="Q29" s="495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R29"/>
  <sheetViews>
    <sheetView zoomScale="70" zoomScaleNormal="70" workbookViewId="0">
      <selection activeCell="A4" sqref="A4:V4"/>
    </sheetView>
  </sheetViews>
  <sheetFormatPr baseColWidth="10" defaultColWidth="9.140625" defaultRowHeight="15" customHeight="1"/>
  <cols>
    <col min="1" max="1" width="53.5703125" style="305" customWidth="1"/>
    <col min="2" max="2" width="15.7109375" style="304" customWidth="1"/>
    <col min="3" max="3" width="27.7109375" style="344" customWidth="1"/>
    <col min="4" max="4" width="15.7109375" style="304" customWidth="1"/>
    <col min="5" max="5" width="27.7109375" style="304" customWidth="1"/>
    <col min="6" max="6" width="15.7109375" style="304" customWidth="1"/>
    <col min="7" max="7" width="27.7109375" style="304" customWidth="1"/>
    <col min="8" max="10" width="15.7109375" style="304" customWidth="1"/>
    <col min="11" max="11" width="27.7109375" style="304" customWidth="1"/>
    <col min="12" max="12" width="15.7109375" style="304" customWidth="1"/>
    <col min="13" max="13" width="27.7109375" style="304" customWidth="1"/>
    <col min="14" max="14" width="15.7109375" style="304" customWidth="1"/>
    <col min="15" max="15" width="27.7109375" style="304" customWidth="1"/>
    <col min="16" max="17" width="15.7109375" style="304" customWidth="1"/>
    <col min="18" max="256" width="9.140625" style="304"/>
    <col min="257" max="257" width="53.5703125" style="304" customWidth="1"/>
    <col min="258" max="258" width="15.7109375" style="304" customWidth="1"/>
    <col min="259" max="259" width="27.7109375" style="304" customWidth="1"/>
    <col min="260" max="260" width="15.7109375" style="304" customWidth="1"/>
    <col min="261" max="261" width="27.7109375" style="304" customWidth="1"/>
    <col min="262" max="262" width="15.7109375" style="304" customWidth="1"/>
    <col min="263" max="263" width="27.7109375" style="304" customWidth="1"/>
    <col min="264" max="266" width="15.7109375" style="304" customWidth="1"/>
    <col min="267" max="267" width="27.7109375" style="304" customWidth="1"/>
    <col min="268" max="268" width="15.7109375" style="304" customWidth="1"/>
    <col min="269" max="269" width="27.7109375" style="304" customWidth="1"/>
    <col min="270" max="270" width="15.7109375" style="304" customWidth="1"/>
    <col min="271" max="271" width="27.7109375" style="304" customWidth="1"/>
    <col min="272" max="273" width="15.7109375" style="304" customWidth="1"/>
    <col min="274" max="512" width="9.140625" style="304"/>
    <col min="513" max="513" width="53.5703125" style="304" customWidth="1"/>
    <col min="514" max="514" width="15.7109375" style="304" customWidth="1"/>
    <col min="515" max="515" width="27.7109375" style="304" customWidth="1"/>
    <col min="516" max="516" width="15.7109375" style="304" customWidth="1"/>
    <col min="517" max="517" width="27.7109375" style="304" customWidth="1"/>
    <col min="518" max="518" width="15.7109375" style="304" customWidth="1"/>
    <col min="519" max="519" width="27.7109375" style="304" customWidth="1"/>
    <col min="520" max="522" width="15.7109375" style="304" customWidth="1"/>
    <col min="523" max="523" width="27.7109375" style="304" customWidth="1"/>
    <col min="524" max="524" width="15.7109375" style="304" customWidth="1"/>
    <col min="525" max="525" width="27.7109375" style="304" customWidth="1"/>
    <col min="526" max="526" width="15.7109375" style="304" customWidth="1"/>
    <col min="527" max="527" width="27.7109375" style="304" customWidth="1"/>
    <col min="528" max="529" width="15.7109375" style="304" customWidth="1"/>
    <col min="530" max="768" width="9.140625" style="304"/>
    <col min="769" max="769" width="53.5703125" style="304" customWidth="1"/>
    <col min="770" max="770" width="15.7109375" style="304" customWidth="1"/>
    <col min="771" max="771" width="27.7109375" style="304" customWidth="1"/>
    <col min="772" max="772" width="15.7109375" style="304" customWidth="1"/>
    <col min="773" max="773" width="27.7109375" style="304" customWidth="1"/>
    <col min="774" max="774" width="15.7109375" style="304" customWidth="1"/>
    <col min="775" max="775" width="27.7109375" style="304" customWidth="1"/>
    <col min="776" max="778" width="15.7109375" style="304" customWidth="1"/>
    <col min="779" max="779" width="27.7109375" style="304" customWidth="1"/>
    <col min="780" max="780" width="15.7109375" style="304" customWidth="1"/>
    <col min="781" max="781" width="27.7109375" style="304" customWidth="1"/>
    <col min="782" max="782" width="15.7109375" style="304" customWidth="1"/>
    <col min="783" max="783" width="27.7109375" style="304" customWidth="1"/>
    <col min="784" max="785" width="15.7109375" style="304" customWidth="1"/>
    <col min="786" max="1024" width="9.140625" style="304"/>
    <col min="1025" max="1025" width="53.5703125" style="304" customWidth="1"/>
    <col min="1026" max="1026" width="15.7109375" style="304" customWidth="1"/>
    <col min="1027" max="1027" width="27.7109375" style="304" customWidth="1"/>
    <col min="1028" max="1028" width="15.7109375" style="304" customWidth="1"/>
    <col min="1029" max="1029" width="27.7109375" style="304" customWidth="1"/>
    <col min="1030" max="1030" width="15.7109375" style="304" customWidth="1"/>
    <col min="1031" max="1031" width="27.7109375" style="304" customWidth="1"/>
    <col min="1032" max="1034" width="15.7109375" style="304" customWidth="1"/>
    <col min="1035" max="1035" width="27.7109375" style="304" customWidth="1"/>
    <col min="1036" max="1036" width="15.7109375" style="304" customWidth="1"/>
    <col min="1037" max="1037" width="27.7109375" style="304" customWidth="1"/>
    <col min="1038" max="1038" width="15.7109375" style="304" customWidth="1"/>
    <col min="1039" max="1039" width="27.7109375" style="304" customWidth="1"/>
    <col min="1040" max="1041" width="15.7109375" style="304" customWidth="1"/>
    <col min="1042" max="1280" width="9.140625" style="304"/>
    <col min="1281" max="1281" width="53.5703125" style="304" customWidth="1"/>
    <col min="1282" max="1282" width="15.7109375" style="304" customWidth="1"/>
    <col min="1283" max="1283" width="27.7109375" style="304" customWidth="1"/>
    <col min="1284" max="1284" width="15.7109375" style="304" customWidth="1"/>
    <col min="1285" max="1285" width="27.7109375" style="304" customWidth="1"/>
    <col min="1286" max="1286" width="15.7109375" style="304" customWidth="1"/>
    <col min="1287" max="1287" width="27.7109375" style="304" customWidth="1"/>
    <col min="1288" max="1290" width="15.7109375" style="304" customWidth="1"/>
    <col min="1291" max="1291" width="27.7109375" style="304" customWidth="1"/>
    <col min="1292" max="1292" width="15.7109375" style="304" customWidth="1"/>
    <col min="1293" max="1293" width="27.7109375" style="304" customWidth="1"/>
    <col min="1294" max="1294" width="15.7109375" style="304" customWidth="1"/>
    <col min="1295" max="1295" width="27.7109375" style="304" customWidth="1"/>
    <col min="1296" max="1297" width="15.7109375" style="304" customWidth="1"/>
    <col min="1298" max="1536" width="9.140625" style="304"/>
    <col min="1537" max="1537" width="53.5703125" style="304" customWidth="1"/>
    <col min="1538" max="1538" width="15.7109375" style="304" customWidth="1"/>
    <col min="1539" max="1539" width="27.7109375" style="304" customWidth="1"/>
    <col min="1540" max="1540" width="15.7109375" style="304" customWidth="1"/>
    <col min="1541" max="1541" width="27.7109375" style="304" customWidth="1"/>
    <col min="1542" max="1542" width="15.7109375" style="304" customWidth="1"/>
    <col min="1543" max="1543" width="27.7109375" style="304" customWidth="1"/>
    <col min="1544" max="1546" width="15.7109375" style="304" customWidth="1"/>
    <col min="1547" max="1547" width="27.7109375" style="304" customWidth="1"/>
    <col min="1548" max="1548" width="15.7109375" style="304" customWidth="1"/>
    <col min="1549" max="1549" width="27.7109375" style="304" customWidth="1"/>
    <col min="1550" max="1550" width="15.7109375" style="304" customWidth="1"/>
    <col min="1551" max="1551" width="27.7109375" style="304" customWidth="1"/>
    <col min="1552" max="1553" width="15.7109375" style="304" customWidth="1"/>
    <col min="1554" max="1792" width="9.140625" style="304"/>
    <col min="1793" max="1793" width="53.5703125" style="304" customWidth="1"/>
    <col min="1794" max="1794" width="15.7109375" style="304" customWidth="1"/>
    <col min="1795" max="1795" width="27.7109375" style="304" customWidth="1"/>
    <col min="1796" max="1796" width="15.7109375" style="304" customWidth="1"/>
    <col min="1797" max="1797" width="27.7109375" style="304" customWidth="1"/>
    <col min="1798" max="1798" width="15.7109375" style="304" customWidth="1"/>
    <col min="1799" max="1799" width="27.7109375" style="304" customWidth="1"/>
    <col min="1800" max="1802" width="15.7109375" style="304" customWidth="1"/>
    <col min="1803" max="1803" width="27.7109375" style="304" customWidth="1"/>
    <col min="1804" max="1804" width="15.7109375" style="304" customWidth="1"/>
    <col min="1805" max="1805" width="27.7109375" style="304" customWidth="1"/>
    <col min="1806" max="1806" width="15.7109375" style="304" customWidth="1"/>
    <col min="1807" max="1807" width="27.7109375" style="304" customWidth="1"/>
    <col min="1808" max="1809" width="15.7109375" style="304" customWidth="1"/>
    <col min="1810" max="2048" width="9.140625" style="304"/>
    <col min="2049" max="2049" width="53.5703125" style="304" customWidth="1"/>
    <col min="2050" max="2050" width="15.7109375" style="304" customWidth="1"/>
    <col min="2051" max="2051" width="27.7109375" style="304" customWidth="1"/>
    <col min="2052" max="2052" width="15.7109375" style="304" customWidth="1"/>
    <col min="2053" max="2053" width="27.7109375" style="304" customWidth="1"/>
    <col min="2054" max="2054" width="15.7109375" style="304" customWidth="1"/>
    <col min="2055" max="2055" width="27.7109375" style="304" customWidth="1"/>
    <col min="2056" max="2058" width="15.7109375" style="304" customWidth="1"/>
    <col min="2059" max="2059" width="27.7109375" style="304" customWidth="1"/>
    <col min="2060" max="2060" width="15.7109375" style="304" customWidth="1"/>
    <col min="2061" max="2061" width="27.7109375" style="304" customWidth="1"/>
    <col min="2062" max="2062" width="15.7109375" style="304" customWidth="1"/>
    <col min="2063" max="2063" width="27.7109375" style="304" customWidth="1"/>
    <col min="2064" max="2065" width="15.7109375" style="304" customWidth="1"/>
    <col min="2066" max="2304" width="9.140625" style="304"/>
    <col min="2305" max="2305" width="53.5703125" style="304" customWidth="1"/>
    <col min="2306" max="2306" width="15.7109375" style="304" customWidth="1"/>
    <col min="2307" max="2307" width="27.7109375" style="304" customWidth="1"/>
    <col min="2308" max="2308" width="15.7109375" style="304" customWidth="1"/>
    <col min="2309" max="2309" width="27.7109375" style="304" customWidth="1"/>
    <col min="2310" max="2310" width="15.7109375" style="304" customWidth="1"/>
    <col min="2311" max="2311" width="27.7109375" style="304" customWidth="1"/>
    <col min="2312" max="2314" width="15.7109375" style="304" customWidth="1"/>
    <col min="2315" max="2315" width="27.7109375" style="304" customWidth="1"/>
    <col min="2316" max="2316" width="15.7109375" style="304" customWidth="1"/>
    <col min="2317" max="2317" width="27.7109375" style="304" customWidth="1"/>
    <col min="2318" max="2318" width="15.7109375" style="304" customWidth="1"/>
    <col min="2319" max="2319" width="27.7109375" style="304" customWidth="1"/>
    <col min="2320" max="2321" width="15.7109375" style="304" customWidth="1"/>
    <col min="2322" max="2560" width="9.140625" style="304"/>
    <col min="2561" max="2561" width="53.5703125" style="304" customWidth="1"/>
    <col min="2562" max="2562" width="15.7109375" style="304" customWidth="1"/>
    <col min="2563" max="2563" width="27.7109375" style="304" customWidth="1"/>
    <col min="2564" max="2564" width="15.7109375" style="304" customWidth="1"/>
    <col min="2565" max="2565" width="27.7109375" style="304" customWidth="1"/>
    <col min="2566" max="2566" width="15.7109375" style="304" customWidth="1"/>
    <col min="2567" max="2567" width="27.7109375" style="304" customWidth="1"/>
    <col min="2568" max="2570" width="15.7109375" style="304" customWidth="1"/>
    <col min="2571" max="2571" width="27.7109375" style="304" customWidth="1"/>
    <col min="2572" max="2572" width="15.7109375" style="304" customWidth="1"/>
    <col min="2573" max="2573" width="27.7109375" style="304" customWidth="1"/>
    <col min="2574" max="2574" width="15.7109375" style="304" customWidth="1"/>
    <col min="2575" max="2575" width="27.7109375" style="304" customWidth="1"/>
    <col min="2576" max="2577" width="15.7109375" style="304" customWidth="1"/>
    <col min="2578" max="2816" width="9.140625" style="304"/>
    <col min="2817" max="2817" width="53.5703125" style="304" customWidth="1"/>
    <col min="2818" max="2818" width="15.7109375" style="304" customWidth="1"/>
    <col min="2819" max="2819" width="27.7109375" style="304" customWidth="1"/>
    <col min="2820" max="2820" width="15.7109375" style="304" customWidth="1"/>
    <col min="2821" max="2821" width="27.7109375" style="304" customWidth="1"/>
    <col min="2822" max="2822" width="15.7109375" style="304" customWidth="1"/>
    <col min="2823" max="2823" width="27.7109375" style="304" customWidth="1"/>
    <col min="2824" max="2826" width="15.7109375" style="304" customWidth="1"/>
    <col min="2827" max="2827" width="27.7109375" style="304" customWidth="1"/>
    <col min="2828" max="2828" width="15.7109375" style="304" customWidth="1"/>
    <col min="2829" max="2829" width="27.7109375" style="304" customWidth="1"/>
    <col min="2830" max="2830" width="15.7109375" style="304" customWidth="1"/>
    <col min="2831" max="2831" width="27.7109375" style="304" customWidth="1"/>
    <col min="2832" max="2833" width="15.7109375" style="304" customWidth="1"/>
    <col min="2834" max="3072" width="9.140625" style="304"/>
    <col min="3073" max="3073" width="53.5703125" style="304" customWidth="1"/>
    <col min="3074" max="3074" width="15.7109375" style="304" customWidth="1"/>
    <col min="3075" max="3075" width="27.7109375" style="304" customWidth="1"/>
    <col min="3076" max="3076" width="15.7109375" style="304" customWidth="1"/>
    <col min="3077" max="3077" width="27.7109375" style="304" customWidth="1"/>
    <col min="3078" max="3078" width="15.7109375" style="304" customWidth="1"/>
    <col min="3079" max="3079" width="27.7109375" style="304" customWidth="1"/>
    <col min="3080" max="3082" width="15.7109375" style="304" customWidth="1"/>
    <col min="3083" max="3083" width="27.7109375" style="304" customWidth="1"/>
    <col min="3084" max="3084" width="15.7109375" style="304" customWidth="1"/>
    <col min="3085" max="3085" width="27.7109375" style="304" customWidth="1"/>
    <col min="3086" max="3086" width="15.7109375" style="304" customWidth="1"/>
    <col min="3087" max="3087" width="27.7109375" style="304" customWidth="1"/>
    <col min="3088" max="3089" width="15.7109375" style="304" customWidth="1"/>
    <col min="3090" max="3328" width="9.140625" style="304"/>
    <col min="3329" max="3329" width="53.5703125" style="304" customWidth="1"/>
    <col min="3330" max="3330" width="15.7109375" style="304" customWidth="1"/>
    <col min="3331" max="3331" width="27.7109375" style="304" customWidth="1"/>
    <col min="3332" max="3332" width="15.7109375" style="304" customWidth="1"/>
    <col min="3333" max="3333" width="27.7109375" style="304" customWidth="1"/>
    <col min="3334" max="3334" width="15.7109375" style="304" customWidth="1"/>
    <col min="3335" max="3335" width="27.7109375" style="304" customWidth="1"/>
    <col min="3336" max="3338" width="15.7109375" style="304" customWidth="1"/>
    <col min="3339" max="3339" width="27.7109375" style="304" customWidth="1"/>
    <col min="3340" max="3340" width="15.7109375" style="304" customWidth="1"/>
    <col min="3341" max="3341" width="27.7109375" style="304" customWidth="1"/>
    <col min="3342" max="3342" width="15.7109375" style="304" customWidth="1"/>
    <col min="3343" max="3343" width="27.7109375" style="304" customWidth="1"/>
    <col min="3344" max="3345" width="15.7109375" style="304" customWidth="1"/>
    <col min="3346" max="3584" width="9.140625" style="304"/>
    <col min="3585" max="3585" width="53.5703125" style="304" customWidth="1"/>
    <col min="3586" max="3586" width="15.7109375" style="304" customWidth="1"/>
    <col min="3587" max="3587" width="27.7109375" style="304" customWidth="1"/>
    <col min="3588" max="3588" width="15.7109375" style="304" customWidth="1"/>
    <col min="3589" max="3589" width="27.7109375" style="304" customWidth="1"/>
    <col min="3590" max="3590" width="15.7109375" style="304" customWidth="1"/>
    <col min="3591" max="3591" width="27.7109375" style="304" customWidth="1"/>
    <col min="3592" max="3594" width="15.7109375" style="304" customWidth="1"/>
    <col min="3595" max="3595" width="27.7109375" style="304" customWidth="1"/>
    <col min="3596" max="3596" width="15.7109375" style="304" customWidth="1"/>
    <col min="3597" max="3597" width="27.7109375" style="304" customWidth="1"/>
    <col min="3598" max="3598" width="15.7109375" style="304" customWidth="1"/>
    <col min="3599" max="3599" width="27.7109375" style="304" customWidth="1"/>
    <col min="3600" max="3601" width="15.7109375" style="304" customWidth="1"/>
    <col min="3602" max="3840" width="9.140625" style="304"/>
    <col min="3841" max="3841" width="53.5703125" style="304" customWidth="1"/>
    <col min="3842" max="3842" width="15.7109375" style="304" customWidth="1"/>
    <col min="3843" max="3843" width="27.7109375" style="304" customWidth="1"/>
    <col min="3844" max="3844" width="15.7109375" style="304" customWidth="1"/>
    <col min="3845" max="3845" width="27.7109375" style="304" customWidth="1"/>
    <col min="3846" max="3846" width="15.7109375" style="304" customWidth="1"/>
    <col min="3847" max="3847" width="27.7109375" style="304" customWidth="1"/>
    <col min="3848" max="3850" width="15.7109375" style="304" customWidth="1"/>
    <col min="3851" max="3851" width="27.7109375" style="304" customWidth="1"/>
    <col min="3852" max="3852" width="15.7109375" style="304" customWidth="1"/>
    <col min="3853" max="3853" width="27.7109375" style="304" customWidth="1"/>
    <col min="3854" max="3854" width="15.7109375" style="304" customWidth="1"/>
    <col min="3855" max="3855" width="27.7109375" style="304" customWidth="1"/>
    <col min="3856" max="3857" width="15.7109375" style="304" customWidth="1"/>
    <col min="3858" max="4096" width="9.140625" style="304"/>
    <col min="4097" max="4097" width="53.5703125" style="304" customWidth="1"/>
    <col min="4098" max="4098" width="15.7109375" style="304" customWidth="1"/>
    <col min="4099" max="4099" width="27.7109375" style="304" customWidth="1"/>
    <col min="4100" max="4100" width="15.7109375" style="304" customWidth="1"/>
    <col min="4101" max="4101" width="27.7109375" style="304" customWidth="1"/>
    <col min="4102" max="4102" width="15.7109375" style="304" customWidth="1"/>
    <col min="4103" max="4103" width="27.7109375" style="304" customWidth="1"/>
    <col min="4104" max="4106" width="15.7109375" style="304" customWidth="1"/>
    <col min="4107" max="4107" width="27.7109375" style="304" customWidth="1"/>
    <col min="4108" max="4108" width="15.7109375" style="304" customWidth="1"/>
    <col min="4109" max="4109" width="27.7109375" style="304" customWidth="1"/>
    <col min="4110" max="4110" width="15.7109375" style="304" customWidth="1"/>
    <col min="4111" max="4111" width="27.7109375" style="304" customWidth="1"/>
    <col min="4112" max="4113" width="15.7109375" style="304" customWidth="1"/>
    <col min="4114" max="4352" width="9.140625" style="304"/>
    <col min="4353" max="4353" width="53.5703125" style="304" customWidth="1"/>
    <col min="4354" max="4354" width="15.7109375" style="304" customWidth="1"/>
    <col min="4355" max="4355" width="27.7109375" style="304" customWidth="1"/>
    <col min="4356" max="4356" width="15.7109375" style="304" customWidth="1"/>
    <col min="4357" max="4357" width="27.7109375" style="304" customWidth="1"/>
    <col min="4358" max="4358" width="15.7109375" style="304" customWidth="1"/>
    <col min="4359" max="4359" width="27.7109375" style="304" customWidth="1"/>
    <col min="4360" max="4362" width="15.7109375" style="304" customWidth="1"/>
    <col min="4363" max="4363" width="27.7109375" style="304" customWidth="1"/>
    <col min="4364" max="4364" width="15.7109375" style="304" customWidth="1"/>
    <col min="4365" max="4365" width="27.7109375" style="304" customWidth="1"/>
    <col min="4366" max="4366" width="15.7109375" style="304" customWidth="1"/>
    <col min="4367" max="4367" width="27.7109375" style="304" customWidth="1"/>
    <col min="4368" max="4369" width="15.7109375" style="304" customWidth="1"/>
    <col min="4370" max="4608" width="9.140625" style="304"/>
    <col min="4609" max="4609" width="53.5703125" style="304" customWidth="1"/>
    <col min="4610" max="4610" width="15.7109375" style="304" customWidth="1"/>
    <col min="4611" max="4611" width="27.7109375" style="304" customWidth="1"/>
    <col min="4612" max="4612" width="15.7109375" style="304" customWidth="1"/>
    <col min="4613" max="4613" width="27.7109375" style="304" customWidth="1"/>
    <col min="4614" max="4614" width="15.7109375" style="304" customWidth="1"/>
    <col min="4615" max="4615" width="27.7109375" style="304" customWidth="1"/>
    <col min="4616" max="4618" width="15.7109375" style="304" customWidth="1"/>
    <col min="4619" max="4619" width="27.7109375" style="304" customWidth="1"/>
    <col min="4620" max="4620" width="15.7109375" style="304" customWidth="1"/>
    <col min="4621" max="4621" width="27.7109375" style="304" customWidth="1"/>
    <col min="4622" max="4622" width="15.7109375" style="304" customWidth="1"/>
    <col min="4623" max="4623" width="27.7109375" style="304" customWidth="1"/>
    <col min="4624" max="4625" width="15.7109375" style="304" customWidth="1"/>
    <col min="4626" max="4864" width="9.140625" style="304"/>
    <col min="4865" max="4865" width="53.5703125" style="304" customWidth="1"/>
    <col min="4866" max="4866" width="15.7109375" style="304" customWidth="1"/>
    <col min="4867" max="4867" width="27.7109375" style="304" customWidth="1"/>
    <col min="4868" max="4868" width="15.7109375" style="304" customWidth="1"/>
    <col min="4869" max="4869" width="27.7109375" style="304" customWidth="1"/>
    <col min="4870" max="4870" width="15.7109375" style="304" customWidth="1"/>
    <col min="4871" max="4871" width="27.7109375" style="304" customWidth="1"/>
    <col min="4872" max="4874" width="15.7109375" style="304" customWidth="1"/>
    <col min="4875" max="4875" width="27.7109375" style="304" customWidth="1"/>
    <col min="4876" max="4876" width="15.7109375" style="304" customWidth="1"/>
    <col min="4877" max="4877" width="27.7109375" style="304" customWidth="1"/>
    <col min="4878" max="4878" width="15.7109375" style="304" customWidth="1"/>
    <col min="4879" max="4879" width="27.7109375" style="304" customWidth="1"/>
    <col min="4880" max="4881" width="15.7109375" style="304" customWidth="1"/>
    <col min="4882" max="5120" width="9.140625" style="304"/>
    <col min="5121" max="5121" width="53.5703125" style="304" customWidth="1"/>
    <col min="5122" max="5122" width="15.7109375" style="304" customWidth="1"/>
    <col min="5123" max="5123" width="27.7109375" style="304" customWidth="1"/>
    <col min="5124" max="5124" width="15.7109375" style="304" customWidth="1"/>
    <col min="5125" max="5125" width="27.7109375" style="304" customWidth="1"/>
    <col min="5126" max="5126" width="15.7109375" style="304" customWidth="1"/>
    <col min="5127" max="5127" width="27.7109375" style="304" customWidth="1"/>
    <col min="5128" max="5130" width="15.7109375" style="304" customWidth="1"/>
    <col min="5131" max="5131" width="27.7109375" style="304" customWidth="1"/>
    <col min="5132" max="5132" width="15.7109375" style="304" customWidth="1"/>
    <col min="5133" max="5133" width="27.7109375" style="304" customWidth="1"/>
    <col min="5134" max="5134" width="15.7109375" style="304" customWidth="1"/>
    <col min="5135" max="5135" width="27.7109375" style="304" customWidth="1"/>
    <col min="5136" max="5137" width="15.7109375" style="304" customWidth="1"/>
    <col min="5138" max="5376" width="9.140625" style="304"/>
    <col min="5377" max="5377" width="53.5703125" style="304" customWidth="1"/>
    <col min="5378" max="5378" width="15.7109375" style="304" customWidth="1"/>
    <col min="5379" max="5379" width="27.7109375" style="304" customWidth="1"/>
    <col min="5380" max="5380" width="15.7109375" style="304" customWidth="1"/>
    <col min="5381" max="5381" width="27.7109375" style="304" customWidth="1"/>
    <col min="5382" max="5382" width="15.7109375" style="304" customWidth="1"/>
    <col min="5383" max="5383" width="27.7109375" style="304" customWidth="1"/>
    <col min="5384" max="5386" width="15.7109375" style="304" customWidth="1"/>
    <col min="5387" max="5387" width="27.7109375" style="304" customWidth="1"/>
    <col min="5388" max="5388" width="15.7109375" style="304" customWidth="1"/>
    <col min="5389" max="5389" width="27.7109375" style="304" customWidth="1"/>
    <col min="5390" max="5390" width="15.7109375" style="304" customWidth="1"/>
    <col min="5391" max="5391" width="27.7109375" style="304" customWidth="1"/>
    <col min="5392" max="5393" width="15.7109375" style="304" customWidth="1"/>
    <col min="5394" max="5632" width="9.140625" style="304"/>
    <col min="5633" max="5633" width="53.5703125" style="304" customWidth="1"/>
    <col min="5634" max="5634" width="15.7109375" style="304" customWidth="1"/>
    <col min="5635" max="5635" width="27.7109375" style="304" customWidth="1"/>
    <col min="5636" max="5636" width="15.7109375" style="304" customWidth="1"/>
    <col min="5637" max="5637" width="27.7109375" style="304" customWidth="1"/>
    <col min="5638" max="5638" width="15.7109375" style="304" customWidth="1"/>
    <col min="5639" max="5639" width="27.7109375" style="304" customWidth="1"/>
    <col min="5640" max="5642" width="15.7109375" style="304" customWidth="1"/>
    <col min="5643" max="5643" width="27.7109375" style="304" customWidth="1"/>
    <col min="5644" max="5644" width="15.7109375" style="304" customWidth="1"/>
    <col min="5645" max="5645" width="27.7109375" style="304" customWidth="1"/>
    <col min="5646" max="5646" width="15.7109375" style="304" customWidth="1"/>
    <col min="5647" max="5647" width="27.7109375" style="304" customWidth="1"/>
    <col min="5648" max="5649" width="15.7109375" style="304" customWidth="1"/>
    <col min="5650" max="5888" width="9.140625" style="304"/>
    <col min="5889" max="5889" width="53.5703125" style="304" customWidth="1"/>
    <col min="5890" max="5890" width="15.7109375" style="304" customWidth="1"/>
    <col min="5891" max="5891" width="27.7109375" style="304" customWidth="1"/>
    <col min="5892" max="5892" width="15.7109375" style="304" customWidth="1"/>
    <col min="5893" max="5893" width="27.7109375" style="304" customWidth="1"/>
    <col min="5894" max="5894" width="15.7109375" style="304" customWidth="1"/>
    <col min="5895" max="5895" width="27.7109375" style="304" customWidth="1"/>
    <col min="5896" max="5898" width="15.7109375" style="304" customWidth="1"/>
    <col min="5899" max="5899" width="27.7109375" style="304" customWidth="1"/>
    <col min="5900" max="5900" width="15.7109375" style="304" customWidth="1"/>
    <col min="5901" max="5901" width="27.7109375" style="304" customWidth="1"/>
    <col min="5902" max="5902" width="15.7109375" style="304" customWidth="1"/>
    <col min="5903" max="5903" width="27.7109375" style="304" customWidth="1"/>
    <col min="5904" max="5905" width="15.7109375" style="304" customWidth="1"/>
    <col min="5906" max="6144" width="9.140625" style="304"/>
    <col min="6145" max="6145" width="53.5703125" style="304" customWidth="1"/>
    <col min="6146" max="6146" width="15.7109375" style="304" customWidth="1"/>
    <col min="6147" max="6147" width="27.7109375" style="304" customWidth="1"/>
    <col min="6148" max="6148" width="15.7109375" style="304" customWidth="1"/>
    <col min="6149" max="6149" width="27.7109375" style="304" customWidth="1"/>
    <col min="6150" max="6150" width="15.7109375" style="304" customWidth="1"/>
    <col min="6151" max="6151" width="27.7109375" style="304" customWidth="1"/>
    <col min="6152" max="6154" width="15.7109375" style="304" customWidth="1"/>
    <col min="6155" max="6155" width="27.7109375" style="304" customWidth="1"/>
    <col min="6156" max="6156" width="15.7109375" style="304" customWidth="1"/>
    <col min="6157" max="6157" width="27.7109375" style="304" customWidth="1"/>
    <col min="6158" max="6158" width="15.7109375" style="304" customWidth="1"/>
    <col min="6159" max="6159" width="27.7109375" style="304" customWidth="1"/>
    <col min="6160" max="6161" width="15.7109375" style="304" customWidth="1"/>
    <col min="6162" max="6400" width="9.140625" style="304"/>
    <col min="6401" max="6401" width="53.5703125" style="304" customWidth="1"/>
    <col min="6402" max="6402" width="15.7109375" style="304" customWidth="1"/>
    <col min="6403" max="6403" width="27.7109375" style="304" customWidth="1"/>
    <col min="6404" max="6404" width="15.7109375" style="304" customWidth="1"/>
    <col min="6405" max="6405" width="27.7109375" style="304" customWidth="1"/>
    <col min="6406" max="6406" width="15.7109375" style="304" customWidth="1"/>
    <col min="6407" max="6407" width="27.7109375" style="304" customWidth="1"/>
    <col min="6408" max="6410" width="15.7109375" style="304" customWidth="1"/>
    <col min="6411" max="6411" width="27.7109375" style="304" customWidth="1"/>
    <col min="6412" max="6412" width="15.7109375" style="304" customWidth="1"/>
    <col min="6413" max="6413" width="27.7109375" style="304" customWidth="1"/>
    <col min="6414" max="6414" width="15.7109375" style="304" customWidth="1"/>
    <col min="6415" max="6415" width="27.7109375" style="304" customWidth="1"/>
    <col min="6416" max="6417" width="15.7109375" style="304" customWidth="1"/>
    <col min="6418" max="6656" width="9.140625" style="304"/>
    <col min="6657" max="6657" width="53.5703125" style="304" customWidth="1"/>
    <col min="6658" max="6658" width="15.7109375" style="304" customWidth="1"/>
    <col min="6659" max="6659" width="27.7109375" style="304" customWidth="1"/>
    <col min="6660" max="6660" width="15.7109375" style="304" customWidth="1"/>
    <col min="6661" max="6661" width="27.7109375" style="304" customWidth="1"/>
    <col min="6662" max="6662" width="15.7109375" style="304" customWidth="1"/>
    <col min="6663" max="6663" width="27.7109375" style="304" customWidth="1"/>
    <col min="6664" max="6666" width="15.7109375" style="304" customWidth="1"/>
    <col min="6667" max="6667" width="27.7109375" style="304" customWidth="1"/>
    <col min="6668" max="6668" width="15.7109375" style="304" customWidth="1"/>
    <col min="6669" max="6669" width="27.7109375" style="304" customWidth="1"/>
    <col min="6670" max="6670" width="15.7109375" style="304" customWidth="1"/>
    <col min="6671" max="6671" width="27.7109375" style="304" customWidth="1"/>
    <col min="6672" max="6673" width="15.7109375" style="304" customWidth="1"/>
    <col min="6674" max="6912" width="9.140625" style="304"/>
    <col min="6913" max="6913" width="53.5703125" style="304" customWidth="1"/>
    <col min="6914" max="6914" width="15.7109375" style="304" customWidth="1"/>
    <col min="6915" max="6915" width="27.7109375" style="304" customWidth="1"/>
    <col min="6916" max="6916" width="15.7109375" style="304" customWidth="1"/>
    <col min="6917" max="6917" width="27.7109375" style="304" customWidth="1"/>
    <col min="6918" max="6918" width="15.7109375" style="304" customWidth="1"/>
    <col min="6919" max="6919" width="27.7109375" style="304" customWidth="1"/>
    <col min="6920" max="6922" width="15.7109375" style="304" customWidth="1"/>
    <col min="6923" max="6923" width="27.7109375" style="304" customWidth="1"/>
    <col min="6924" max="6924" width="15.7109375" style="304" customWidth="1"/>
    <col min="6925" max="6925" width="27.7109375" style="304" customWidth="1"/>
    <col min="6926" max="6926" width="15.7109375" style="304" customWidth="1"/>
    <col min="6927" max="6927" width="27.7109375" style="304" customWidth="1"/>
    <col min="6928" max="6929" width="15.7109375" style="304" customWidth="1"/>
    <col min="6930" max="7168" width="9.140625" style="304"/>
    <col min="7169" max="7169" width="53.5703125" style="304" customWidth="1"/>
    <col min="7170" max="7170" width="15.7109375" style="304" customWidth="1"/>
    <col min="7171" max="7171" width="27.7109375" style="304" customWidth="1"/>
    <col min="7172" max="7172" width="15.7109375" style="304" customWidth="1"/>
    <col min="7173" max="7173" width="27.7109375" style="304" customWidth="1"/>
    <col min="7174" max="7174" width="15.7109375" style="304" customWidth="1"/>
    <col min="7175" max="7175" width="27.7109375" style="304" customWidth="1"/>
    <col min="7176" max="7178" width="15.7109375" style="304" customWidth="1"/>
    <col min="7179" max="7179" width="27.7109375" style="304" customWidth="1"/>
    <col min="7180" max="7180" width="15.7109375" style="304" customWidth="1"/>
    <col min="7181" max="7181" width="27.7109375" style="304" customWidth="1"/>
    <col min="7182" max="7182" width="15.7109375" style="304" customWidth="1"/>
    <col min="7183" max="7183" width="27.7109375" style="304" customWidth="1"/>
    <col min="7184" max="7185" width="15.7109375" style="304" customWidth="1"/>
    <col min="7186" max="7424" width="9.140625" style="304"/>
    <col min="7425" max="7425" width="53.5703125" style="304" customWidth="1"/>
    <col min="7426" max="7426" width="15.7109375" style="304" customWidth="1"/>
    <col min="7427" max="7427" width="27.7109375" style="304" customWidth="1"/>
    <col min="7428" max="7428" width="15.7109375" style="304" customWidth="1"/>
    <col min="7429" max="7429" width="27.7109375" style="304" customWidth="1"/>
    <col min="7430" max="7430" width="15.7109375" style="304" customWidth="1"/>
    <col min="7431" max="7431" width="27.7109375" style="304" customWidth="1"/>
    <col min="7432" max="7434" width="15.7109375" style="304" customWidth="1"/>
    <col min="7435" max="7435" width="27.7109375" style="304" customWidth="1"/>
    <col min="7436" max="7436" width="15.7109375" style="304" customWidth="1"/>
    <col min="7437" max="7437" width="27.7109375" style="304" customWidth="1"/>
    <col min="7438" max="7438" width="15.7109375" style="304" customWidth="1"/>
    <col min="7439" max="7439" width="27.7109375" style="304" customWidth="1"/>
    <col min="7440" max="7441" width="15.7109375" style="304" customWidth="1"/>
    <col min="7442" max="7680" width="9.140625" style="304"/>
    <col min="7681" max="7681" width="53.5703125" style="304" customWidth="1"/>
    <col min="7682" max="7682" width="15.7109375" style="304" customWidth="1"/>
    <col min="7683" max="7683" width="27.7109375" style="304" customWidth="1"/>
    <col min="7684" max="7684" width="15.7109375" style="304" customWidth="1"/>
    <col min="7685" max="7685" width="27.7109375" style="304" customWidth="1"/>
    <col min="7686" max="7686" width="15.7109375" style="304" customWidth="1"/>
    <col min="7687" max="7687" width="27.7109375" style="304" customWidth="1"/>
    <col min="7688" max="7690" width="15.7109375" style="304" customWidth="1"/>
    <col min="7691" max="7691" width="27.7109375" style="304" customWidth="1"/>
    <col min="7692" max="7692" width="15.7109375" style="304" customWidth="1"/>
    <col min="7693" max="7693" width="27.7109375" style="304" customWidth="1"/>
    <col min="7694" max="7694" width="15.7109375" style="304" customWidth="1"/>
    <col min="7695" max="7695" width="27.7109375" style="304" customWidth="1"/>
    <col min="7696" max="7697" width="15.7109375" style="304" customWidth="1"/>
    <col min="7698" max="7936" width="9.140625" style="304"/>
    <col min="7937" max="7937" width="53.5703125" style="304" customWidth="1"/>
    <col min="7938" max="7938" width="15.7109375" style="304" customWidth="1"/>
    <col min="7939" max="7939" width="27.7109375" style="304" customWidth="1"/>
    <col min="7940" max="7940" width="15.7109375" style="304" customWidth="1"/>
    <col min="7941" max="7941" width="27.7109375" style="304" customWidth="1"/>
    <col min="7942" max="7942" width="15.7109375" style="304" customWidth="1"/>
    <col min="7943" max="7943" width="27.7109375" style="304" customWidth="1"/>
    <col min="7944" max="7946" width="15.7109375" style="304" customWidth="1"/>
    <col min="7947" max="7947" width="27.7109375" style="304" customWidth="1"/>
    <col min="7948" max="7948" width="15.7109375" style="304" customWidth="1"/>
    <col min="7949" max="7949" width="27.7109375" style="304" customWidth="1"/>
    <col min="7950" max="7950" width="15.7109375" style="304" customWidth="1"/>
    <col min="7951" max="7951" width="27.7109375" style="304" customWidth="1"/>
    <col min="7952" max="7953" width="15.7109375" style="304" customWidth="1"/>
    <col min="7954" max="8192" width="9.140625" style="304"/>
    <col min="8193" max="8193" width="53.5703125" style="304" customWidth="1"/>
    <col min="8194" max="8194" width="15.7109375" style="304" customWidth="1"/>
    <col min="8195" max="8195" width="27.7109375" style="304" customWidth="1"/>
    <col min="8196" max="8196" width="15.7109375" style="304" customWidth="1"/>
    <col min="8197" max="8197" width="27.7109375" style="304" customWidth="1"/>
    <col min="8198" max="8198" width="15.7109375" style="304" customWidth="1"/>
    <col min="8199" max="8199" width="27.7109375" style="304" customWidth="1"/>
    <col min="8200" max="8202" width="15.7109375" style="304" customWidth="1"/>
    <col min="8203" max="8203" width="27.7109375" style="304" customWidth="1"/>
    <col min="8204" max="8204" width="15.7109375" style="304" customWidth="1"/>
    <col min="8205" max="8205" width="27.7109375" style="304" customWidth="1"/>
    <col min="8206" max="8206" width="15.7109375" style="304" customWidth="1"/>
    <col min="8207" max="8207" width="27.7109375" style="304" customWidth="1"/>
    <col min="8208" max="8209" width="15.7109375" style="304" customWidth="1"/>
    <col min="8210" max="8448" width="9.140625" style="304"/>
    <col min="8449" max="8449" width="53.5703125" style="304" customWidth="1"/>
    <col min="8450" max="8450" width="15.7109375" style="304" customWidth="1"/>
    <col min="8451" max="8451" width="27.7109375" style="304" customWidth="1"/>
    <col min="8452" max="8452" width="15.7109375" style="304" customWidth="1"/>
    <col min="8453" max="8453" width="27.7109375" style="304" customWidth="1"/>
    <col min="8454" max="8454" width="15.7109375" style="304" customWidth="1"/>
    <col min="8455" max="8455" width="27.7109375" style="304" customWidth="1"/>
    <col min="8456" max="8458" width="15.7109375" style="304" customWidth="1"/>
    <col min="8459" max="8459" width="27.7109375" style="304" customWidth="1"/>
    <col min="8460" max="8460" width="15.7109375" style="304" customWidth="1"/>
    <col min="8461" max="8461" width="27.7109375" style="304" customWidth="1"/>
    <col min="8462" max="8462" width="15.7109375" style="304" customWidth="1"/>
    <col min="8463" max="8463" width="27.7109375" style="304" customWidth="1"/>
    <col min="8464" max="8465" width="15.7109375" style="304" customWidth="1"/>
    <col min="8466" max="8704" width="9.140625" style="304"/>
    <col min="8705" max="8705" width="53.5703125" style="304" customWidth="1"/>
    <col min="8706" max="8706" width="15.7109375" style="304" customWidth="1"/>
    <col min="8707" max="8707" width="27.7109375" style="304" customWidth="1"/>
    <col min="8708" max="8708" width="15.7109375" style="304" customWidth="1"/>
    <col min="8709" max="8709" width="27.7109375" style="304" customWidth="1"/>
    <col min="8710" max="8710" width="15.7109375" style="304" customWidth="1"/>
    <col min="8711" max="8711" width="27.7109375" style="304" customWidth="1"/>
    <col min="8712" max="8714" width="15.7109375" style="304" customWidth="1"/>
    <col min="8715" max="8715" width="27.7109375" style="304" customWidth="1"/>
    <col min="8716" max="8716" width="15.7109375" style="304" customWidth="1"/>
    <col min="8717" max="8717" width="27.7109375" style="304" customWidth="1"/>
    <col min="8718" max="8718" width="15.7109375" style="304" customWidth="1"/>
    <col min="8719" max="8719" width="27.7109375" style="304" customWidth="1"/>
    <col min="8720" max="8721" width="15.7109375" style="304" customWidth="1"/>
    <col min="8722" max="8960" width="9.140625" style="304"/>
    <col min="8961" max="8961" width="53.5703125" style="304" customWidth="1"/>
    <col min="8962" max="8962" width="15.7109375" style="304" customWidth="1"/>
    <col min="8963" max="8963" width="27.7109375" style="304" customWidth="1"/>
    <col min="8964" max="8964" width="15.7109375" style="304" customWidth="1"/>
    <col min="8965" max="8965" width="27.7109375" style="304" customWidth="1"/>
    <col min="8966" max="8966" width="15.7109375" style="304" customWidth="1"/>
    <col min="8967" max="8967" width="27.7109375" style="304" customWidth="1"/>
    <col min="8968" max="8970" width="15.7109375" style="304" customWidth="1"/>
    <col min="8971" max="8971" width="27.7109375" style="304" customWidth="1"/>
    <col min="8972" max="8972" width="15.7109375" style="304" customWidth="1"/>
    <col min="8973" max="8973" width="27.7109375" style="304" customWidth="1"/>
    <col min="8974" max="8974" width="15.7109375" style="304" customWidth="1"/>
    <col min="8975" max="8975" width="27.7109375" style="304" customWidth="1"/>
    <col min="8976" max="8977" width="15.7109375" style="304" customWidth="1"/>
    <col min="8978" max="9216" width="9.140625" style="304"/>
    <col min="9217" max="9217" width="53.5703125" style="304" customWidth="1"/>
    <col min="9218" max="9218" width="15.7109375" style="304" customWidth="1"/>
    <col min="9219" max="9219" width="27.7109375" style="304" customWidth="1"/>
    <col min="9220" max="9220" width="15.7109375" style="304" customWidth="1"/>
    <col min="9221" max="9221" width="27.7109375" style="304" customWidth="1"/>
    <col min="9222" max="9222" width="15.7109375" style="304" customWidth="1"/>
    <col min="9223" max="9223" width="27.7109375" style="304" customWidth="1"/>
    <col min="9224" max="9226" width="15.7109375" style="304" customWidth="1"/>
    <col min="9227" max="9227" width="27.7109375" style="304" customWidth="1"/>
    <col min="9228" max="9228" width="15.7109375" style="304" customWidth="1"/>
    <col min="9229" max="9229" width="27.7109375" style="304" customWidth="1"/>
    <col min="9230" max="9230" width="15.7109375" style="304" customWidth="1"/>
    <col min="9231" max="9231" width="27.7109375" style="304" customWidth="1"/>
    <col min="9232" max="9233" width="15.7109375" style="304" customWidth="1"/>
    <col min="9234" max="9472" width="9.140625" style="304"/>
    <col min="9473" max="9473" width="53.5703125" style="304" customWidth="1"/>
    <col min="9474" max="9474" width="15.7109375" style="304" customWidth="1"/>
    <col min="9475" max="9475" width="27.7109375" style="304" customWidth="1"/>
    <col min="9476" max="9476" width="15.7109375" style="304" customWidth="1"/>
    <col min="9477" max="9477" width="27.7109375" style="304" customWidth="1"/>
    <col min="9478" max="9478" width="15.7109375" style="304" customWidth="1"/>
    <col min="9479" max="9479" width="27.7109375" style="304" customWidth="1"/>
    <col min="9480" max="9482" width="15.7109375" style="304" customWidth="1"/>
    <col min="9483" max="9483" width="27.7109375" style="304" customWidth="1"/>
    <col min="9484" max="9484" width="15.7109375" style="304" customWidth="1"/>
    <col min="9485" max="9485" width="27.7109375" style="304" customWidth="1"/>
    <col min="9486" max="9486" width="15.7109375" style="304" customWidth="1"/>
    <col min="9487" max="9487" width="27.7109375" style="304" customWidth="1"/>
    <col min="9488" max="9489" width="15.7109375" style="304" customWidth="1"/>
    <col min="9490" max="9728" width="9.140625" style="304"/>
    <col min="9729" max="9729" width="53.5703125" style="304" customWidth="1"/>
    <col min="9730" max="9730" width="15.7109375" style="304" customWidth="1"/>
    <col min="9731" max="9731" width="27.7109375" style="304" customWidth="1"/>
    <col min="9732" max="9732" width="15.7109375" style="304" customWidth="1"/>
    <col min="9733" max="9733" width="27.7109375" style="304" customWidth="1"/>
    <col min="9734" max="9734" width="15.7109375" style="304" customWidth="1"/>
    <col min="9735" max="9735" width="27.7109375" style="304" customWidth="1"/>
    <col min="9736" max="9738" width="15.7109375" style="304" customWidth="1"/>
    <col min="9739" max="9739" width="27.7109375" style="304" customWidth="1"/>
    <col min="9740" max="9740" width="15.7109375" style="304" customWidth="1"/>
    <col min="9741" max="9741" width="27.7109375" style="304" customWidth="1"/>
    <col min="9742" max="9742" width="15.7109375" style="304" customWidth="1"/>
    <col min="9743" max="9743" width="27.7109375" style="304" customWidth="1"/>
    <col min="9744" max="9745" width="15.7109375" style="304" customWidth="1"/>
    <col min="9746" max="9984" width="9.140625" style="304"/>
    <col min="9985" max="9985" width="53.5703125" style="304" customWidth="1"/>
    <col min="9986" max="9986" width="15.7109375" style="304" customWidth="1"/>
    <col min="9987" max="9987" width="27.7109375" style="304" customWidth="1"/>
    <col min="9988" max="9988" width="15.7109375" style="304" customWidth="1"/>
    <col min="9989" max="9989" width="27.7109375" style="304" customWidth="1"/>
    <col min="9990" max="9990" width="15.7109375" style="304" customWidth="1"/>
    <col min="9991" max="9991" width="27.7109375" style="304" customWidth="1"/>
    <col min="9992" max="9994" width="15.7109375" style="304" customWidth="1"/>
    <col min="9995" max="9995" width="27.7109375" style="304" customWidth="1"/>
    <col min="9996" max="9996" width="15.7109375" style="304" customWidth="1"/>
    <col min="9997" max="9997" width="27.7109375" style="304" customWidth="1"/>
    <col min="9998" max="9998" width="15.7109375" style="304" customWidth="1"/>
    <col min="9999" max="9999" width="27.7109375" style="304" customWidth="1"/>
    <col min="10000" max="10001" width="15.7109375" style="304" customWidth="1"/>
    <col min="10002" max="10240" width="9.140625" style="304"/>
    <col min="10241" max="10241" width="53.5703125" style="304" customWidth="1"/>
    <col min="10242" max="10242" width="15.7109375" style="304" customWidth="1"/>
    <col min="10243" max="10243" width="27.7109375" style="304" customWidth="1"/>
    <col min="10244" max="10244" width="15.7109375" style="304" customWidth="1"/>
    <col min="10245" max="10245" width="27.7109375" style="304" customWidth="1"/>
    <col min="10246" max="10246" width="15.7109375" style="304" customWidth="1"/>
    <col min="10247" max="10247" width="27.7109375" style="304" customWidth="1"/>
    <col min="10248" max="10250" width="15.7109375" style="304" customWidth="1"/>
    <col min="10251" max="10251" width="27.7109375" style="304" customWidth="1"/>
    <col min="10252" max="10252" width="15.7109375" style="304" customWidth="1"/>
    <col min="10253" max="10253" width="27.7109375" style="304" customWidth="1"/>
    <col min="10254" max="10254" width="15.7109375" style="304" customWidth="1"/>
    <col min="10255" max="10255" width="27.7109375" style="304" customWidth="1"/>
    <col min="10256" max="10257" width="15.7109375" style="304" customWidth="1"/>
    <col min="10258" max="10496" width="9.140625" style="304"/>
    <col min="10497" max="10497" width="53.5703125" style="304" customWidth="1"/>
    <col min="10498" max="10498" width="15.7109375" style="304" customWidth="1"/>
    <col min="10499" max="10499" width="27.7109375" style="304" customWidth="1"/>
    <col min="10500" max="10500" width="15.7109375" style="304" customWidth="1"/>
    <col min="10501" max="10501" width="27.7109375" style="304" customWidth="1"/>
    <col min="10502" max="10502" width="15.7109375" style="304" customWidth="1"/>
    <col min="10503" max="10503" width="27.7109375" style="304" customWidth="1"/>
    <col min="10504" max="10506" width="15.7109375" style="304" customWidth="1"/>
    <col min="10507" max="10507" width="27.7109375" style="304" customWidth="1"/>
    <col min="10508" max="10508" width="15.7109375" style="304" customWidth="1"/>
    <col min="10509" max="10509" width="27.7109375" style="304" customWidth="1"/>
    <col min="10510" max="10510" width="15.7109375" style="304" customWidth="1"/>
    <col min="10511" max="10511" width="27.7109375" style="304" customWidth="1"/>
    <col min="10512" max="10513" width="15.7109375" style="304" customWidth="1"/>
    <col min="10514" max="10752" width="9.140625" style="304"/>
    <col min="10753" max="10753" width="53.5703125" style="304" customWidth="1"/>
    <col min="10754" max="10754" width="15.7109375" style="304" customWidth="1"/>
    <col min="10755" max="10755" width="27.7109375" style="304" customWidth="1"/>
    <col min="10756" max="10756" width="15.7109375" style="304" customWidth="1"/>
    <col min="10757" max="10757" width="27.7109375" style="304" customWidth="1"/>
    <col min="10758" max="10758" width="15.7109375" style="304" customWidth="1"/>
    <col min="10759" max="10759" width="27.7109375" style="304" customWidth="1"/>
    <col min="10760" max="10762" width="15.7109375" style="304" customWidth="1"/>
    <col min="10763" max="10763" width="27.7109375" style="304" customWidth="1"/>
    <col min="10764" max="10764" width="15.7109375" style="304" customWidth="1"/>
    <col min="10765" max="10765" width="27.7109375" style="304" customWidth="1"/>
    <col min="10766" max="10766" width="15.7109375" style="304" customWidth="1"/>
    <col min="10767" max="10767" width="27.7109375" style="304" customWidth="1"/>
    <col min="10768" max="10769" width="15.7109375" style="304" customWidth="1"/>
    <col min="10770" max="11008" width="9.140625" style="304"/>
    <col min="11009" max="11009" width="53.5703125" style="304" customWidth="1"/>
    <col min="11010" max="11010" width="15.7109375" style="304" customWidth="1"/>
    <col min="11011" max="11011" width="27.7109375" style="304" customWidth="1"/>
    <col min="11012" max="11012" width="15.7109375" style="304" customWidth="1"/>
    <col min="11013" max="11013" width="27.7109375" style="304" customWidth="1"/>
    <col min="11014" max="11014" width="15.7109375" style="304" customWidth="1"/>
    <col min="11015" max="11015" width="27.7109375" style="304" customWidth="1"/>
    <col min="11016" max="11018" width="15.7109375" style="304" customWidth="1"/>
    <col min="11019" max="11019" width="27.7109375" style="304" customWidth="1"/>
    <col min="11020" max="11020" width="15.7109375" style="304" customWidth="1"/>
    <col min="11021" max="11021" width="27.7109375" style="304" customWidth="1"/>
    <col min="11022" max="11022" width="15.7109375" style="304" customWidth="1"/>
    <col min="11023" max="11023" width="27.7109375" style="304" customWidth="1"/>
    <col min="11024" max="11025" width="15.7109375" style="304" customWidth="1"/>
    <col min="11026" max="11264" width="9.140625" style="304"/>
    <col min="11265" max="11265" width="53.5703125" style="304" customWidth="1"/>
    <col min="11266" max="11266" width="15.7109375" style="304" customWidth="1"/>
    <col min="11267" max="11267" width="27.7109375" style="304" customWidth="1"/>
    <col min="11268" max="11268" width="15.7109375" style="304" customWidth="1"/>
    <col min="11269" max="11269" width="27.7109375" style="304" customWidth="1"/>
    <col min="11270" max="11270" width="15.7109375" style="304" customWidth="1"/>
    <col min="11271" max="11271" width="27.7109375" style="304" customWidth="1"/>
    <col min="11272" max="11274" width="15.7109375" style="304" customWidth="1"/>
    <col min="11275" max="11275" width="27.7109375" style="304" customWidth="1"/>
    <col min="11276" max="11276" width="15.7109375" style="304" customWidth="1"/>
    <col min="11277" max="11277" width="27.7109375" style="304" customWidth="1"/>
    <col min="11278" max="11278" width="15.7109375" style="304" customWidth="1"/>
    <col min="11279" max="11279" width="27.7109375" style="304" customWidth="1"/>
    <col min="11280" max="11281" width="15.7109375" style="304" customWidth="1"/>
    <col min="11282" max="11520" width="9.140625" style="304"/>
    <col min="11521" max="11521" width="53.5703125" style="304" customWidth="1"/>
    <col min="11522" max="11522" width="15.7109375" style="304" customWidth="1"/>
    <col min="11523" max="11523" width="27.7109375" style="304" customWidth="1"/>
    <col min="11524" max="11524" width="15.7109375" style="304" customWidth="1"/>
    <col min="11525" max="11525" width="27.7109375" style="304" customWidth="1"/>
    <col min="11526" max="11526" width="15.7109375" style="304" customWidth="1"/>
    <col min="11527" max="11527" width="27.7109375" style="304" customWidth="1"/>
    <col min="11528" max="11530" width="15.7109375" style="304" customWidth="1"/>
    <col min="11531" max="11531" width="27.7109375" style="304" customWidth="1"/>
    <col min="11532" max="11532" width="15.7109375" style="304" customWidth="1"/>
    <col min="11533" max="11533" width="27.7109375" style="304" customWidth="1"/>
    <col min="11534" max="11534" width="15.7109375" style="304" customWidth="1"/>
    <col min="11535" max="11535" width="27.7109375" style="304" customWidth="1"/>
    <col min="11536" max="11537" width="15.7109375" style="304" customWidth="1"/>
    <col min="11538" max="11776" width="9.140625" style="304"/>
    <col min="11777" max="11777" width="53.5703125" style="304" customWidth="1"/>
    <col min="11778" max="11778" width="15.7109375" style="304" customWidth="1"/>
    <col min="11779" max="11779" width="27.7109375" style="304" customWidth="1"/>
    <col min="11780" max="11780" width="15.7109375" style="304" customWidth="1"/>
    <col min="11781" max="11781" width="27.7109375" style="304" customWidth="1"/>
    <col min="11782" max="11782" width="15.7109375" style="304" customWidth="1"/>
    <col min="11783" max="11783" width="27.7109375" style="304" customWidth="1"/>
    <col min="11784" max="11786" width="15.7109375" style="304" customWidth="1"/>
    <col min="11787" max="11787" width="27.7109375" style="304" customWidth="1"/>
    <col min="11788" max="11788" width="15.7109375" style="304" customWidth="1"/>
    <col min="11789" max="11789" width="27.7109375" style="304" customWidth="1"/>
    <col min="11790" max="11790" width="15.7109375" style="304" customWidth="1"/>
    <col min="11791" max="11791" width="27.7109375" style="304" customWidth="1"/>
    <col min="11792" max="11793" width="15.7109375" style="304" customWidth="1"/>
    <col min="11794" max="12032" width="9.140625" style="304"/>
    <col min="12033" max="12033" width="53.5703125" style="304" customWidth="1"/>
    <col min="12034" max="12034" width="15.7109375" style="304" customWidth="1"/>
    <col min="12035" max="12035" width="27.7109375" style="304" customWidth="1"/>
    <col min="12036" max="12036" width="15.7109375" style="304" customWidth="1"/>
    <col min="12037" max="12037" width="27.7109375" style="304" customWidth="1"/>
    <col min="12038" max="12038" width="15.7109375" style="304" customWidth="1"/>
    <col min="12039" max="12039" width="27.7109375" style="304" customWidth="1"/>
    <col min="12040" max="12042" width="15.7109375" style="304" customWidth="1"/>
    <col min="12043" max="12043" width="27.7109375" style="304" customWidth="1"/>
    <col min="12044" max="12044" width="15.7109375" style="304" customWidth="1"/>
    <col min="12045" max="12045" width="27.7109375" style="304" customWidth="1"/>
    <col min="12046" max="12046" width="15.7109375" style="304" customWidth="1"/>
    <col min="12047" max="12047" width="27.7109375" style="304" customWidth="1"/>
    <col min="12048" max="12049" width="15.7109375" style="304" customWidth="1"/>
    <col min="12050" max="12288" width="9.140625" style="304"/>
    <col min="12289" max="12289" width="53.5703125" style="304" customWidth="1"/>
    <col min="12290" max="12290" width="15.7109375" style="304" customWidth="1"/>
    <col min="12291" max="12291" width="27.7109375" style="304" customWidth="1"/>
    <col min="12292" max="12292" width="15.7109375" style="304" customWidth="1"/>
    <col min="12293" max="12293" width="27.7109375" style="304" customWidth="1"/>
    <col min="12294" max="12294" width="15.7109375" style="304" customWidth="1"/>
    <col min="12295" max="12295" width="27.7109375" style="304" customWidth="1"/>
    <col min="12296" max="12298" width="15.7109375" style="304" customWidth="1"/>
    <col min="12299" max="12299" width="27.7109375" style="304" customWidth="1"/>
    <col min="12300" max="12300" width="15.7109375" style="304" customWidth="1"/>
    <col min="12301" max="12301" width="27.7109375" style="304" customWidth="1"/>
    <col min="12302" max="12302" width="15.7109375" style="304" customWidth="1"/>
    <col min="12303" max="12303" width="27.7109375" style="304" customWidth="1"/>
    <col min="12304" max="12305" width="15.7109375" style="304" customWidth="1"/>
    <col min="12306" max="12544" width="9.140625" style="304"/>
    <col min="12545" max="12545" width="53.5703125" style="304" customWidth="1"/>
    <col min="12546" max="12546" width="15.7109375" style="304" customWidth="1"/>
    <col min="12547" max="12547" width="27.7109375" style="304" customWidth="1"/>
    <col min="12548" max="12548" width="15.7109375" style="304" customWidth="1"/>
    <col min="12549" max="12549" width="27.7109375" style="304" customWidth="1"/>
    <col min="12550" max="12550" width="15.7109375" style="304" customWidth="1"/>
    <col min="12551" max="12551" width="27.7109375" style="304" customWidth="1"/>
    <col min="12552" max="12554" width="15.7109375" style="304" customWidth="1"/>
    <col min="12555" max="12555" width="27.7109375" style="304" customWidth="1"/>
    <col min="12556" max="12556" width="15.7109375" style="304" customWidth="1"/>
    <col min="12557" max="12557" width="27.7109375" style="304" customWidth="1"/>
    <col min="12558" max="12558" width="15.7109375" style="304" customWidth="1"/>
    <col min="12559" max="12559" width="27.7109375" style="304" customWidth="1"/>
    <col min="12560" max="12561" width="15.7109375" style="304" customWidth="1"/>
    <col min="12562" max="12800" width="9.140625" style="304"/>
    <col min="12801" max="12801" width="53.5703125" style="304" customWidth="1"/>
    <col min="12802" max="12802" width="15.7109375" style="304" customWidth="1"/>
    <col min="12803" max="12803" width="27.7109375" style="304" customWidth="1"/>
    <col min="12804" max="12804" width="15.7109375" style="304" customWidth="1"/>
    <col min="12805" max="12805" width="27.7109375" style="304" customWidth="1"/>
    <col min="12806" max="12806" width="15.7109375" style="304" customWidth="1"/>
    <col min="12807" max="12807" width="27.7109375" style="304" customWidth="1"/>
    <col min="12808" max="12810" width="15.7109375" style="304" customWidth="1"/>
    <col min="12811" max="12811" width="27.7109375" style="304" customWidth="1"/>
    <col min="12812" max="12812" width="15.7109375" style="304" customWidth="1"/>
    <col min="12813" max="12813" width="27.7109375" style="304" customWidth="1"/>
    <col min="12814" max="12814" width="15.7109375" style="304" customWidth="1"/>
    <col min="12815" max="12815" width="27.7109375" style="304" customWidth="1"/>
    <col min="12816" max="12817" width="15.7109375" style="304" customWidth="1"/>
    <col min="12818" max="13056" width="9.140625" style="304"/>
    <col min="13057" max="13057" width="53.5703125" style="304" customWidth="1"/>
    <col min="13058" max="13058" width="15.7109375" style="304" customWidth="1"/>
    <col min="13059" max="13059" width="27.7109375" style="304" customWidth="1"/>
    <col min="13060" max="13060" width="15.7109375" style="304" customWidth="1"/>
    <col min="13061" max="13061" width="27.7109375" style="304" customWidth="1"/>
    <col min="13062" max="13062" width="15.7109375" style="304" customWidth="1"/>
    <col min="13063" max="13063" width="27.7109375" style="304" customWidth="1"/>
    <col min="13064" max="13066" width="15.7109375" style="304" customWidth="1"/>
    <col min="13067" max="13067" width="27.7109375" style="304" customWidth="1"/>
    <col min="13068" max="13068" width="15.7109375" style="304" customWidth="1"/>
    <col min="13069" max="13069" width="27.7109375" style="304" customWidth="1"/>
    <col min="13070" max="13070" width="15.7109375" style="304" customWidth="1"/>
    <col min="13071" max="13071" width="27.7109375" style="304" customWidth="1"/>
    <col min="13072" max="13073" width="15.7109375" style="304" customWidth="1"/>
    <col min="13074" max="13312" width="9.140625" style="304"/>
    <col min="13313" max="13313" width="53.5703125" style="304" customWidth="1"/>
    <col min="13314" max="13314" width="15.7109375" style="304" customWidth="1"/>
    <col min="13315" max="13315" width="27.7109375" style="304" customWidth="1"/>
    <col min="13316" max="13316" width="15.7109375" style="304" customWidth="1"/>
    <col min="13317" max="13317" width="27.7109375" style="304" customWidth="1"/>
    <col min="13318" max="13318" width="15.7109375" style="304" customWidth="1"/>
    <col min="13319" max="13319" width="27.7109375" style="304" customWidth="1"/>
    <col min="13320" max="13322" width="15.7109375" style="304" customWidth="1"/>
    <col min="13323" max="13323" width="27.7109375" style="304" customWidth="1"/>
    <col min="13324" max="13324" width="15.7109375" style="304" customWidth="1"/>
    <col min="13325" max="13325" width="27.7109375" style="304" customWidth="1"/>
    <col min="13326" max="13326" width="15.7109375" style="304" customWidth="1"/>
    <col min="13327" max="13327" width="27.7109375" style="304" customWidth="1"/>
    <col min="13328" max="13329" width="15.7109375" style="304" customWidth="1"/>
    <col min="13330" max="13568" width="9.140625" style="304"/>
    <col min="13569" max="13569" width="53.5703125" style="304" customWidth="1"/>
    <col min="13570" max="13570" width="15.7109375" style="304" customWidth="1"/>
    <col min="13571" max="13571" width="27.7109375" style="304" customWidth="1"/>
    <col min="13572" max="13572" width="15.7109375" style="304" customWidth="1"/>
    <col min="13573" max="13573" width="27.7109375" style="304" customWidth="1"/>
    <col min="13574" max="13574" width="15.7109375" style="304" customWidth="1"/>
    <col min="13575" max="13575" width="27.7109375" style="304" customWidth="1"/>
    <col min="13576" max="13578" width="15.7109375" style="304" customWidth="1"/>
    <col min="13579" max="13579" width="27.7109375" style="304" customWidth="1"/>
    <col min="13580" max="13580" width="15.7109375" style="304" customWidth="1"/>
    <col min="13581" max="13581" width="27.7109375" style="304" customWidth="1"/>
    <col min="13582" max="13582" width="15.7109375" style="304" customWidth="1"/>
    <col min="13583" max="13583" width="27.7109375" style="304" customWidth="1"/>
    <col min="13584" max="13585" width="15.7109375" style="304" customWidth="1"/>
    <col min="13586" max="13824" width="9.140625" style="304"/>
    <col min="13825" max="13825" width="53.5703125" style="304" customWidth="1"/>
    <col min="13826" max="13826" width="15.7109375" style="304" customWidth="1"/>
    <col min="13827" max="13827" width="27.7109375" style="304" customWidth="1"/>
    <col min="13828" max="13828" width="15.7109375" style="304" customWidth="1"/>
    <col min="13829" max="13829" width="27.7109375" style="304" customWidth="1"/>
    <col min="13830" max="13830" width="15.7109375" style="304" customWidth="1"/>
    <col min="13831" max="13831" width="27.7109375" style="304" customWidth="1"/>
    <col min="13832" max="13834" width="15.7109375" style="304" customWidth="1"/>
    <col min="13835" max="13835" width="27.7109375" style="304" customWidth="1"/>
    <col min="13836" max="13836" width="15.7109375" style="304" customWidth="1"/>
    <col min="13837" max="13837" width="27.7109375" style="304" customWidth="1"/>
    <col min="13838" max="13838" width="15.7109375" style="304" customWidth="1"/>
    <col min="13839" max="13839" width="27.7109375" style="304" customWidth="1"/>
    <col min="13840" max="13841" width="15.7109375" style="304" customWidth="1"/>
    <col min="13842" max="14080" width="9.140625" style="304"/>
    <col min="14081" max="14081" width="53.5703125" style="304" customWidth="1"/>
    <col min="14082" max="14082" width="15.7109375" style="304" customWidth="1"/>
    <col min="14083" max="14083" width="27.7109375" style="304" customWidth="1"/>
    <col min="14084" max="14084" width="15.7109375" style="304" customWidth="1"/>
    <col min="14085" max="14085" width="27.7109375" style="304" customWidth="1"/>
    <col min="14086" max="14086" width="15.7109375" style="304" customWidth="1"/>
    <col min="14087" max="14087" width="27.7109375" style="304" customWidth="1"/>
    <col min="14088" max="14090" width="15.7109375" style="304" customWidth="1"/>
    <col min="14091" max="14091" width="27.7109375" style="304" customWidth="1"/>
    <col min="14092" max="14092" width="15.7109375" style="304" customWidth="1"/>
    <col min="14093" max="14093" width="27.7109375" style="304" customWidth="1"/>
    <col min="14094" max="14094" width="15.7109375" style="304" customWidth="1"/>
    <col min="14095" max="14095" width="27.7109375" style="304" customWidth="1"/>
    <col min="14096" max="14097" width="15.7109375" style="304" customWidth="1"/>
    <col min="14098" max="14336" width="9.140625" style="304"/>
    <col min="14337" max="14337" width="53.5703125" style="304" customWidth="1"/>
    <col min="14338" max="14338" width="15.7109375" style="304" customWidth="1"/>
    <col min="14339" max="14339" width="27.7109375" style="304" customWidth="1"/>
    <col min="14340" max="14340" width="15.7109375" style="304" customWidth="1"/>
    <col min="14341" max="14341" width="27.7109375" style="304" customWidth="1"/>
    <col min="14342" max="14342" width="15.7109375" style="304" customWidth="1"/>
    <col min="14343" max="14343" width="27.7109375" style="304" customWidth="1"/>
    <col min="14344" max="14346" width="15.7109375" style="304" customWidth="1"/>
    <col min="14347" max="14347" width="27.7109375" style="304" customWidth="1"/>
    <col min="14348" max="14348" width="15.7109375" style="304" customWidth="1"/>
    <col min="14349" max="14349" width="27.7109375" style="304" customWidth="1"/>
    <col min="14350" max="14350" width="15.7109375" style="304" customWidth="1"/>
    <col min="14351" max="14351" width="27.7109375" style="304" customWidth="1"/>
    <col min="14352" max="14353" width="15.7109375" style="304" customWidth="1"/>
    <col min="14354" max="14592" width="9.140625" style="304"/>
    <col min="14593" max="14593" width="53.5703125" style="304" customWidth="1"/>
    <col min="14594" max="14594" width="15.7109375" style="304" customWidth="1"/>
    <col min="14595" max="14595" width="27.7109375" style="304" customWidth="1"/>
    <col min="14596" max="14596" width="15.7109375" style="304" customWidth="1"/>
    <col min="14597" max="14597" width="27.7109375" style="304" customWidth="1"/>
    <col min="14598" max="14598" width="15.7109375" style="304" customWidth="1"/>
    <col min="14599" max="14599" width="27.7109375" style="304" customWidth="1"/>
    <col min="14600" max="14602" width="15.7109375" style="304" customWidth="1"/>
    <col min="14603" max="14603" width="27.7109375" style="304" customWidth="1"/>
    <col min="14604" max="14604" width="15.7109375" style="304" customWidth="1"/>
    <col min="14605" max="14605" width="27.7109375" style="304" customWidth="1"/>
    <col min="14606" max="14606" width="15.7109375" style="304" customWidth="1"/>
    <col min="14607" max="14607" width="27.7109375" style="304" customWidth="1"/>
    <col min="14608" max="14609" width="15.7109375" style="304" customWidth="1"/>
    <col min="14610" max="14848" width="9.140625" style="304"/>
    <col min="14849" max="14849" width="53.5703125" style="304" customWidth="1"/>
    <col min="14850" max="14850" width="15.7109375" style="304" customWidth="1"/>
    <col min="14851" max="14851" width="27.7109375" style="304" customWidth="1"/>
    <col min="14852" max="14852" width="15.7109375" style="304" customWidth="1"/>
    <col min="14853" max="14853" width="27.7109375" style="304" customWidth="1"/>
    <col min="14854" max="14854" width="15.7109375" style="304" customWidth="1"/>
    <col min="14855" max="14855" width="27.7109375" style="304" customWidth="1"/>
    <col min="14856" max="14858" width="15.7109375" style="304" customWidth="1"/>
    <col min="14859" max="14859" width="27.7109375" style="304" customWidth="1"/>
    <col min="14860" max="14860" width="15.7109375" style="304" customWidth="1"/>
    <col min="14861" max="14861" width="27.7109375" style="304" customWidth="1"/>
    <col min="14862" max="14862" width="15.7109375" style="304" customWidth="1"/>
    <col min="14863" max="14863" width="27.7109375" style="304" customWidth="1"/>
    <col min="14864" max="14865" width="15.7109375" style="304" customWidth="1"/>
    <col min="14866" max="15104" width="9.140625" style="304"/>
    <col min="15105" max="15105" width="53.5703125" style="304" customWidth="1"/>
    <col min="15106" max="15106" width="15.7109375" style="304" customWidth="1"/>
    <col min="15107" max="15107" width="27.7109375" style="304" customWidth="1"/>
    <col min="15108" max="15108" width="15.7109375" style="304" customWidth="1"/>
    <col min="15109" max="15109" width="27.7109375" style="304" customWidth="1"/>
    <col min="15110" max="15110" width="15.7109375" style="304" customWidth="1"/>
    <col min="15111" max="15111" width="27.7109375" style="304" customWidth="1"/>
    <col min="15112" max="15114" width="15.7109375" style="304" customWidth="1"/>
    <col min="15115" max="15115" width="27.7109375" style="304" customWidth="1"/>
    <col min="15116" max="15116" width="15.7109375" style="304" customWidth="1"/>
    <col min="15117" max="15117" width="27.7109375" style="304" customWidth="1"/>
    <col min="15118" max="15118" width="15.7109375" style="304" customWidth="1"/>
    <col min="15119" max="15119" width="27.7109375" style="304" customWidth="1"/>
    <col min="15120" max="15121" width="15.7109375" style="304" customWidth="1"/>
    <col min="15122" max="15360" width="9.140625" style="304"/>
    <col min="15361" max="15361" width="53.5703125" style="304" customWidth="1"/>
    <col min="15362" max="15362" width="15.7109375" style="304" customWidth="1"/>
    <col min="15363" max="15363" width="27.7109375" style="304" customWidth="1"/>
    <col min="15364" max="15364" width="15.7109375" style="304" customWidth="1"/>
    <col min="15365" max="15365" width="27.7109375" style="304" customWidth="1"/>
    <col min="15366" max="15366" width="15.7109375" style="304" customWidth="1"/>
    <col min="15367" max="15367" width="27.7109375" style="304" customWidth="1"/>
    <col min="15368" max="15370" width="15.7109375" style="304" customWidth="1"/>
    <col min="15371" max="15371" width="27.7109375" style="304" customWidth="1"/>
    <col min="15372" max="15372" width="15.7109375" style="304" customWidth="1"/>
    <col min="15373" max="15373" width="27.7109375" style="304" customWidth="1"/>
    <col min="15374" max="15374" width="15.7109375" style="304" customWidth="1"/>
    <col min="15375" max="15375" width="27.7109375" style="304" customWidth="1"/>
    <col min="15376" max="15377" width="15.7109375" style="304" customWidth="1"/>
    <col min="15378" max="15616" width="9.140625" style="304"/>
    <col min="15617" max="15617" width="53.5703125" style="304" customWidth="1"/>
    <col min="15618" max="15618" width="15.7109375" style="304" customWidth="1"/>
    <col min="15619" max="15619" width="27.7109375" style="304" customWidth="1"/>
    <col min="15620" max="15620" width="15.7109375" style="304" customWidth="1"/>
    <col min="15621" max="15621" width="27.7109375" style="304" customWidth="1"/>
    <col min="15622" max="15622" width="15.7109375" style="304" customWidth="1"/>
    <col min="15623" max="15623" width="27.7109375" style="304" customWidth="1"/>
    <col min="15624" max="15626" width="15.7109375" style="304" customWidth="1"/>
    <col min="15627" max="15627" width="27.7109375" style="304" customWidth="1"/>
    <col min="15628" max="15628" width="15.7109375" style="304" customWidth="1"/>
    <col min="15629" max="15629" width="27.7109375" style="304" customWidth="1"/>
    <col min="15630" max="15630" width="15.7109375" style="304" customWidth="1"/>
    <col min="15631" max="15631" width="27.7109375" style="304" customWidth="1"/>
    <col min="15632" max="15633" width="15.7109375" style="304" customWidth="1"/>
    <col min="15634" max="15872" width="9.140625" style="304"/>
    <col min="15873" max="15873" width="53.5703125" style="304" customWidth="1"/>
    <col min="15874" max="15874" width="15.7109375" style="304" customWidth="1"/>
    <col min="15875" max="15875" width="27.7109375" style="304" customWidth="1"/>
    <col min="15876" max="15876" width="15.7109375" style="304" customWidth="1"/>
    <col min="15877" max="15877" width="27.7109375" style="304" customWidth="1"/>
    <col min="15878" max="15878" width="15.7109375" style="304" customWidth="1"/>
    <col min="15879" max="15879" width="27.7109375" style="304" customWidth="1"/>
    <col min="15880" max="15882" width="15.7109375" style="304" customWidth="1"/>
    <col min="15883" max="15883" width="27.7109375" style="304" customWidth="1"/>
    <col min="15884" max="15884" width="15.7109375" style="304" customWidth="1"/>
    <col min="15885" max="15885" width="27.7109375" style="304" customWidth="1"/>
    <col min="15886" max="15886" width="15.7109375" style="304" customWidth="1"/>
    <col min="15887" max="15887" width="27.7109375" style="304" customWidth="1"/>
    <col min="15888" max="15889" width="15.7109375" style="304" customWidth="1"/>
    <col min="15890" max="16128" width="9.140625" style="304"/>
    <col min="16129" max="16129" width="53.5703125" style="304" customWidth="1"/>
    <col min="16130" max="16130" width="15.7109375" style="304" customWidth="1"/>
    <col min="16131" max="16131" width="27.7109375" style="304" customWidth="1"/>
    <col min="16132" max="16132" width="15.7109375" style="304" customWidth="1"/>
    <col min="16133" max="16133" width="27.7109375" style="304" customWidth="1"/>
    <col min="16134" max="16134" width="15.7109375" style="304" customWidth="1"/>
    <col min="16135" max="16135" width="27.7109375" style="304" customWidth="1"/>
    <col min="16136" max="16138" width="15.7109375" style="304" customWidth="1"/>
    <col min="16139" max="16139" width="27.7109375" style="304" customWidth="1"/>
    <col min="16140" max="16140" width="15.7109375" style="304" customWidth="1"/>
    <col min="16141" max="16141" width="27.7109375" style="304" customWidth="1"/>
    <col min="16142" max="16142" width="15.7109375" style="304" customWidth="1"/>
    <col min="16143" max="16143" width="27.7109375" style="304" customWidth="1"/>
    <col min="16144" max="16145" width="15.7109375" style="304" customWidth="1"/>
    <col min="16146" max="16384" width="9.140625" style="304"/>
  </cols>
  <sheetData>
    <row r="1" spans="1:18" s="332" customFormat="1" ht="30" customHeight="1">
      <c r="A1" s="707" t="s">
        <v>642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604" t="s">
        <v>1158</v>
      </c>
    </row>
    <row r="2" spans="1:18" s="332" customFormat="1" ht="15" customHeight="1">
      <c r="A2" s="708" t="s">
        <v>523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</row>
    <row r="3" spans="1:18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</row>
    <row r="4" spans="1:18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8" ht="15" customHeight="1">
      <c r="A5" s="306"/>
      <c r="B5" s="330"/>
      <c r="C5" s="330"/>
      <c r="D5" s="279"/>
      <c r="E5" s="279"/>
      <c r="F5" s="330"/>
      <c r="G5" s="330"/>
      <c r="H5" s="330"/>
      <c r="I5" s="330"/>
      <c r="J5" s="330"/>
      <c r="K5" s="279"/>
      <c r="L5" s="330"/>
      <c r="M5" s="330"/>
      <c r="N5" s="279"/>
      <c r="O5" s="279"/>
      <c r="P5" s="330"/>
      <c r="Q5" s="279"/>
    </row>
    <row r="6" spans="1:18" s="554" customFormat="1" ht="15" customHeight="1">
      <c r="A6" s="479"/>
      <c r="B6" s="711" t="s">
        <v>75</v>
      </c>
      <c r="C6" s="711"/>
      <c r="D6" s="711"/>
      <c r="E6" s="711"/>
      <c r="F6" s="711"/>
      <c r="G6" s="711"/>
      <c r="H6" s="711"/>
      <c r="I6" s="711"/>
      <c r="J6" s="711" t="s">
        <v>76</v>
      </c>
      <c r="K6" s="711"/>
      <c r="L6" s="711"/>
      <c r="M6" s="711"/>
      <c r="N6" s="711"/>
      <c r="O6" s="711"/>
      <c r="P6" s="711"/>
      <c r="Q6" s="711"/>
    </row>
    <row r="7" spans="1:18" s="555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</row>
    <row r="8" spans="1:18" s="453" customFormat="1" ht="15" customHeight="1">
      <c r="A8" s="498" t="s">
        <v>476</v>
      </c>
      <c r="B8" s="214">
        <v>198954.40716999999</v>
      </c>
      <c r="C8" s="214">
        <v>11640.160089999999</v>
      </c>
      <c r="D8" s="214">
        <v>1982.03395</v>
      </c>
      <c r="E8" s="214">
        <v>1489.9287300000001</v>
      </c>
      <c r="F8" s="214">
        <v>554.72091</v>
      </c>
      <c r="G8" s="214">
        <v>286.06473</v>
      </c>
      <c r="H8" s="214">
        <v>0</v>
      </c>
      <c r="I8" s="214">
        <v>214907.31558000002</v>
      </c>
      <c r="J8" s="214">
        <v>130580.27734999999</v>
      </c>
      <c r="K8" s="214">
        <v>11483.50318</v>
      </c>
      <c r="L8" s="214">
        <v>962.57538999999997</v>
      </c>
      <c r="M8" s="214">
        <v>1192.3880800000002</v>
      </c>
      <c r="N8" s="214">
        <v>1206.16218</v>
      </c>
      <c r="O8" s="214">
        <v>201.80410999999998</v>
      </c>
      <c r="P8" s="214">
        <v>0</v>
      </c>
      <c r="Q8" s="214">
        <v>145626.71028999999</v>
      </c>
    </row>
    <row r="9" spans="1:18" s="453" customFormat="1" ht="15" customHeight="1">
      <c r="A9" s="498" t="s">
        <v>477</v>
      </c>
      <c r="B9" s="484">
        <v>126.31438</v>
      </c>
      <c r="C9" s="484">
        <v>0</v>
      </c>
      <c r="D9" s="484">
        <v>0</v>
      </c>
      <c r="E9" s="484">
        <v>0</v>
      </c>
      <c r="F9" s="484">
        <v>0</v>
      </c>
      <c r="G9" s="484">
        <v>0</v>
      </c>
      <c r="H9" s="484">
        <v>0</v>
      </c>
      <c r="I9" s="484">
        <v>126.31438</v>
      </c>
      <c r="J9" s="484">
        <v>160.17679999999999</v>
      </c>
      <c r="K9" s="484">
        <v>0</v>
      </c>
      <c r="L9" s="214">
        <v>0</v>
      </c>
      <c r="M9" s="214">
        <v>0</v>
      </c>
      <c r="N9" s="214">
        <v>0</v>
      </c>
      <c r="O9" s="214">
        <v>0</v>
      </c>
      <c r="P9" s="214">
        <v>0</v>
      </c>
      <c r="Q9" s="214">
        <v>160.17679999999999</v>
      </c>
    </row>
    <row r="10" spans="1:18" s="453" customFormat="1" ht="15" customHeight="1">
      <c r="A10" s="498" t="s">
        <v>478</v>
      </c>
      <c r="B10" s="484">
        <v>0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484">
        <v>0</v>
      </c>
      <c r="I10" s="484">
        <v>0</v>
      </c>
      <c r="J10" s="484">
        <v>0</v>
      </c>
      <c r="K10" s="484">
        <v>0</v>
      </c>
      <c r="L10" s="214">
        <v>0</v>
      </c>
      <c r="M10" s="214">
        <v>0</v>
      </c>
      <c r="N10" s="214">
        <v>0</v>
      </c>
      <c r="O10" s="214">
        <v>0</v>
      </c>
      <c r="P10" s="214">
        <v>0</v>
      </c>
      <c r="Q10" s="214">
        <v>0</v>
      </c>
    </row>
    <row r="11" spans="1:18" s="453" customFormat="1" ht="15" customHeight="1">
      <c r="A11" s="498" t="s">
        <v>479</v>
      </c>
      <c r="B11" s="214">
        <v>0</v>
      </c>
      <c r="C11" s="214">
        <v>0</v>
      </c>
      <c r="D11" s="214">
        <v>0</v>
      </c>
      <c r="E11" s="214">
        <v>0</v>
      </c>
      <c r="F11" s="214">
        <v>0</v>
      </c>
      <c r="G11" s="214">
        <v>0</v>
      </c>
      <c r="H11" s="214">
        <v>0</v>
      </c>
      <c r="I11" s="214">
        <v>0</v>
      </c>
      <c r="J11" s="214">
        <v>0</v>
      </c>
      <c r="K11" s="214">
        <v>0</v>
      </c>
      <c r="L11" s="214">
        <v>0</v>
      </c>
      <c r="M11" s="214">
        <v>0</v>
      </c>
      <c r="N11" s="214">
        <v>0</v>
      </c>
      <c r="O11" s="214">
        <v>0</v>
      </c>
      <c r="P11" s="214">
        <v>0</v>
      </c>
      <c r="Q11" s="214">
        <v>0</v>
      </c>
    </row>
    <row r="12" spans="1:18" s="453" customFormat="1" ht="15" customHeight="1">
      <c r="A12" s="498" t="s">
        <v>480</v>
      </c>
      <c r="B12" s="214">
        <v>28139.237280000001</v>
      </c>
      <c r="C12" s="214">
        <v>3568.8317000000002</v>
      </c>
      <c r="D12" s="214">
        <v>169.21082999999999</v>
      </c>
      <c r="E12" s="214">
        <v>502.59453999999999</v>
      </c>
      <c r="F12" s="214">
        <v>30.409669999999998</v>
      </c>
      <c r="G12" s="214">
        <v>0</v>
      </c>
      <c r="H12" s="214">
        <v>0</v>
      </c>
      <c r="I12" s="214">
        <v>32410.284019999999</v>
      </c>
      <c r="J12" s="214">
        <v>21789.858820000001</v>
      </c>
      <c r="K12" s="214">
        <v>3010.2331800000002</v>
      </c>
      <c r="L12" s="214">
        <v>237.12542000000002</v>
      </c>
      <c r="M12" s="214">
        <v>491.31380000000001</v>
      </c>
      <c r="N12" s="214">
        <v>195.44082999999998</v>
      </c>
      <c r="O12" s="214">
        <v>65.74042</v>
      </c>
      <c r="P12" s="214">
        <v>0</v>
      </c>
      <c r="Q12" s="214">
        <v>25789.712469999999</v>
      </c>
    </row>
    <row r="13" spans="1:18" s="453" customFormat="1" ht="15" customHeight="1">
      <c r="A13" s="498" t="s">
        <v>481</v>
      </c>
      <c r="B13" s="214">
        <v>0</v>
      </c>
      <c r="C13" s="214">
        <v>0</v>
      </c>
      <c r="D13" s="214">
        <v>0</v>
      </c>
      <c r="E13" s="214">
        <v>0</v>
      </c>
      <c r="F13" s="214">
        <v>0</v>
      </c>
      <c r="G13" s="214">
        <v>0</v>
      </c>
      <c r="H13" s="214">
        <v>0</v>
      </c>
      <c r="I13" s="214">
        <v>0</v>
      </c>
      <c r="J13" s="214">
        <v>0</v>
      </c>
      <c r="K13" s="214">
        <v>0</v>
      </c>
      <c r="L13" s="214">
        <v>0</v>
      </c>
      <c r="M13" s="214">
        <v>0</v>
      </c>
      <c r="N13" s="214">
        <v>0</v>
      </c>
      <c r="O13" s="214">
        <v>0</v>
      </c>
      <c r="P13" s="214">
        <v>0</v>
      </c>
      <c r="Q13" s="214">
        <v>0</v>
      </c>
    </row>
    <row r="14" spans="1:18" s="453" customFormat="1" ht="15" customHeight="1">
      <c r="A14" s="498" t="s">
        <v>68</v>
      </c>
      <c r="B14" s="214">
        <v>0</v>
      </c>
      <c r="C14" s="214">
        <v>0</v>
      </c>
      <c r="D14" s="214">
        <v>0</v>
      </c>
      <c r="E14" s="214">
        <v>0</v>
      </c>
      <c r="F14" s="214">
        <v>0</v>
      </c>
      <c r="G14" s="214">
        <v>0</v>
      </c>
      <c r="H14" s="214">
        <v>0</v>
      </c>
      <c r="I14" s="214">
        <v>0</v>
      </c>
      <c r="J14" s="214">
        <v>0</v>
      </c>
      <c r="K14" s="214">
        <v>0</v>
      </c>
      <c r="L14" s="214">
        <v>0</v>
      </c>
      <c r="M14" s="214">
        <v>0</v>
      </c>
      <c r="N14" s="214">
        <v>0</v>
      </c>
      <c r="O14" s="214">
        <v>0</v>
      </c>
      <c r="P14" s="214">
        <v>0</v>
      </c>
      <c r="Q14" s="214">
        <v>0</v>
      </c>
    </row>
    <row r="15" spans="1:18" s="453" customFormat="1" ht="15" customHeight="1">
      <c r="A15" s="498" t="s">
        <v>482</v>
      </c>
      <c r="B15" s="214">
        <v>3462.9897900000001</v>
      </c>
      <c r="C15" s="214">
        <v>168.66905</v>
      </c>
      <c r="D15" s="214">
        <v>0</v>
      </c>
      <c r="E15" s="214">
        <v>0</v>
      </c>
      <c r="F15" s="214">
        <v>0</v>
      </c>
      <c r="G15" s="214">
        <v>65.721729999999994</v>
      </c>
      <c r="H15" s="214">
        <v>0</v>
      </c>
      <c r="I15" s="214">
        <v>3697.3805699999998</v>
      </c>
      <c r="J15" s="214">
        <v>2403.27286</v>
      </c>
      <c r="K15" s="214">
        <v>412.17998</v>
      </c>
      <c r="L15" s="214">
        <v>128.73894999999999</v>
      </c>
      <c r="M15" s="214">
        <v>136.24073000000001</v>
      </c>
      <c r="N15" s="214">
        <v>0</v>
      </c>
      <c r="O15" s="214">
        <v>0</v>
      </c>
      <c r="P15" s="214">
        <v>0</v>
      </c>
      <c r="Q15" s="214">
        <v>3080.4325199999998</v>
      </c>
    </row>
    <row r="16" spans="1:18" s="453" customFormat="1" ht="15" customHeight="1">
      <c r="A16" s="498" t="s">
        <v>483</v>
      </c>
      <c r="B16" s="214">
        <v>3985.74107</v>
      </c>
      <c r="C16" s="214">
        <v>652.74449000000004</v>
      </c>
      <c r="D16" s="214">
        <v>3.0055500000000004</v>
      </c>
      <c r="E16" s="214">
        <v>0</v>
      </c>
      <c r="F16" s="214">
        <v>0</v>
      </c>
      <c r="G16" s="214">
        <v>0</v>
      </c>
      <c r="H16" s="214">
        <v>0</v>
      </c>
      <c r="I16" s="214">
        <v>4641.4911099999999</v>
      </c>
      <c r="J16" s="214">
        <v>2129.8098300000001</v>
      </c>
      <c r="K16" s="214">
        <v>148.09178</v>
      </c>
      <c r="L16" s="214">
        <v>70.429190000000006</v>
      </c>
      <c r="M16" s="214">
        <v>59.45514</v>
      </c>
      <c r="N16" s="214">
        <v>194.73129999999998</v>
      </c>
      <c r="O16" s="214">
        <v>70</v>
      </c>
      <c r="P16" s="214">
        <v>0</v>
      </c>
      <c r="Q16" s="214">
        <v>2672.5172400000001</v>
      </c>
    </row>
    <row r="17" spans="1:17" s="453" customFormat="1" ht="15" customHeight="1">
      <c r="A17" s="498" t="s">
        <v>484</v>
      </c>
      <c r="B17" s="214">
        <v>5193.8353299999999</v>
      </c>
      <c r="C17" s="214">
        <v>4523.8347699999995</v>
      </c>
      <c r="D17" s="214">
        <v>26.811160000000001</v>
      </c>
      <c r="E17" s="214">
        <v>26.304549999999999</v>
      </c>
      <c r="F17" s="214">
        <v>123.51875</v>
      </c>
      <c r="G17" s="214">
        <v>62.645669999999996</v>
      </c>
      <c r="H17" s="214">
        <v>0</v>
      </c>
      <c r="I17" s="214">
        <v>9956.9502300000004</v>
      </c>
      <c r="J17" s="214">
        <v>2772.87754</v>
      </c>
      <c r="K17" s="214">
        <v>118.72596</v>
      </c>
      <c r="L17" s="214">
        <v>0</v>
      </c>
      <c r="M17" s="214">
        <v>0</v>
      </c>
      <c r="N17" s="214">
        <v>0</v>
      </c>
      <c r="O17" s="214">
        <v>0</v>
      </c>
      <c r="P17" s="214">
        <v>0</v>
      </c>
      <c r="Q17" s="214">
        <v>2891.6035000000002</v>
      </c>
    </row>
    <row r="18" spans="1:17" s="453" customFormat="1" ht="15" customHeight="1">
      <c r="A18" s="498" t="s">
        <v>485</v>
      </c>
      <c r="B18" s="214">
        <v>0</v>
      </c>
      <c r="C18" s="214">
        <v>0</v>
      </c>
      <c r="D18" s="214">
        <v>0</v>
      </c>
      <c r="E18" s="214">
        <v>0</v>
      </c>
      <c r="F18" s="214">
        <v>0</v>
      </c>
      <c r="G18" s="214">
        <v>0</v>
      </c>
      <c r="H18" s="214">
        <v>0</v>
      </c>
      <c r="I18" s="214">
        <v>0</v>
      </c>
      <c r="J18" s="214">
        <v>0</v>
      </c>
      <c r="K18" s="214">
        <v>0</v>
      </c>
      <c r="L18" s="214">
        <v>0</v>
      </c>
      <c r="M18" s="214">
        <v>0</v>
      </c>
      <c r="N18" s="214">
        <v>0</v>
      </c>
      <c r="O18" s="214">
        <v>0</v>
      </c>
      <c r="P18" s="214">
        <v>0</v>
      </c>
      <c r="Q18" s="214">
        <v>0</v>
      </c>
    </row>
    <row r="19" spans="1:17" s="453" customFormat="1" ht="15" customHeight="1">
      <c r="A19" s="498" t="s">
        <v>486</v>
      </c>
      <c r="B19" s="214">
        <v>0</v>
      </c>
      <c r="C19" s="214">
        <v>0</v>
      </c>
      <c r="D19" s="214">
        <v>0</v>
      </c>
      <c r="E19" s="214">
        <v>0</v>
      </c>
      <c r="F19" s="214">
        <v>0</v>
      </c>
      <c r="G19" s="214">
        <v>0</v>
      </c>
      <c r="H19" s="214">
        <v>0</v>
      </c>
      <c r="I19" s="214">
        <v>0</v>
      </c>
      <c r="J19" s="214">
        <v>175.46665999999999</v>
      </c>
      <c r="K19" s="214">
        <v>0</v>
      </c>
      <c r="L19" s="214">
        <v>0</v>
      </c>
      <c r="M19" s="214">
        <v>0</v>
      </c>
      <c r="N19" s="214">
        <v>0</v>
      </c>
      <c r="O19" s="214">
        <v>0</v>
      </c>
      <c r="P19" s="214">
        <v>0</v>
      </c>
      <c r="Q19" s="214">
        <v>175.46665999999999</v>
      </c>
    </row>
    <row r="20" spans="1:17" s="453" customFormat="1" ht="15" customHeight="1">
      <c r="A20" s="498" t="s">
        <v>487</v>
      </c>
      <c r="B20" s="214">
        <v>0</v>
      </c>
      <c r="C20" s="214">
        <v>0</v>
      </c>
      <c r="D20" s="214">
        <v>0</v>
      </c>
      <c r="E20" s="214">
        <v>0</v>
      </c>
      <c r="F20" s="214">
        <v>0</v>
      </c>
      <c r="G20" s="214">
        <v>0</v>
      </c>
      <c r="H20" s="214">
        <v>0</v>
      </c>
      <c r="I20" s="214">
        <v>0</v>
      </c>
      <c r="J20" s="214">
        <v>0</v>
      </c>
      <c r="K20" s="214">
        <v>0</v>
      </c>
      <c r="L20" s="214">
        <v>0</v>
      </c>
      <c r="M20" s="214">
        <v>0</v>
      </c>
      <c r="N20" s="214">
        <v>0</v>
      </c>
      <c r="O20" s="214">
        <v>0</v>
      </c>
      <c r="P20" s="214">
        <v>0</v>
      </c>
      <c r="Q20" s="214">
        <v>0</v>
      </c>
    </row>
    <row r="21" spans="1:17" s="453" customFormat="1" ht="15" customHeight="1">
      <c r="A21" s="498" t="s">
        <v>488</v>
      </c>
      <c r="B21" s="214">
        <v>0</v>
      </c>
      <c r="C21" s="214">
        <v>0</v>
      </c>
      <c r="D21" s="214">
        <v>0</v>
      </c>
      <c r="E21" s="214">
        <v>0</v>
      </c>
      <c r="F21" s="214">
        <v>0</v>
      </c>
      <c r="G21" s="214">
        <v>0</v>
      </c>
      <c r="H21" s="214">
        <v>0</v>
      </c>
      <c r="I21" s="214">
        <v>0</v>
      </c>
      <c r="J21" s="214">
        <v>0</v>
      </c>
      <c r="K21" s="214">
        <v>0</v>
      </c>
      <c r="L21" s="214">
        <v>0</v>
      </c>
      <c r="M21" s="214">
        <v>0</v>
      </c>
      <c r="N21" s="214">
        <v>0</v>
      </c>
      <c r="O21" s="214">
        <v>0</v>
      </c>
      <c r="P21" s="214">
        <v>0</v>
      </c>
      <c r="Q21" s="214">
        <v>0</v>
      </c>
    </row>
    <row r="22" spans="1:17" s="453" customFormat="1" ht="15" customHeight="1">
      <c r="A22" s="498" t="s">
        <v>489</v>
      </c>
      <c r="B22" s="214">
        <v>0</v>
      </c>
      <c r="C22" s="214">
        <v>0</v>
      </c>
      <c r="D22" s="214">
        <v>0</v>
      </c>
      <c r="E22" s="214">
        <v>0</v>
      </c>
      <c r="F22" s="214">
        <v>0</v>
      </c>
      <c r="G22" s="214">
        <v>0</v>
      </c>
      <c r="H22" s="214">
        <v>0</v>
      </c>
      <c r="I22" s="214">
        <v>0</v>
      </c>
      <c r="J22" s="214">
        <v>0</v>
      </c>
      <c r="K22" s="214">
        <v>0</v>
      </c>
      <c r="L22" s="214">
        <v>0</v>
      </c>
      <c r="M22" s="214">
        <v>0</v>
      </c>
      <c r="N22" s="214">
        <v>0</v>
      </c>
      <c r="O22" s="214">
        <v>0</v>
      </c>
      <c r="P22" s="214">
        <v>0</v>
      </c>
      <c r="Q22" s="214">
        <v>0</v>
      </c>
    </row>
    <row r="23" spans="1:17" s="453" customFormat="1" ht="15" customHeight="1">
      <c r="A23" s="498" t="s">
        <v>490</v>
      </c>
      <c r="B23" s="214">
        <v>0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0</v>
      </c>
      <c r="J23" s="214">
        <v>0</v>
      </c>
      <c r="K23" s="214">
        <v>0</v>
      </c>
      <c r="L23" s="214">
        <v>0</v>
      </c>
      <c r="M23" s="214">
        <v>0</v>
      </c>
      <c r="N23" s="214">
        <v>0</v>
      </c>
      <c r="O23" s="214">
        <v>0</v>
      </c>
      <c r="P23" s="214">
        <v>0</v>
      </c>
      <c r="Q23" s="214">
        <v>0</v>
      </c>
    </row>
    <row r="24" spans="1:17" s="453" customFormat="1" ht="15" customHeight="1">
      <c r="A24" s="498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0</v>
      </c>
      <c r="I24" s="214">
        <v>0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0</v>
      </c>
      <c r="Q24" s="214">
        <v>0</v>
      </c>
    </row>
    <row r="25" spans="1:17" s="549" customFormat="1" ht="15" customHeight="1">
      <c r="A25" s="498" t="s">
        <v>492</v>
      </c>
      <c r="B25" s="214">
        <v>0</v>
      </c>
      <c r="C25" s="214">
        <v>0</v>
      </c>
      <c r="D25" s="214">
        <v>0</v>
      </c>
      <c r="E25" s="214">
        <v>0</v>
      </c>
      <c r="F25" s="214">
        <v>0</v>
      </c>
      <c r="G25" s="214">
        <v>0</v>
      </c>
      <c r="H25" s="214">
        <v>0</v>
      </c>
      <c r="I25" s="214">
        <v>0</v>
      </c>
      <c r="J25" s="214">
        <v>0</v>
      </c>
      <c r="K25" s="214">
        <v>0</v>
      </c>
      <c r="L25" s="214">
        <v>0</v>
      </c>
      <c r="M25" s="214">
        <v>0</v>
      </c>
      <c r="N25" s="214">
        <v>0</v>
      </c>
      <c r="O25" s="214">
        <v>0</v>
      </c>
      <c r="P25" s="214">
        <v>0</v>
      </c>
      <c r="Q25" s="214">
        <v>0</v>
      </c>
    </row>
    <row r="26" spans="1:17" s="549" customFormat="1" ht="15" customHeight="1">
      <c r="A26" s="478" t="s">
        <v>67</v>
      </c>
      <c r="B26" s="485">
        <v>239862.52501999997</v>
      </c>
      <c r="C26" s="485">
        <v>20554.240100000003</v>
      </c>
      <c r="D26" s="485">
        <v>2181.06149</v>
      </c>
      <c r="E26" s="485">
        <v>2018.8278200000002</v>
      </c>
      <c r="F26" s="485">
        <v>708.64932999999996</v>
      </c>
      <c r="G26" s="485">
        <v>414.43212999999997</v>
      </c>
      <c r="H26" s="485">
        <v>0</v>
      </c>
      <c r="I26" s="485">
        <v>265739.73589000001</v>
      </c>
      <c r="J26" s="485">
        <v>160011.73986</v>
      </c>
      <c r="K26" s="485">
        <v>15172.73408</v>
      </c>
      <c r="L26" s="485">
        <v>1398.86895</v>
      </c>
      <c r="M26" s="485">
        <v>1879.3977500000001</v>
      </c>
      <c r="N26" s="485">
        <v>1596.33431</v>
      </c>
      <c r="O26" s="485">
        <v>337.54453000000001</v>
      </c>
      <c r="P26" s="485">
        <v>0</v>
      </c>
      <c r="Q26" s="485">
        <v>180396.61947999996</v>
      </c>
    </row>
    <row r="27" spans="1:17" s="453" customFormat="1" ht="15" customHeight="1" thickBot="1">
      <c r="A27" s="565"/>
      <c r="B27" s="563"/>
      <c r="C27" s="564"/>
      <c r="D27" s="564"/>
      <c r="E27" s="564"/>
      <c r="F27" s="564"/>
      <c r="G27" s="564"/>
      <c r="H27" s="564"/>
      <c r="I27" s="564"/>
      <c r="J27" s="564"/>
      <c r="K27" s="564"/>
      <c r="L27" s="563"/>
      <c r="M27" s="563"/>
      <c r="N27" s="563"/>
      <c r="O27" s="563"/>
      <c r="P27" s="563"/>
      <c r="Q27" s="563"/>
    </row>
    <row r="28" spans="1:17" s="453" customFormat="1" ht="15" customHeight="1">
      <c r="A28" s="493" t="s">
        <v>495</v>
      </c>
      <c r="B28" s="494"/>
      <c r="C28" s="466"/>
      <c r="D28" s="466"/>
      <c r="E28" s="466"/>
      <c r="F28" s="466"/>
      <c r="G28" s="466"/>
      <c r="H28" s="466"/>
      <c r="I28" s="466"/>
      <c r="J28" s="466"/>
      <c r="K28" s="466"/>
      <c r="L28" s="494"/>
      <c r="M28" s="494"/>
      <c r="N28" s="495"/>
      <c r="O28" s="495"/>
      <c r="P28" s="495"/>
      <c r="Q28" s="495"/>
    </row>
    <row r="29" spans="1:17" s="453" customFormat="1" ht="15" customHeight="1">
      <c r="A29" s="509"/>
      <c r="B29" s="31"/>
      <c r="C29" s="465"/>
      <c r="D29" s="465"/>
      <c r="E29" s="465"/>
      <c r="F29" s="465"/>
      <c r="G29" s="465"/>
      <c r="H29" s="465"/>
      <c r="I29" s="465"/>
      <c r="J29" s="465"/>
      <c r="K29" s="465"/>
      <c r="L29" s="465"/>
      <c r="M29" s="31"/>
      <c r="N29" s="495"/>
      <c r="O29" s="495"/>
      <c r="P29" s="495"/>
      <c r="Q29" s="495"/>
    </row>
  </sheetData>
  <mergeCells count="6">
    <mergeCell ref="A1:Q1"/>
    <mergeCell ref="A2:Q2"/>
    <mergeCell ref="A3:Q3"/>
    <mergeCell ref="A4:Q4"/>
    <mergeCell ref="B6:I6"/>
    <mergeCell ref="J6:Q6"/>
  </mergeCells>
  <hyperlinks>
    <hyperlink ref="R1" location="ÍNDICE!A1" display="ÍNDICE"/>
  </hyperlink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AH29"/>
  <sheetViews>
    <sheetView zoomScale="70" zoomScaleNormal="70" workbookViewId="0">
      <selection activeCell="A4" sqref="A4:AG4"/>
    </sheetView>
  </sheetViews>
  <sheetFormatPr baseColWidth="10" defaultColWidth="11.42578125" defaultRowHeight="12.75" customHeight="1"/>
  <cols>
    <col min="1" max="1" width="56.85546875" style="165" customWidth="1"/>
    <col min="2" max="2" width="15.7109375" style="164" customWidth="1"/>
    <col min="3" max="3" width="27.7109375" style="176" customWidth="1"/>
    <col min="4" max="4" width="15.7109375" style="164" customWidth="1"/>
    <col min="5" max="5" width="27.7109375" style="164" customWidth="1"/>
    <col min="6" max="6" width="15.7109375" style="164" customWidth="1"/>
    <col min="7" max="7" width="27.7109375" style="164" customWidth="1"/>
    <col min="8" max="10" width="15.7109375" style="164" customWidth="1"/>
    <col min="11" max="11" width="27.7109375" style="164" customWidth="1"/>
    <col min="12" max="12" width="15.7109375" style="164" customWidth="1"/>
    <col min="13" max="13" width="27.7109375" style="164" customWidth="1"/>
    <col min="14" max="14" width="15.7109375" style="164" customWidth="1"/>
    <col min="15" max="15" width="27.7109375" style="164" customWidth="1"/>
    <col min="16" max="18" width="15.7109375" style="164" customWidth="1"/>
    <col min="19" max="19" width="27.7109375" style="164" customWidth="1"/>
    <col min="20" max="20" width="15.7109375" style="164" customWidth="1"/>
    <col min="21" max="21" width="27.7109375" style="164" customWidth="1"/>
    <col min="22" max="22" width="15.7109375" style="164" customWidth="1"/>
    <col min="23" max="23" width="27.7109375" style="164" customWidth="1"/>
    <col min="24" max="26" width="15.7109375" style="164" customWidth="1"/>
    <col min="27" max="27" width="27.7109375" style="164" customWidth="1"/>
    <col min="28" max="28" width="15.7109375" style="164" customWidth="1"/>
    <col min="29" max="29" width="27.7109375" style="164" customWidth="1"/>
    <col min="30" max="30" width="15.7109375" style="164" customWidth="1"/>
    <col min="31" max="31" width="27.7109375" style="164" customWidth="1"/>
    <col min="32" max="33" width="15.7109375" style="164" customWidth="1"/>
    <col min="34" max="264" width="11.42578125" style="164"/>
    <col min="265" max="265" width="56.85546875" style="164" customWidth="1"/>
    <col min="266" max="266" width="15.7109375" style="164" customWidth="1"/>
    <col min="267" max="267" width="27.7109375" style="164" customWidth="1"/>
    <col min="268" max="268" width="15.7109375" style="164" customWidth="1"/>
    <col min="269" max="269" width="27.7109375" style="164" customWidth="1"/>
    <col min="270" max="270" width="15.7109375" style="164" customWidth="1"/>
    <col min="271" max="271" width="27.7109375" style="164" customWidth="1"/>
    <col min="272" max="274" width="15.7109375" style="164" customWidth="1"/>
    <col min="275" max="275" width="27.7109375" style="164" customWidth="1"/>
    <col min="276" max="276" width="15.7109375" style="164" customWidth="1"/>
    <col min="277" max="277" width="27.7109375" style="164" customWidth="1"/>
    <col min="278" max="278" width="15.7109375" style="164" customWidth="1"/>
    <col min="279" max="279" width="27.7109375" style="164" customWidth="1"/>
    <col min="280" max="282" width="15.7109375" style="164" customWidth="1"/>
    <col min="283" max="283" width="27.7109375" style="164" customWidth="1"/>
    <col min="284" max="284" width="15.7109375" style="164" customWidth="1"/>
    <col min="285" max="285" width="27.7109375" style="164" customWidth="1"/>
    <col min="286" max="286" width="15.7109375" style="164" customWidth="1"/>
    <col min="287" max="287" width="27.7109375" style="164" customWidth="1"/>
    <col min="288" max="289" width="15.7109375" style="164" customWidth="1"/>
    <col min="290" max="520" width="11.42578125" style="164"/>
    <col min="521" max="521" width="56.85546875" style="164" customWidth="1"/>
    <col min="522" max="522" width="15.7109375" style="164" customWidth="1"/>
    <col min="523" max="523" width="27.7109375" style="164" customWidth="1"/>
    <col min="524" max="524" width="15.7109375" style="164" customWidth="1"/>
    <col min="525" max="525" width="27.7109375" style="164" customWidth="1"/>
    <col min="526" max="526" width="15.7109375" style="164" customWidth="1"/>
    <col min="527" max="527" width="27.7109375" style="164" customWidth="1"/>
    <col min="528" max="530" width="15.7109375" style="164" customWidth="1"/>
    <col min="531" max="531" width="27.7109375" style="164" customWidth="1"/>
    <col min="532" max="532" width="15.7109375" style="164" customWidth="1"/>
    <col min="533" max="533" width="27.7109375" style="164" customWidth="1"/>
    <col min="534" max="534" width="15.7109375" style="164" customWidth="1"/>
    <col min="535" max="535" width="27.7109375" style="164" customWidth="1"/>
    <col min="536" max="538" width="15.7109375" style="164" customWidth="1"/>
    <col min="539" max="539" width="27.7109375" style="164" customWidth="1"/>
    <col min="540" max="540" width="15.7109375" style="164" customWidth="1"/>
    <col min="541" max="541" width="27.7109375" style="164" customWidth="1"/>
    <col min="542" max="542" width="15.7109375" style="164" customWidth="1"/>
    <col min="543" max="543" width="27.7109375" style="164" customWidth="1"/>
    <col min="544" max="545" width="15.7109375" style="164" customWidth="1"/>
    <col min="546" max="776" width="11.42578125" style="164"/>
    <col min="777" max="777" width="56.85546875" style="164" customWidth="1"/>
    <col min="778" max="778" width="15.7109375" style="164" customWidth="1"/>
    <col min="779" max="779" width="27.7109375" style="164" customWidth="1"/>
    <col min="780" max="780" width="15.7109375" style="164" customWidth="1"/>
    <col min="781" max="781" width="27.7109375" style="164" customWidth="1"/>
    <col min="782" max="782" width="15.7109375" style="164" customWidth="1"/>
    <col min="783" max="783" width="27.7109375" style="164" customWidth="1"/>
    <col min="784" max="786" width="15.7109375" style="164" customWidth="1"/>
    <col min="787" max="787" width="27.7109375" style="164" customWidth="1"/>
    <col min="788" max="788" width="15.7109375" style="164" customWidth="1"/>
    <col min="789" max="789" width="27.7109375" style="164" customWidth="1"/>
    <col min="790" max="790" width="15.7109375" style="164" customWidth="1"/>
    <col min="791" max="791" width="27.7109375" style="164" customWidth="1"/>
    <col min="792" max="794" width="15.7109375" style="164" customWidth="1"/>
    <col min="795" max="795" width="27.7109375" style="164" customWidth="1"/>
    <col min="796" max="796" width="15.7109375" style="164" customWidth="1"/>
    <col min="797" max="797" width="27.7109375" style="164" customWidth="1"/>
    <col min="798" max="798" width="15.7109375" style="164" customWidth="1"/>
    <col min="799" max="799" width="27.7109375" style="164" customWidth="1"/>
    <col min="800" max="801" width="15.7109375" style="164" customWidth="1"/>
    <col min="802" max="1032" width="11.42578125" style="164"/>
    <col min="1033" max="1033" width="56.85546875" style="164" customWidth="1"/>
    <col min="1034" max="1034" width="15.7109375" style="164" customWidth="1"/>
    <col min="1035" max="1035" width="27.7109375" style="164" customWidth="1"/>
    <col min="1036" max="1036" width="15.7109375" style="164" customWidth="1"/>
    <col min="1037" max="1037" width="27.7109375" style="164" customWidth="1"/>
    <col min="1038" max="1038" width="15.7109375" style="164" customWidth="1"/>
    <col min="1039" max="1039" width="27.7109375" style="164" customWidth="1"/>
    <col min="1040" max="1042" width="15.7109375" style="164" customWidth="1"/>
    <col min="1043" max="1043" width="27.7109375" style="164" customWidth="1"/>
    <col min="1044" max="1044" width="15.7109375" style="164" customWidth="1"/>
    <col min="1045" max="1045" width="27.7109375" style="164" customWidth="1"/>
    <col min="1046" max="1046" width="15.7109375" style="164" customWidth="1"/>
    <col min="1047" max="1047" width="27.7109375" style="164" customWidth="1"/>
    <col min="1048" max="1050" width="15.7109375" style="164" customWidth="1"/>
    <col min="1051" max="1051" width="27.7109375" style="164" customWidth="1"/>
    <col min="1052" max="1052" width="15.7109375" style="164" customWidth="1"/>
    <col min="1053" max="1053" width="27.7109375" style="164" customWidth="1"/>
    <col min="1054" max="1054" width="15.7109375" style="164" customWidth="1"/>
    <col min="1055" max="1055" width="27.7109375" style="164" customWidth="1"/>
    <col min="1056" max="1057" width="15.7109375" style="164" customWidth="1"/>
    <col min="1058" max="1288" width="11.42578125" style="164"/>
    <col min="1289" max="1289" width="56.85546875" style="164" customWidth="1"/>
    <col min="1290" max="1290" width="15.7109375" style="164" customWidth="1"/>
    <col min="1291" max="1291" width="27.7109375" style="164" customWidth="1"/>
    <col min="1292" max="1292" width="15.7109375" style="164" customWidth="1"/>
    <col min="1293" max="1293" width="27.7109375" style="164" customWidth="1"/>
    <col min="1294" max="1294" width="15.7109375" style="164" customWidth="1"/>
    <col min="1295" max="1295" width="27.7109375" style="164" customWidth="1"/>
    <col min="1296" max="1298" width="15.7109375" style="164" customWidth="1"/>
    <col min="1299" max="1299" width="27.7109375" style="164" customWidth="1"/>
    <col min="1300" max="1300" width="15.7109375" style="164" customWidth="1"/>
    <col min="1301" max="1301" width="27.7109375" style="164" customWidth="1"/>
    <col min="1302" max="1302" width="15.7109375" style="164" customWidth="1"/>
    <col min="1303" max="1303" width="27.7109375" style="164" customWidth="1"/>
    <col min="1304" max="1306" width="15.7109375" style="164" customWidth="1"/>
    <col min="1307" max="1307" width="27.7109375" style="164" customWidth="1"/>
    <col min="1308" max="1308" width="15.7109375" style="164" customWidth="1"/>
    <col min="1309" max="1309" width="27.7109375" style="164" customWidth="1"/>
    <col min="1310" max="1310" width="15.7109375" style="164" customWidth="1"/>
    <col min="1311" max="1311" width="27.7109375" style="164" customWidth="1"/>
    <col min="1312" max="1313" width="15.7109375" style="164" customWidth="1"/>
    <col min="1314" max="1544" width="11.42578125" style="164"/>
    <col min="1545" max="1545" width="56.85546875" style="164" customWidth="1"/>
    <col min="1546" max="1546" width="15.7109375" style="164" customWidth="1"/>
    <col min="1547" max="1547" width="27.7109375" style="164" customWidth="1"/>
    <col min="1548" max="1548" width="15.7109375" style="164" customWidth="1"/>
    <col min="1549" max="1549" width="27.7109375" style="164" customWidth="1"/>
    <col min="1550" max="1550" width="15.7109375" style="164" customWidth="1"/>
    <col min="1551" max="1551" width="27.7109375" style="164" customWidth="1"/>
    <col min="1552" max="1554" width="15.7109375" style="164" customWidth="1"/>
    <col min="1555" max="1555" width="27.7109375" style="164" customWidth="1"/>
    <col min="1556" max="1556" width="15.7109375" style="164" customWidth="1"/>
    <col min="1557" max="1557" width="27.7109375" style="164" customWidth="1"/>
    <col min="1558" max="1558" width="15.7109375" style="164" customWidth="1"/>
    <col min="1559" max="1559" width="27.7109375" style="164" customWidth="1"/>
    <col min="1560" max="1562" width="15.7109375" style="164" customWidth="1"/>
    <col min="1563" max="1563" width="27.7109375" style="164" customWidth="1"/>
    <col min="1564" max="1564" width="15.7109375" style="164" customWidth="1"/>
    <col min="1565" max="1565" width="27.7109375" style="164" customWidth="1"/>
    <col min="1566" max="1566" width="15.7109375" style="164" customWidth="1"/>
    <col min="1567" max="1567" width="27.7109375" style="164" customWidth="1"/>
    <col min="1568" max="1569" width="15.7109375" style="164" customWidth="1"/>
    <col min="1570" max="1800" width="11.42578125" style="164"/>
    <col min="1801" max="1801" width="56.85546875" style="164" customWidth="1"/>
    <col min="1802" max="1802" width="15.7109375" style="164" customWidth="1"/>
    <col min="1803" max="1803" width="27.7109375" style="164" customWidth="1"/>
    <col min="1804" max="1804" width="15.7109375" style="164" customWidth="1"/>
    <col min="1805" max="1805" width="27.7109375" style="164" customWidth="1"/>
    <col min="1806" max="1806" width="15.7109375" style="164" customWidth="1"/>
    <col min="1807" max="1807" width="27.7109375" style="164" customWidth="1"/>
    <col min="1808" max="1810" width="15.7109375" style="164" customWidth="1"/>
    <col min="1811" max="1811" width="27.7109375" style="164" customWidth="1"/>
    <col min="1812" max="1812" width="15.7109375" style="164" customWidth="1"/>
    <col min="1813" max="1813" width="27.7109375" style="164" customWidth="1"/>
    <col min="1814" max="1814" width="15.7109375" style="164" customWidth="1"/>
    <col min="1815" max="1815" width="27.7109375" style="164" customWidth="1"/>
    <col min="1816" max="1818" width="15.7109375" style="164" customWidth="1"/>
    <col min="1819" max="1819" width="27.7109375" style="164" customWidth="1"/>
    <col min="1820" max="1820" width="15.7109375" style="164" customWidth="1"/>
    <col min="1821" max="1821" width="27.7109375" style="164" customWidth="1"/>
    <col min="1822" max="1822" width="15.7109375" style="164" customWidth="1"/>
    <col min="1823" max="1823" width="27.7109375" style="164" customWidth="1"/>
    <col min="1824" max="1825" width="15.7109375" style="164" customWidth="1"/>
    <col min="1826" max="2056" width="11.42578125" style="164"/>
    <col min="2057" max="2057" width="56.85546875" style="164" customWidth="1"/>
    <col min="2058" max="2058" width="15.7109375" style="164" customWidth="1"/>
    <col min="2059" max="2059" width="27.7109375" style="164" customWidth="1"/>
    <col min="2060" max="2060" width="15.7109375" style="164" customWidth="1"/>
    <col min="2061" max="2061" width="27.7109375" style="164" customWidth="1"/>
    <col min="2062" max="2062" width="15.7109375" style="164" customWidth="1"/>
    <col min="2063" max="2063" width="27.7109375" style="164" customWidth="1"/>
    <col min="2064" max="2066" width="15.7109375" style="164" customWidth="1"/>
    <col min="2067" max="2067" width="27.7109375" style="164" customWidth="1"/>
    <col min="2068" max="2068" width="15.7109375" style="164" customWidth="1"/>
    <col min="2069" max="2069" width="27.7109375" style="164" customWidth="1"/>
    <col min="2070" max="2070" width="15.7109375" style="164" customWidth="1"/>
    <col min="2071" max="2071" width="27.7109375" style="164" customWidth="1"/>
    <col min="2072" max="2074" width="15.7109375" style="164" customWidth="1"/>
    <col min="2075" max="2075" width="27.7109375" style="164" customWidth="1"/>
    <col min="2076" max="2076" width="15.7109375" style="164" customWidth="1"/>
    <col min="2077" max="2077" width="27.7109375" style="164" customWidth="1"/>
    <col min="2078" max="2078" width="15.7109375" style="164" customWidth="1"/>
    <col min="2079" max="2079" width="27.7109375" style="164" customWidth="1"/>
    <col min="2080" max="2081" width="15.7109375" style="164" customWidth="1"/>
    <col min="2082" max="2312" width="11.42578125" style="164"/>
    <col min="2313" max="2313" width="56.85546875" style="164" customWidth="1"/>
    <col min="2314" max="2314" width="15.7109375" style="164" customWidth="1"/>
    <col min="2315" max="2315" width="27.7109375" style="164" customWidth="1"/>
    <col min="2316" max="2316" width="15.7109375" style="164" customWidth="1"/>
    <col min="2317" max="2317" width="27.7109375" style="164" customWidth="1"/>
    <col min="2318" max="2318" width="15.7109375" style="164" customWidth="1"/>
    <col min="2319" max="2319" width="27.7109375" style="164" customWidth="1"/>
    <col min="2320" max="2322" width="15.7109375" style="164" customWidth="1"/>
    <col min="2323" max="2323" width="27.7109375" style="164" customWidth="1"/>
    <col min="2324" max="2324" width="15.7109375" style="164" customWidth="1"/>
    <col min="2325" max="2325" width="27.7109375" style="164" customWidth="1"/>
    <col min="2326" max="2326" width="15.7109375" style="164" customWidth="1"/>
    <col min="2327" max="2327" width="27.7109375" style="164" customWidth="1"/>
    <col min="2328" max="2330" width="15.7109375" style="164" customWidth="1"/>
    <col min="2331" max="2331" width="27.7109375" style="164" customWidth="1"/>
    <col min="2332" max="2332" width="15.7109375" style="164" customWidth="1"/>
    <col min="2333" max="2333" width="27.7109375" style="164" customWidth="1"/>
    <col min="2334" max="2334" width="15.7109375" style="164" customWidth="1"/>
    <col min="2335" max="2335" width="27.7109375" style="164" customWidth="1"/>
    <col min="2336" max="2337" width="15.7109375" style="164" customWidth="1"/>
    <col min="2338" max="2568" width="11.42578125" style="164"/>
    <col min="2569" max="2569" width="56.85546875" style="164" customWidth="1"/>
    <col min="2570" max="2570" width="15.7109375" style="164" customWidth="1"/>
    <col min="2571" max="2571" width="27.7109375" style="164" customWidth="1"/>
    <col min="2572" max="2572" width="15.7109375" style="164" customWidth="1"/>
    <col min="2573" max="2573" width="27.7109375" style="164" customWidth="1"/>
    <col min="2574" max="2574" width="15.7109375" style="164" customWidth="1"/>
    <col min="2575" max="2575" width="27.7109375" style="164" customWidth="1"/>
    <col min="2576" max="2578" width="15.7109375" style="164" customWidth="1"/>
    <col min="2579" max="2579" width="27.7109375" style="164" customWidth="1"/>
    <col min="2580" max="2580" width="15.7109375" style="164" customWidth="1"/>
    <col min="2581" max="2581" width="27.7109375" style="164" customWidth="1"/>
    <col min="2582" max="2582" width="15.7109375" style="164" customWidth="1"/>
    <col min="2583" max="2583" width="27.7109375" style="164" customWidth="1"/>
    <col min="2584" max="2586" width="15.7109375" style="164" customWidth="1"/>
    <col min="2587" max="2587" width="27.7109375" style="164" customWidth="1"/>
    <col min="2588" max="2588" width="15.7109375" style="164" customWidth="1"/>
    <col min="2589" max="2589" width="27.7109375" style="164" customWidth="1"/>
    <col min="2590" max="2590" width="15.7109375" style="164" customWidth="1"/>
    <col min="2591" max="2591" width="27.7109375" style="164" customWidth="1"/>
    <col min="2592" max="2593" width="15.7109375" style="164" customWidth="1"/>
    <col min="2594" max="2824" width="11.42578125" style="164"/>
    <col min="2825" max="2825" width="56.85546875" style="164" customWidth="1"/>
    <col min="2826" max="2826" width="15.7109375" style="164" customWidth="1"/>
    <col min="2827" max="2827" width="27.7109375" style="164" customWidth="1"/>
    <col min="2828" max="2828" width="15.7109375" style="164" customWidth="1"/>
    <col min="2829" max="2829" width="27.7109375" style="164" customWidth="1"/>
    <col min="2830" max="2830" width="15.7109375" style="164" customWidth="1"/>
    <col min="2831" max="2831" width="27.7109375" style="164" customWidth="1"/>
    <col min="2832" max="2834" width="15.7109375" style="164" customWidth="1"/>
    <col min="2835" max="2835" width="27.7109375" style="164" customWidth="1"/>
    <col min="2836" max="2836" width="15.7109375" style="164" customWidth="1"/>
    <col min="2837" max="2837" width="27.7109375" style="164" customWidth="1"/>
    <col min="2838" max="2838" width="15.7109375" style="164" customWidth="1"/>
    <col min="2839" max="2839" width="27.7109375" style="164" customWidth="1"/>
    <col min="2840" max="2842" width="15.7109375" style="164" customWidth="1"/>
    <col min="2843" max="2843" width="27.7109375" style="164" customWidth="1"/>
    <col min="2844" max="2844" width="15.7109375" style="164" customWidth="1"/>
    <col min="2845" max="2845" width="27.7109375" style="164" customWidth="1"/>
    <col min="2846" max="2846" width="15.7109375" style="164" customWidth="1"/>
    <col min="2847" max="2847" width="27.7109375" style="164" customWidth="1"/>
    <col min="2848" max="2849" width="15.7109375" style="164" customWidth="1"/>
    <col min="2850" max="3080" width="11.42578125" style="164"/>
    <col min="3081" max="3081" width="56.85546875" style="164" customWidth="1"/>
    <col min="3082" max="3082" width="15.7109375" style="164" customWidth="1"/>
    <col min="3083" max="3083" width="27.7109375" style="164" customWidth="1"/>
    <col min="3084" max="3084" width="15.7109375" style="164" customWidth="1"/>
    <col min="3085" max="3085" width="27.7109375" style="164" customWidth="1"/>
    <col min="3086" max="3086" width="15.7109375" style="164" customWidth="1"/>
    <col min="3087" max="3087" width="27.7109375" style="164" customWidth="1"/>
    <col min="3088" max="3090" width="15.7109375" style="164" customWidth="1"/>
    <col min="3091" max="3091" width="27.7109375" style="164" customWidth="1"/>
    <col min="3092" max="3092" width="15.7109375" style="164" customWidth="1"/>
    <col min="3093" max="3093" width="27.7109375" style="164" customWidth="1"/>
    <col min="3094" max="3094" width="15.7109375" style="164" customWidth="1"/>
    <col min="3095" max="3095" width="27.7109375" style="164" customWidth="1"/>
    <col min="3096" max="3098" width="15.7109375" style="164" customWidth="1"/>
    <col min="3099" max="3099" width="27.7109375" style="164" customWidth="1"/>
    <col min="3100" max="3100" width="15.7109375" style="164" customWidth="1"/>
    <col min="3101" max="3101" width="27.7109375" style="164" customWidth="1"/>
    <col min="3102" max="3102" width="15.7109375" style="164" customWidth="1"/>
    <col min="3103" max="3103" width="27.7109375" style="164" customWidth="1"/>
    <col min="3104" max="3105" width="15.7109375" style="164" customWidth="1"/>
    <col min="3106" max="3336" width="11.42578125" style="164"/>
    <col min="3337" max="3337" width="56.85546875" style="164" customWidth="1"/>
    <col min="3338" max="3338" width="15.7109375" style="164" customWidth="1"/>
    <col min="3339" max="3339" width="27.7109375" style="164" customWidth="1"/>
    <col min="3340" max="3340" width="15.7109375" style="164" customWidth="1"/>
    <col min="3341" max="3341" width="27.7109375" style="164" customWidth="1"/>
    <col min="3342" max="3342" width="15.7109375" style="164" customWidth="1"/>
    <col min="3343" max="3343" width="27.7109375" style="164" customWidth="1"/>
    <col min="3344" max="3346" width="15.7109375" style="164" customWidth="1"/>
    <col min="3347" max="3347" width="27.7109375" style="164" customWidth="1"/>
    <col min="3348" max="3348" width="15.7109375" style="164" customWidth="1"/>
    <col min="3349" max="3349" width="27.7109375" style="164" customWidth="1"/>
    <col min="3350" max="3350" width="15.7109375" style="164" customWidth="1"/>
    <col min="3351" max="3351" width="27.7109375" style="164" customWidth="1"/>
    <col min="3352" max="3354" width="15.7109375" style="164" customWidth="1"/>
    <col min="3355" max="3355" width="27.7109375" style="164" customWidth="1"/>
    <col min="3356" max="3356" width="15.7109375" style="164" customWidth="1"/>
    <col min="3357" max="3357" width="27.7109375" style="164" customWidth="1"/>
    <col min="3358" max="3358" width="15.7109375" style="164" customWidth="1"/>
    <col min="3359" max="3359" width="27.7109375" style="164" customWidth="1"/>
    <col min="3360" max="3361" width="15.7109375" style="164" customWidth="1"/>
    <col min="3362" max="3592" width="11.42578125" style="164"/>
    <col min="3593" max="3593" width="56.85546875" style="164" customWidth="1"/>
    <col min="3594" max="3594" width="15.7109375" style="164" customWidth="1"/>
    <col min="3595" max="3595" width="27.7109375" style="164" customWidth="1"/>
    <col min="3596" max="3596" width="15.7109375" style="164" customWidth="1"/>
    <col min="3597" max="3597" width="27.7109375" style="164" customWidth="1"/>
    <col min="3598" max="3598" width="15.7109375" style="164" customWidth="1"/>
    <col min="3599" max="3599" width="27.7109375" style="164" customWidth="1"/>
    <col min="3600" max="3602" width="15.7109375" style="164" customWidth="1"/>
    <col min="3603" max="3603" width="27.7109375" style="164" customWidth="1"/>
    <col min="3604" max="3604" width="15.7109375" style="164" customWidth="1"/>
    <col min="3605" max="3605" width="27.7109375" style="164" customWidth="1"/>
    <col min="3606" max="3606" width="15.7109375" style="164" customWidth="1"/>
    <col min="3607" max="3607" width="27.7109375" style="164" customWidth="1"/>
    <col min="3608" max="3610" width="15.7109375" style="164" customWidth="1"/>
    <col min="3611" max="3611" width="27.7109375" style="164" customWidth="1"/>
    <col min="3612" max="3612" width="15.7109375" style="164" customWidth="1"/>
    <col min="3613" max="3613" width="27.7109375" style="164" customWidth="1"/>
    <col min="3614" max="3614" width="15.7109375" style="164" customWidth="1"/>
    <col min="3615" max="3615" width="27.7109375" style="164" customWidth="1"/>
    <col min="3616" max="3617" width="15.7109375" style="164" customWidth="1"/>
    <col min="3618" max="3848" width="11.42578125" style="164"/>
    <col min="3849" max="3849" width="56.85546875" style="164" customWidth="1"/>
    <col min="3850" max="3850" width="15.7109375" style="164" customWidth="1"/>
    <col min="3851" max="3851" width="27.7109375" style="164" customWidth="1"/>
    <col min="3852" max="3852" width="15.7109375" style="164" customWidth="1"/>
    <col min="3853" max="3853" width="27.7109375" style="164" customWidth="1"/>
    <col min="3854" max="3854" width="15.7109375" style="164" customWidth="1"/>
    <col min="3855" max="3855" width="27.7109375" style="164" customWidth="1"/>
    <col min="3856" max="3858" width="15.7109375" style="164" customWidth="1"/>
    <col min="3859" max="3859" width="27.7109375" style="164" customWidth="1"/>
    <col min="3860" max="3860" width="15.7109375" style="164" customWidth="1"/>
    <col min="3861" max="3861" width="27.7109375" style="164" customWidth="1"/>
    <col min="3862" max="3862" width="15.7109375" style="164" customWidth="1"/>
    <col min="3863" max="3863" width="27.7109375" style="164" customWidth="1"/>
    <col min="3864" max="3866" width="15.7109375" style="164" customWidth="1"/>
    <col min="3867" max="3867" width="27.7109375" style="164" customWidth="1"/>
    <col min="3868" max="3868" width="15.7109375" style="164" customWidth="1"/>
    <col min="3869" max="3869" width="27.7109375" style="164" customWidth="1"/>
    <col min="3870" max="3870" width="15.7109375" style="164" customWidth="1"/>
    <col min="3871" max="3871" width="27.7109375" style="164" customWidth="1"/>
    <col min="3872" max="3873" width="15.7109375" style="164" customWidth="1"/>
    <col min="3874" max="4104" width="11.42578125" style="164"/>
    <col min="4105" max="4105" width="56.85546875" style="164" customWidth="1"/>
    <col min="4106" max="4106" width="15.7109375" style="164" customWidth="1"/>
    <col min="4107" max="4107" width="27.7109375" style="164" customWidth="1"/>
    <col min="4108" max="4108" width="15.7109375" style="164" customWidth="1"/>
    <col min="4109" max="4109" width="27.7109375" style="164" customWidth="1"/>
    <col min="4110" max="4110" width="15.7109375" style="164" customWidth="1"/>
    <col min="4111" max="4111" width="27.7109375" style="164" customWidth="1"/>
    <col min="4112" max="4114" width="15.7109375" style="164" customWidth="1"/>
    <col min="4115" max="4115" width="27.7109375" style="164" customWidth="1"/>
    <col min="4116" max="4116" width="15.7109375" style="164" customWidth="1"/>
    <col min="4117" max="4117" width="27.7109375" style="164" customWidth="1"/>
    <col min="4118" max="4118" width="15.7109375" style="164" customWidth="1"/>
    <col min="4119" max="4119" width="27.7109375" style="164" customWidth="1"/>
    <col min="4120" max="4122" width="15.7109375" style="164" customWidth="1"/>
    <col min="4123" max="4123" width="27.7109375" style="164" customWidth="1"/>
    <col min="4124" max="4124" width="15.7109375" style="164" customWidth="1"/>
    <col min="4125" max="4125" width="27.7109375" style="164" customWidth="1"/>
    <col min="4126" max="4126" width="15.7109375" style="164" customWidth="1"/>
    <col min="4127" max="4127" width="27.7109375" style="164" customWidth="1"/>
    <col min="4128" max="4129" width="15.7109375" style="164" customWidth="1"/>
    <col min="4130" max="4360" width="11.42578125" style="164"/>
    <col min="4361" max="4361" width="56.85546875" style="164" customWidth="1"/>
    <col min="4362" max="4362" width="15.7109375" style="164" customWidth="1"/>
    <col min="4363" max="4363" width="27.7109375" style="164" customWidth="1"/>
    <col min="4364" max="4364" width="15.7109375" style="164" customWidth="1"/>
    <col min="4365" max="4365" width="27.7109375" style="164" customWidth="1"/>
    <col min="4366" max="4366" width="15.7109375" style="164" customWidth="1"/>
    <col min="4367" max="4367" width="27.7109375" style="164" customWidth="1"/>
    <col min="4368" max="4370" width="15.7109375" style="164" customWidth="1"/>
    <col min="4371" max="4371" width="27.7109375" style="164" customWidth="1"/>
    <col min="4372" max="4372" width="15.7109375" style="164" customWidth="1"/>
    <col min="4373" max="4373" width="27.7109375" style="164" customWidth="1"/>
    <col min="4374" max="4374" width="15.7109375" style="164" customWidth="1"/>
    <col min="4375" max="4375" width="27.7109375" style="164" customWidth="1"/>
    <col min="4376" max="4378" width="15.7109375" style="164" customWidth="1"/>
    <col min="4379" max="4379" width="27.7109375" style="164" customWidth="1"/>
    <col min="4380" max="4380" width="15.7109375" style="164" customWidth="1"/>
    <col min="4381" max="4381" width="27.7109375" style="164" customWidth="1"/>
    <col min="4382" max="4382" width="15.7109375" style="164" customWidth="1"/>
    <col min="4383" max="4383" width="27.7109375" style="164" customWidth="1"/>
    <col min="4384" max="4385" width="15.7109375" style="164" customWidth="1"/>
    <col min="4386" max="4616" width="11.42578125" style="164"/>
    <col min="4617" max="4617" width="56.85546875" style="164" customWidth="1"/>
    <col min="4618" max="4618" width="15.7109375" style="164" customWidth="1"/>
    <col min="4619" max="4619" width="27.7109375" style="164" customWidth="1"/>
    <col min="4620" max="4620" width="15.7109375" style="164" customWidth="1"/>
    <col min="4621" max="4621" width="27.7109375" style="164" customWidth="1"/>
    <col min="4622" max="4622" width="15.7109375" style="164" customWidth="1"/>
    <col min="4623" max="4623" width="27.7109375" style="164" customWidth="1"/>
    <col min="4624" max="4626" width="15.7109375" style="164" customWidth="1"/>
    <col min="4627" max="4627" width="27.7109375" style="164" customWidth="1"/>
    <col min="4628" max="4628" width="15.7109375" style="164" customWidth="1"/>
    <col min="4629" max="4629" width="27.7109375" style="164" customWidth="1"/>
    <col min="4630" max="4630" width="15.7109375" style="164" customWidth="1"/>
    <col min="4631" max="4631" width="27.7109375" style="164" customWidth="1"/>
    <col min="4632" max="4634" width="15.7109375" style="164" customWidth="1"/>
    <col min="4635" max="4635" width="27.7109375" style="164" customWidth="1"/>
    <col min="4636" max="4636" width="15.7109375" style="164" customWidth="1"/>
    <col min="4637" max="4637" width="27.7109375" style="164" customWidth="1"/>
    <col min="4638" max="4638" width="15.7109375" style="164" customWidth="1"/>
    <col min="4639" max="4639" width="27.7109375" style="164" customWidth="1"/>
    <col min="4640" max="4641" width="15.7109375" style="164" customWidth="1"/>
    <col min="4642" max="4872" width="11.42578125" style="164"/>
    <col min="4873" max="4873" width="56.85546875" style="164" customWidth="1"/>
    <col min="4874" max="4874" width="15.7109375" style="164" customWidth="1"/>
    <col min="4875" max="4875" width="27.7109375" style="164" customWidth="1"/>
    <col min="4876" max="4876" width="15.7109375" style="164" customWidth="1"/>
    <col min="4877" max="4877" width="27.7109375" style="164" customWidth="1"/>
    <col min="4878" max="4878" width="15.7109375" style="164" customWidth="1"/>
    <col min="4879" max="4879" width="27.7109375" style="164" customWidth="1"/>
    <col min="4880" max="4882" width="15.7109375" style="164" customWidth="1"/>
    <col min="4883" max="4883" width="27.7109375" style="164" customWidth="1"/>
    <col min="4884" max="4884" width="15.7109375" style="164" customWidth="1"/>
    <col min="4885" max="4885" width="27.7109375" style="164" customWidth="1"/>
    <col min="4886" max="4886" width="15.7109375" style="164" customWidth="1"/>
    <col min="4887" max="4887" width="27.7109375" style="164" customWidth="1"/>
    <col min="4888" max="4890" width="15.7109375" style="164" customWidth="1"/>
    <col min="4891" max="4891" width="27.7109375" style="164" customWidth="1"/>
    <col min="4892" max="4892" width="15.7109375" style="164" customWidth="1"/>
    <col min="4893" max="4893" width="27.7109375" style="164" customWidth="1"/>
    <col min="4894" max="4894" width="15.7109375" style="164" customWidth="1"/>
    <col min="4895" max="4895" width="27.7109375" style="164" customWidth="1"/>
    <col min="4896" max="4897" width="15.7109375" style="164" customWidth="1"/>
    <col min="4898" max="5128" width="11.42578125" style="164"/>
    <col min="5129" max="5129" width="56.85546875" style="164" customWidth="1"/>
    <col min="5130" max="5130" width="15.7109375" style="164" customWidth="1"/>
    <col min="5131" max="5131" width="27.7109375" style="164" customWidth="1"/>
    <col min="5132" max="5132" width="15.7109375" style="164" customWidth="1"/>
    <col min="5133" max="5133" width="27.7109375" style="164" customWidth="1"/>
    <col min="5134" max="5134" width="15.7109375" style="164" customWidth="1"/>
    <col min="5135" max="5135" width="27.7109375" style="164" customWidth="1"/>
    <col min="5136" max="5138" width="15.7109375" style="164" customWidth="1"/>
    <col min="5139" max="5139" width="27.7109375" style="164" customWidth="1"/>
    <col min="5140" max="5140" width="15.7109375" style="164" customWidth="1"/>
    <col min="5141" max="5141" width="27.7109375" style="164" customWidth="1"/>
    <col min="5142" max="5142" width="15.7109375" style="164" customWidth="1"/>
    <col min="5143" max="5143" width="27.7109375" style="164" customWidth="1"/>
    <col min="5144" max="5146" width="15.7109375" style="164" customWidth="1"/>
    <col min="5147" max="5147" width="27.7109375" style="164" customWidth="1"/>
    <col min="5148" max="5148" width="15.7109375" style="164" customWidth="1"/>
    <col min="5149" max="5149" width="27.7109375" style="164" customWidth="1"/>
    <col min="5150" max="5150" width="15.7109375" style="164" customWidth="1"/>
    <col min="5151" max="5151" width="27.7109375" style="164" customWidth="1"/>
    <col min="5152" max="5153" width="15.7109375" style="164" customWidth="1"/>
    <col min="5154" max="5384" width="11.42578125" style="164"/>
    <col min="5385" max="5385" width="56.85546875" style="164" customWidth="1"/>
    <col min="5386" max="5386" width="15.7109375" style="164" customWidth="1"/>
    <col min="5387" max="5387" width="27.7109375" style="164" customWidth="1"/>
    <col min="5388" max="5388" width="15.7109375" style="164" customWidth="1"/>
    <col min="5389" max="5389" width="27.7109375" style="164" customWidth="1"/>
    <col min="5390" max="5390" width="15.7109375" style="164" customWidth="1"/>
    <col min="5391" max="5391" width="27.7109375" style="164" customWidth="1"/>
    <col min="5392" max="5394" width="15.7109375" style="164" customWidth="1"/>
    <col min="5395" max="5395" width="27.7109375" style="164" customWidth="1"/>
    <col min="5396" max="5396" width="15.7109375" style="164" customWidth="1"/>
    <col min="5397" max="5397" width="27.7109375" style="164" customWidth="1"/>
    <col min="5398" max="5398" width="15.7109375" style="164" customWidth="1"/>
    <col min="5399" max="5399" width="27.7109375" style="164" customWidth="1"/>
    <col min="5400" max="5402" width="15.7109375" style="164" customWidth="1"/>
    <col min="5403" max="5403" width="27.7109375" style="164" customWidth="1"/>
    <col min="5404" max="5404" width="15.7109375" style="164" customWidth="1"/>
    <col min="5405" max="5405" width="27.7109375" style="164" customWidth="1"/>
    <col min="5406" max="5406" width="15.7109375" style="164" customWidth="1"/>
    <col min="5407" max="5407" width="27.7109375" style="164" customWidth="1"/>
    <col min="5408" max="5409" width="15.7109375" style="164" customWidth="1"/>
    <col min="5410" max="5640" width="11.42578125" style="164"/>
    <col min="5641" max="5641" width="56.85546875" style="164" customWidth="1"/>
    <col min="5642" max="5642" width="15.7109375" style="164" customWidth="1"/>
    <col min="5643" max="5643" width="27.7109375" style="164" customWidth="1"/>
    <col min="5644" max="5644" width="15.7109375" style="164" customWidth="1"/>
    <col min="5645" max="5645" width="27.7109375" style="164" customWidth="1"/>
    <col min="5646" max="5646" width="15.7109375" style="164" customWidth="1"/>
    <col min="5647" max="5647" width="27.7109375" style="164" customWidth="1"/>
    <col min="5648" max="5650" width="15.7109375" style="164" customWidth="1"/>
    <col min="5651" max="5651" width="27.7109375" style="164" customWidth="1"/>
    <col min="5652" max="5652" width="15.7109375" style="164" customWidth="1"/>
    <col min="5653" max="5653" width="27.7109375" style="164" customWidth="1"/>
    <col min="5654" max="5654" width="15.7109375" style="164" customWidth="1"/>
    <col min="5655" max="5655" width="27.7109375" style="164" customWidth="1"/>
    <col min="5656" max="5658" width="15.7109375" style="164" customWidth="1"/>
    <col min="5659" max="5659" width="27.7109375" style="164" customWidth="1"/>
    <col min="5660" max="5660" width="15.7109375" style="164" customWidth="1"/>
    <col min="5661" max="5661" width="27.7109375" style="164" customWidth="1"/>
    <col min="5662" max="5662" width="15.7109375" style="164" customWidth="1"/>
    <col min="5663" max="5663" width="27.7109375" style="164" customWidth="1"/>
    <col min="5664" max="5665" width="15.7109375" style="164" customWidth="1"/>
    <col min="5666" max="5896" width="11.42578125" style="164"/>
    <col min="5897" max="5897" width="56.85546875" style="164" customWidth="1"/>
    <col min="5898" max="5898" width="15.7109375" style="164" customWidth="1"/>
    <col min="5899" max="5899" width="27.7109375" style="164" customWidth="1"/>
    <col min="5900" max="5900" width="15.7109375" style="164" customWidth="1"/>
    <col min="5901" max="5901" width="27.7109375" style="164" customWidth="1"/>
    <col min="5902" max="5902" width="15.7109375" style="164" customWidth="1"/>
    <col min="5903" max="5903" width="27.7109375" style="164" customWidth="1"/>
    <col min="5904" max="5906" width="15.7109375" style="164" customWidth="1"/>
    <col min="5907" max="5907" width="27.7109375" style="164" customWidth="1"/>
    <col min="5908" max="5908" width="15.7109375" style="164" customWidth="1"/>
    <col min="5909" max="5909" width="27.7109375" style="164" customWidth="1"/>
    <col min="5910" max="5910" width="15.7109375" style="164" customWidth="1"/>
    <col min="5911" max="5911" width="27.7109375" style="164" customWidth="1"/>
    <col min="5912" max="5914" width="15.7109375" style="164" customWidth="1"/>
    <col min="5915" max="5915" width="27.7109375" style="164" customWidth="1"/>
    <col min="5916" max="5916" width="15.7109375" style="164" customWidth="1"/>
    <col min="5917" max="5917" width="27.7109375" style="164" customWidth="1"/>
    <col min="5918" max="5918" width="15.7109375" style="164" customWidth="1"/>
    <col min="5919" max="5919" width="27.7109375" style="164" customWidth="1"/>
    <col min="5920" max="5921" width="15.7109375" style="164" customWidth="1"/>
    <col min="5922" max="6152" width="11.42578125" style="164"/>
    <col min="6153" max="6153" width="56.85546875" style="164" customWidth="1"/>
    <col min="6154" max="6154" width="15.7109375" style="164" customWidth="1"/>
    <col min="6155" max="6155" width="27.7109375" style="164" customWidth="1"/>
    <col min="6156" max="6156" width="15.7109375" style="164" customWidth="1"/>
    <col min="6157" max="6157" width="27.7109375" style="164" customWidth="1"/>
    <col min="6158" max="6158" width="15.7109375" style="164" customWidth="1"/>
    <col min="6159" max="6159" width="27.7109375" style="164" customWidth="1"/>
    <col min="6160" max="6162" width="15.7109375" style="164" customWidth="1"/>
    <col min="6163" max="6163" width="27.7109375" style="164" customWidth="1"/>
    <col min="6164" max="6164" width="15.7109375" style="164" customWidth="1"/>
    <col min="6165" max="6165" width="27.7109375" style="164" customWidth="1"/>
    <col min="6166" max="6166" width="15.7109375" style="164" customWidth="1"/>
    <col min="6167" max="6167" width="27.7109375" style="164" customWidth="1"/>
    <col min="6168" max="6170" width="15.7109375" style="164" customWidth="1"/>
    <col min="6171" max="6171" width="27.7109375" style="164" customWidth="1"/>
    <col min="6172" max="6172" width="15.7109375" style="164" customWidth="1"/>
    <col min="6173" max="6173" width="27.7109375" style="164" customWidth="1"/>
    <col min="6174" max="6174" width="15.7109375" style="164" customWidth="1"/>
    <col min="6175" max="6175" width="27.7109375" style="164" customWidth="1"/>
    <col min="6176" max="6177" width="15.7109375" style="164" customWidth="1"/>
    <col min="6178" max="6408" width="11.42578125" style="164"/>
    <col min="6409" max="6409" width="56.85546875" style="164" customWidth="1"/>
    <col min="6410" max="6410" width="15.7109375" style="164" customWidth="1"/>
    <col min="6411" max="6411" width="27.7109375" style="164" customWidth="1"/>
    <col min="6412" max="6412" width="15.7109375" style="164" customWidth="1"/>
    <col min="6413" max="6413" width="27.7109375" style="164" customWidth="1"/>
    <col min="6414" max="6414" width="15.7109375" style="164" customWidth="1"/>
    <col min="6415" max="6415" width="27.7109375" style="164" customWidth="1"/>
    <col min="6416" max="6418" width="15.7109375" style="164" customWidth="1"/>
    <col min="6419" max="6419" width="27.7109375" style="164" customWidth="1"/>
    <col min="6420" max="6420" width="15.7109375" style="164" customWidth="1"/>
    <col min="6421" max="6421" width="27.7109375" style="164" customWidth="1"/>
    <col min="6422" max="6422" width="15.7109375" style="164" customWidth="1"/>
    <col min="6423" max="6423" width="27.7109375" style="164" customWidth="1"/>
    <col min="6424" max="6426" width="15.7109375" style="164" customWidth="1"/>
    <col min="6427" max="6427" width="27.7109375" style="164" customWidth="1"/>
    <col min="6428" max="6428" width="15.7109375" style="164" customWidth="1"/>
    <col min="6429" max="6429" width="27.7109375" style="164" customWidth="1"/>
    <col min="6430" max="6430" width="15.7109375" style="164" customWidth="1"/>
    <col min="6431" max="6431" width="27.7109375" style="164" customWidth="1"/>
    <col min="6432" max="6433" width="15.7109375" style="164" customWidth="1"/>
    <col min="6434" max="6664" width="11.42578125" style="164"/>
    <col min="6665" max="6665" width="56.85546875" style="164" customWidth="1"/>
    <col min="6666" max="6666" width="15.7109375" style="164" customWidth="1"/>
    <col min="6667" max="6667" width="27.7109375" style="164" customWidth="1"/>
    <col min="6668" max="6668" width="15.7109375" style="164" customWidth="1"/>
    <col min="6669" max="6669" width="27.7109375" style="164" customWidth="1"/>
    <col min="6670" max="6670" width="15.7109375" style="164" customWidth="1"/>
    <col min="6671" max="6671" width="27.7109375" style="164" customWidth="1"/>
    <col min="6672" max="6674" width="15.7109375" style="164" customWidth="1"/>
    <col min="6675" max="6675" width="27.7109375" style="164" customWidth="1"/>
    <col min="6676" max="6676" width="15.7109375" style="164" customWidth="1"/>
    <col min="6677" max="6677" width="27.7109375" style="164" customWidth="1"/>
    <col min="6678" max="6678" width="15.7109375" style="164" customWidth="1"/>
    <col min="6679" max="6679" width="27.7109375" style="164" customWidth="1"/>
    <col min="6680" max="6682" width="15.7109375" style="164" customWidth="1"/>
    <col min="6683" max="6683" width="27.7109375" style="164" customWidth="1"/>
    <col min="6684" max="6684" width="15.7109375" style="164" customWidth="1"/>
    <col min="6685" max="6685" width="27.7109375" style="164" customWidth="1"/>
    <col min="6686" max="6686" width="15.7109375" style="164" customWidth="1"/>
    <col min="6687" max="6687" width="27.7109375" style="164" customWidth="1"/>
    <col min="6688" max="6689" width="15.7109375" style="164" customWidth="1"/>
    <col min="6690" max="6920" width="11.42578125" style="164"/>
    <col min="6921" max="6921" width="56.85546875" style="164" customWidth="1"/>
    <col min="6922" max="6922" width="15.7109375" style="164" customWidth="1"/>
    <col min="6923" max="6923" width="27.7109375" style="164" customWidth="1"/>
    <col min="6924" max="6924" width="15.7109375" style="164" customWidth="1"/>
    <col min="6925" max="6925" width="27.7109375" style="164" customWidth="1"/>
    <col min="6926" max="6926" width="15.7109375" style="164" customWidth="1"/>
    <col min="6927" max="6927" width="27.7109375" style="164" customWidth="1"/>
    <col min="6928" max="6930" width="15.7109375" style="164" customWidth="1"/>
    <col min="6931" max="6931" width="27.7109375" style="164" customWidth="1"/>
    <col min="6932" max="6932" width="15.7109375" style="164" customWidth="1"/>
    <col min="6933" max="6933" width="27.7109375" style="164" customWidth="1"/>
    <col min="6934" max="6934" width="15.7109375" style="164" customWidth="1"/>
    <col min="6935" max="6935" width="27.7109375" style="164" customWidth="1"/>
    <col min="6936" max="6938" width="15.7109375" style="164" customWidth="1"/>
    <col min="6939" max="6939" width="27.7109375" style="164" customWidth="1"/>
    <col min="6940" max="6940" width="15.7109375" style="164" customWidth="1"/>
    <col min="6941" max="6941" width="27.7109375" style="164" customWidth="1"/>
    <col min="6942" max="6942" width="15.7109375" style="164" customWidth="1"/>
    <col min="6943" max="6943" width="27.7109375" style="164" customWidth="1"/>
    <col min="6944" max="6945" width="15.7109375" style="164" customWidth="1"/>
    <col min="6946" max="7176" width="11.42578125" style="164"/>
    <col min="7177" max="7177" width="56.85546875" style="164" customWidth="1"/>
    <col min="7178" max="7178" width="15.7109375" style="164" customWidth="1"/>
    <col min="7179" max="7179" width="27.7109375" style="164" customWidth="1"/>
    <col min="7180" max="7180" width="15.7109375" style="164" customWidth="1"/>
    <col min="7181" max="7181" width="27.7109375" style="164" customWidth="1"/>
    <col min="7182" max="7182" width="15.7109375" style="164" customWidth="1"/>
    <col min="7183" max="7183" width="27.7109375" style="164" customWidth="1"/>
    <col min="7184" max="7186" width="15.7109375" style="164" customWidth="1"/>
    <col min="7187" max="7187" width="27.7109375" style="164" customWidth="1"/>
    <col min="7188" max="7188" width="15.7109375" style="164" customWidth="1"/>
    <col min="7189" max="7189" width="27.7109375" style="164" customWidth="1"/>
    <col min="7190" max="7190" width="15.7109375" style="164" customWidth="1"/>
    <col min="7191" max="7191" width="27.7109375" style="164" customWidth="1"/>
    <col min="7192" max="7194" width="15.7109375" style="164" customWidth="1"/>
    <col min="7195" max="7195" width="27.7109375" style="164" customWidth="1"/>
    <col min="7196" max="7196" width="15.7109375" style="164" customWidth="1"/>
    <col min="7197" max="7197" width="27.7109375" style="164" customWidth="1"/>
    <col min="7198" max="7198" width="15.7109375" style="164" customWidth="1"/>
    <col min="7199" max="7199" width="27.7109375" style="164" customWidth="1"/>
    <col min="7200" max="7201" width="15.7109375" style="164" customWidth="1"/>
    <col min="7202" max="7432" width="11.42578125" style="164"/>
    <col min="7433" max="7433" width="56.85546875" style="164" customWidth="1"/>
    <col min="7434" max="7434" width="15.7109375" style="164" customWidth="1"/>
    <col min="7435" max="7435" width="27.7109375" style="164" customWidth="1"/>
    <col min="7436" max="7436" width="15.7109375" style="164" customWidth="1"/>
    <col min="7437" max="7437" width="27.7109375" style="164" customWidth="1"/>
    <col min="7438" max="7438" width="15.7109375" style="164" customWidth="1"/>
    <col min="7439" max="7439" width="27.7109375" style="164" customWidth="1"/>
    <col min="7440" max="7442" width="15.7109375" style="164" customWidth="1"/>
    <col min="7443" max="7443" width="27.7109375" style="164" customWidth="1"/>
    <col min="7444" max="7444" width="15.7109375" style="164" customWidth="1"/>
    <col min="7445" max="7445" width="27.7109375" style="164" customWidth="1"/>
    <col min="7446" max="7446" width="15.7109375" style="164" customWidth="1"/>
    <col min="7447" max="7447" width="27.7109375" style="164" customWidth="1"/>
    <col min="7448" max="7450" width="15.7109375" style="164" customWidth="1"/>
    <col min="7451" max="7451" width="27.7109375" style="164" customWidth="1"/>
    <col min="7452" max="7452" width="15.7109375" style="164" customWidth="1"/>
    <col min="7453" max="7453" width="27.7109375" style="164" customWidth="1"/>
    <col min="7454" max="7454" width="15.7109375" style="164" customWidth="1"/>
    <col min="7455" max="7455" width="27.7109375" style="164" customWidth="1"/>
    <col min="7456" max="7457" width="15.7109375" style="164" customWidth="1"/>
    <col min="7458" max="7688" width="11.42578125" style="164"/>
    <col min="7689" max="7689" width="56.85546875" style="164" customWidth="1"/>
    <col min="7690" max="7690" width="15.7109375" style="164" customWidth="1"/>
    <col min="7691" max="7691" width="27.7109375" style="164" customWidth="1"/>
    <col min="7692" max="7692" width="15.7109375" style="164" customWidth="1"/>
    <col min="7693" max="7693" width="27.7109375" style="164" customWidth="1"/>
    <col min="7694" max="7694" width="15.7109375" style="164" customWidth="1"/>
    <col min="7695" max="7695" width="27.7109375" style="164" customWidth="1"/>
    <col min="7696" max="7698" width="15.7109375" style="164" customWidth="1"/>
    <col min="7699" max="7699" width="27.7109375" style="164" customWidth="1"/>
    <col min="7700" max="7700" width="15.7109375" style="164" customWidth="1"/>
    <col min="7701" max="7701" width="27.7109375" style="164" customWidth="1"/>
    <col min="7702" max="7702" width="15.7109375" style="164" customWidth="1"/>
    <col min="7703" max="7703" width="27.7109375" style="164" customWidth="1"/>
    <col min="7704" max="7706" width="15.7109375" style="164" customWidth="1"/>
    <col min="7707" max="7707" width="27.7109375" style="164" customWidth="1"/>
    <col min="7708" max="7708" width="15.7109375" style="164" customWidth="1"/>
    <col min="7709" max="7709" width="27.7109375" style="164" customWidth="1"/>
    <col min="7710" max="7710" width="15.7109375" style="164" customWidth="1"/>
    <col min="7711" max="7711" width="27.7109375" style="164" customWidth="1"/>
    <col min="7712" max="7713" width="15.7109375" style="164" customWidth="1"/>
    <col min="7714" max="7944" width="11.42578125" style="164"/>
    <col min="7945" max="7945" width="56.85546875" style="164" customWidth="1"/>
    <col min="7946" max="7946" width="15.7109375" style="164" customWidth="1"/>
    <col min="7947" max="7947" width="27.7109375" style="164" customWidth="1"/>
    <col min="7948" max="7948" width="15.7109375" style="164" customWidth="1"/>
    <col min="7949" max="7949" width="27.7109375" style="164" customWidth="1"/>
    <col min="7950" max="7950" width="15.7109375" style="164" customWidth="1"/>
    <col min="7951" max="7951" width="27.7109375" style="164" customWidth="1"/>
    <col min="7952" max="7954" width="15.7109375" style="164" customWidth="1"/>
    <col min="7955" max="7955" width="27.7109375" style="164" customWidth="1"/>
    <col min="7956" max="7956" width="15.7109375" style="164" customWidth="1"/>
    <col min="7957" max="7957" width="27.7109375" style="164" customWidth="1"/>
    <col min="7958" max="7958" width="15.7109375" style="164" customWidth="1"/>
    <col min="7959" max="7959" width="27.7109375" style="164" customWidth="1"/>
    <col min="7960" max="7962" width="15.7109375" style="164" customWidth="1"/>
    <col min="7963" max="7963" width="27.7109375" style="164" customWidth="1"/>
    <col min="7964" max="7964" width="15.7109375" style="164" customWidth="1"/>
    <col min="7965" max="7965" width="27.7109375" style="164" customWidth="1"/>
    <col min="7966" max="7966" width="15.7109375" style="164" customWidth="1"/>
    <col min="7967" max="7967" width="27.7109375" style="164" customWidth="1"/>
    <col min="7968" max="7969" width="15.7109375" style="164" customWidth="1"/>
    <col min="7970" max="8200" width="11.42578125" style="164"/>
    <col min="8201" max="8201" width="56.85546875" style="164" customWidth="1"/>
    <col min="8202" max="8202" width="15.7109375" style="164" customWidth="1"/>
    <col min="8203" max="8203" width="27.7109375" style="164" customWidth="1"/>
    <col min="8204" max="8204" width="15.7109375" style="164" customWidth="1"/>
    <col min="8205" max="8205" width="27.7109375" style="164" customWidth="1"/>
    <col min="8206" max="8206" width="15.7109375" style="164" customWidth="1"/>
    <col min="8207" max="8207" width="27.7109375" style="164" customWidth="1"/>
    <col min="8208" max="8210" width="15.7109375" style="164" customWidth="1"/>
    <col min="8211" max="8211" width="27.7109375" style="164" customWidth="1"/>
    <col min="8212" max="8212" width="15.7109375" style="164" customWidth="1"/>
    <col min="8213" max="8213" width="27.7109375" style="164" customWidth="1"/>
    <col min="8214" max="8214" width="15.7109375" style="164" customWidth="1"/>
    <col min="8215" max="8215" width="27.7109375" style="164" customWidth="1"/>
    <col min="8216" max="8218" width="15.7109375" style="164" customWidth="1"/>
    <col min="8219" max="8219" width="27.7109375" style="164" customWidth="1"/>
    <col min="8220" max="8220" width="15.7109375" style="164" customWidth="1"/>
    <col min="8221" max="8221" width="27.7109375" style="164" customWidth="1"/>
    <col min="8222" max="8222" width="15.7109375" style="164" customWidth="1"/>
    <col min="8223" max="8223" width="27.7109375" style="164" customWidth="1"/>
    <col min="8224" max="8225" width="15.7109375" style="164" customWidth="1"/>
    <col min="8226" max="8456" width="11.42578125" style="164"/>
    <col min="8457" max="8457" width="56.85546875" style="164" customWidth="1"/>
    <col min="8458" max="8458" width="15.7109375" style="164" customWidth="1"/>
    <col min="8459" max="8459" width="27.7109375" style="164" customWidth="1"/>
    <col min="8460" max="8460" width="15.7109375" style="164" customWidth="1"/>
    <col min="8461" max="8461" width="27.7109375" style="164" customWidth="1"/>
    <col min="8462" max="8462" width="15.7109375" style="164" customWidth="1"/>
    <col min="8463" max="8463" width="27.7109375" style="164" customWidth="1"/>
    <col min="8464" max="8466" width="15.7109375" style="164" customWidth="1"/>
    <col min="8467" max="8467" width="27.7109375" style="164" customWidth="1"/>
    <col min="8468" max="8468" width="15.7109375" style="164" customWidth="1"/>
    <col min="8469" max="8469" width="27.7109375" style="164" customWidth="1"/>
    <col min="8470" max="8470" width="15.7109375" style="164" customWidth="1"/>
    <col min="8471" max="8471" width="27.7109375" style="164" customWidth="1"/>
    <col min="8472" max="8474" width="15.7109375" style="164" customWidth="1"/>
    <col min="8475" max="8475" width="27.7109375" style="164" customWidth="1"/>
    <col min="8476" max="8476" width="15.7109375" style="164" customWidth="1"/>
    <col min="8477" max="8477" width="27.7109375" style="164" customWidth="1"/>
    <col min="8478" max="8478" width="15.7109375" style="164" customWidth="1"/>
    <col min="8479" max="8479" width="27.7109375" style="164" customWidth="1"/>
    <col min="8480" max="8481" width="15.7109375" style="164" customWidth="1"/>
    <col min="8482" max="8712" width="11.42578125" style="164"/>
    <col min="8713" max="8713" width="56.85546875" style="164" customWidth="1"/>
    <col min="8714" max="8714" width="15.7109375" style="164" customWidth="1"/>
    <col min="8715" max="8715" width="27.7109375" style="164" customWidth="1"/>
    <col min="8716" max="8716" width="15.7109375" style="164" customWidth="1"/>
    <col min="8717" max="8717" width="27.7109375" style="164" customWidth="1"/>
    <col min="8718" max="8718" width="15.7109375" style="164" customWidth="1"/>
    <col min="8719" max="8719" width="27.7109375" style="164" customWidth="1"/>
    <col min="8720" max="8722" width="15.7109375" style="164" customWidth="1"/>
    <col min="8723" max="8723" width="27.7109375" style="164" customWidth="1"/>
    <col min="8724" max="8724" width="15.7109375" style="164" customWidth="1"/>
    <col min="8725" max="8725" width="27.7109375" style="164" customWidth="1"/>
    <col min="8726" max="8726" width="15.7109375" style="164" customWidth="1"/>
    <col min="8727" max="8727" width="27.7109375" style="164" customWidth="1"/>
    <col min="8728" max="8730" width="15.7109375" style="164" customWidth="1"/>
    <col min="8731" max="8731" width="27.7109375" style="164" customWidth="1"/>
    <col min="8732" max="8732" width="15.7109375" style="164" customWidth="1"/>
    <col min="8733" max="8733" width="27.7109375" style="164" customWidth="1"/>
    <col min="8734" max="8734" width="15.7109375" style="164" customWidth="1"/>
    <col min="8735" max="8735" width="27.7109375" style="164" customWidth="1"/>
    <col min="8736" max="8737" width="15.7109375" style="164" customWidth="1"/>
    <col min="8738" max="8968" width="11.42578125" style="164"/>
    <col min="8969" max="8969" width="56.85546875" style="164" customWidth="1"/>
    <col min="8970" max="8970" width="15.7109375" style="164" customWidth="1"/>
    <col min="8971" max="8971" width="27.7109375" style="164" customWidth="1"/>
    <col min="8972" max="8972" width="15.7109375" style="164" customWidth="1"/>
    <col min="8973" max="8973" width="27.7109375" style="164" customWidth="1"/>
    <col min="8974" max="8974" width="15.7109375" style="164" customWidth="1"/>
    <col min="8975" max="8975" width="27.7109375" style="164" customWidth="1"/>
    <col min="8976" max="8978" width="15.7109375" style="164" customWidth="1"/>
    <col min="8979" max="8979" width="27.7109375" style="164" customWidth="1"/>
    <col min="8980" max="8980" width="15.7109375" style="164" customWidth="1"/>
    <col min="8981" max="8981" width="27.7109375" style="164" customWidth="1"/>
    <col min="8982" max="8982" width="15.7109375" style="164" customWidth="1"/>
    <col min="8983" max="8983" width="27.7109375" style="164" customWidth="1"/>
    <col min="8984" max="8986" width="15.7109375" style="164" customWidth="1"/>
    <col min="8987" max="8987" width="27.7109375" style="164" customWidth="1"/>
    <col min="8988" max="8988" width="15.7109375" style="164" customWidth="1"/>
    <col min="8989" max="8989" width="27.7109375" style="164" customWidth="1"/>
    <col min="8990" max="8990" width="15.7109375" style="164" customWidth="1"/>
    <col min="8991" max="8991" width="27.7109375" style="164" customWidth="1"/>
    <col min="8992" max="8993" width="15.7109375" style="164" customWidth="1"/>
    <col min="8994" max="9224" width="11.42578125" style="164"/>
    <col min="9225" max="9225" width="56.85546875" style="164" customWidth="1"/>
    <col min="9226" max="9226" width="15.7109375" style="164" customWidth="1"/>
    <col min="9227" max="9227" width="27.7109375" style="164" customWidth="1"/>
    <col min="9228" max="9228" width="15.7109375" style="164" customWidth="1"/>
    <col min="9229" max="9229" width="27.7109375" style="164" customWidth="1"/>
    <col min="9230" max="9230" width="15.7109375" style="164" customWidth="1"/>
    <col min="9231" max="9231" width="27.7109375" style="164" customWidth="1"/>
    <col min="9232" max="9234" width="15.7109375" style="164" customWidth="1"/>
    <col min="9235" max="9235" width="27.7109375" style="164" customWidth="1"/>
    <col min="9236" max="9236" width="15.7109375" style="164" customWidth="1"/>
    <col min="9237" max="9237" width="27.7109375" style="164" customWidth="1"/>
    <col min="9238" max="9238" width="15.7109375" style="164" customWidth="1"/>
    <col min="9239" max="9239" width="27.7109375" style="164" customWidth="1"/>
    <col min="9240" max="9242" width="15.7109375" style="164" customWidth="1"/>
    <col min="9243" max="9243" width="27.7109375" style="164" customWidth="1"/>
    <col min="9244" max="9244" width="15.7109375" style="164" customWidth="1"/>
    <col min="9245" max="9245" width="27.7109375" style="164" customWidth="1"/>
    <col min="9246" max="9246" width="15.7109375" style="164" customWidth="1"/>
    <col min="9247" max="9247" width="27.7109375" style="164" customWidth="1"/>
    <col min="9248" max="9249" width="15.7109375" style="164" customWidth="1"/>
    <col min="9250" max="9480" width="11.42578125" style="164"/>
    <col min="9481" max="9481" width="56.85546875" style="164" customWidth="1"/>
    <col min="9482" max="9482" width="15.7109375" style="164" customWidth="1"/>
    <col min="9483" max="9483" width="27.7109375" style="164" customWidth="1"/>
    <col min="9484" max="9484" width="15.7109375" style="164" customWidth="1"/>
    <col min="9485" max="9485" width="27.7109375" style="164" customWidth="1"/>
    <col min="9486" max="9486" width="15.7109375" style="164" customWidth="1"/>
    <col min="9487" max="9487" width="27.7109375" style="164" customWidth="1"/>
    <col min="9488" max="9490" width="15.7109375" style="164" customWidth="1"/>
    <col min="9491" max="9491" width="27.7109375" style="164" customWidth="1"/>
    <col min="9492" max="9492" width="15.7109375" style="164" customWidth="1"/>
    <col min="9493" max="9493" width="27.7109375" style="164" customWidth="1"/>
    <col min="9494" max="9494" width="15.7109375" style="164" customWidth="1"/>
    <col min="9495" max="9495" width="27.7109375" style="164" customWidth="1"/>
    <col min="9496" max="9498" width="15.7109375" style="164" customWidth="1"/>
    <col min="9499" max="9499" width="27.7109375" style="164" customWidth="1"/>
    <col min="9500" max="9500" width="15.7109375" style="164" customWidth="1"/>
    <col min="9501" max="9501" width="27.7109375" style="164" customWidth="1"/>
    <col min="9502" max="9502" width="15.7109375" style="164" customWidth="1"/>
    <col min="9503" max="9503" width="27.7109375" style="164" customWidth="1"/>
    <col min="9504" max="9505" width="15.7109375" style="164" customWidth="1"/>
    <col min="9506" max="9736" width="11.42578125" style="164"/>
    <col min="9737" max="9737" width="56.85546875" style="164" customWidth="1"/>
    <col min="9738" max="9738" width="15.7109375" style="164" customWidth="1"/>
    <col min="9739" max="9739" width="27.7109375" style="164" customWidth="1"/>
    <col min="9740" max="9740" width="15.7109375" style="164" customWidth="1"/>
    <col min="9741" max="9741" width="27.7109375" style="164" customWidth="1"/>
    <col min="9742" max="9742" width="15.7109375" style="164" customWidth="1"/>
    <col min="9743" max="9743" width="27.7109375" style="164" customWidth="1"/>
    <col min="9744" max="9746" width="15.7109375" style="164" customWidth="1"/>
    <col min="9747" max="9747" width="27.7109375" style="164" customWidth="1"/>
    <col min="9748" max="9748" width="15.7109375" style="164" customWidth="1"/>
    <col min="9749" max="9749" width="27.7109375" style="164" customWidth="1"/>
    <col min="9750" max="9750" width="15.7109375" style="164" customWidth="1"/>
    <col min="9751" max="9751" width="27.7109375" style="164" customWidth="1"/>
    <col min="9752" max="9754" width="15.7109375" style="164" customWidth="1"/>
    <col min="9755" max="9755" width="27.7109375" style="164" customWidth="1"/>
    <col min="9756" max="9756" width="15.7109375" style="164" customWidth="1"/>
    <col min="9757" max="9757" width="27.7109375" style="164" customWidth="1"/>
    <col min="9758" max="9758" width="15.7109375" style="164" customWidth="1"/>
    <col min="9759" max="9759" width="27.7109375" style="164" customWidth="1"/>
    <col min="9760" max="9761" width="15.7109375" style="164" customWidth="1"/>
    <col min="9762" max="9992" width="11.42578125" style="164"/>
    <col min="9993" max="9993" width="56.85546875" style="164" customWidth="1"/>
    <col min="9994" max="9994" width="15.7109375" style="164" customWidth="1"/>
    <col min="9995" max="9995" width="27.7109375" style="164" customWidth="1"/>
    <col min="9996" max="9996" width="15.7109375" style="164" customWidth="1"/>
    <col min="9997" max="9997" width="27.7109375" style="164" customWidth="1"/>
    <col min="9998" max="9998" width="15.7109375" style="164" customWidth="1"/>
    <col min="9999" max="9999" width="27.7109375" style="164" customWidth="1"/>
    <col min="10000" max="10002" width="15.7109375" style="164" customWidth="1"/>
    <col min="10003" max="10003" width="27.7109375" style="164" customWidth="1"/>
    <col min="10004" max="10004" width="15.7109375" style="164" customWidth="1"/>
    <col min="10005" max="10005" width="27.7109375" style="164" customWidth="1"/>
    <col min="10006" max="10006" width="15.7109375" style="164" customWidth="1"/>
    <col min="10007" max="10007" width="27.7109375" style="164" customWidth="1"/>
    <col min="10008" max="10010" width="15.7109375" style="164" customWidth="1"/>
    <col min="10011" max="10011" width="27.7109375" style="164" customWidth="1"/>
    <col min="10012" max="10012" width="15.7109375" style="164" customWidth="1"/>
    <col min="10013" max="10013" width="27.7109375" style="164" customWidth="1"/>
    <col min="10014" max="10014" width="15.7109375" style="164" customWidth="1"/>
    <col min="10015" max="10015" width="27.7109375" style="164" customWidth="1"/>
    <col min="10016" max="10017" width="15.7109375" style="164" customWidth="1"/>
    <col min="10018" max="10248" width="11.42578125" style="164"/>
    <col min="10249" max="10249" width="56.85546875" style="164" customWidth="1"/>
    <col min="10250" max="10250" width="15.7109375" style="164" customWidth="1"/>
    <col min="10251" max="10251" width="27.7109375" style="164" customWidth="1"/>
    <col min="10252" max="10252" width="15.7109375" style="164" customWidth="1"/>
    <col min="10253" max="10253" width="27.7109375" style="164" customWidth="1"/>
    <col min="10254" max="10254" width="15.7109375" style="164" customWidth="1"/>
    <col min="10255" max="10255" width="27.7109375" style="164" customWidth="1"/>
    <col min="10256" max="10258" width="15.7109375" style="164" customWidth="1"/>
    <col min="10259" max="10259" width="27.7109375" style="164" customWidth="1"/>
    <col min="10260" max="10260" width="15.7109375" style="164" customWidth="1"/>
    <col min="10261" max="10261" width="27.7109375" style="164" customWidth="1"/>
    <col min="10262" max="10262" width="15.7109375" style="164" customWidth="1"/>
    <col min="10263" max="10263" width="27.7109375" style="164" customWidth="1"/>
    <col min="10264" max="10266" width="15.7109375" style="164" customWidth="1"/>
    <col min="10267" max="10267" width="27.7109375" style="164" customWidth="1"/>
    <col min="10268" max="10268" width="15.7109375" style="164" customWidth="1"/>
    <col min="10269" max="10269" width="27.7109375" style="164" customWidth="1"/>
    <col min="10270" max="10270" width="15.7109375" style="164" customWidth="1"/>
    <col min="10271" max="10271" width="27.7109375" style="164" customWidth="1"/>
    <col min="10272" max="10273" width="15.7109375" style="164" customWidth="1"/>
    <col min="10274" max="10504" width="11.42578125" style="164"/>
    <col min="10505" max="10505" width="56.85546875" style="164" customWidth="1"/>
    <col min="10506" max="10506" width="15.7109375" style="164" customWidth="1"/>
    <col min="10507" max="10507" width="27.7109375" style="164" customWidth="1"/>
    <col min="10508" max="10508" width="15.7109375" style="164" customWidth="1"/>
    <col min="10509" max="10509" width="27.7109375" style="164" customWidth="1"/>
    <col min="10510" max="10510" width="15.7109375" style="164" customWidth="1"/>
    <col min="10511" max="10511" width="27.7109375" style="164" customWidth="1"/>
    <col min="10512" max="10514" width="15.7109375" style="164" customWidth="1"/>
    <col min="10515" max="10515" width="27.7109375" style="164" customWidth="1"/>
    <col min="10516" max="10516" width="15.7109375" style="164" customWidth="1"/>
    <col min="10517" max="10517" width="27.7109375" style="164" customWidth="1"/>
    <col min="10518" max="10518" width="15.7109375" style="164" customWidth="1"/>
    <col min="10519" max="10519" width="27.7109375" style="164" customWidth="1"/>
    <col min="10520" max="10522" width="15.7109375" style="164" customWidth="1"/>
    <col min="10523" max="10523" width="27.7109375" style="164" customWidth="1"/>
    <col min="10524" max="10524" width="15.7109375" style="164" customWidth="1"/>
    <col min="10525" max="10525" width="27.7109375" style="164" customWidth="1"/>
    <col min="10526" max="10526" width="15.7109375" style="164" customWidth="1"/>
    <col min="10527" max="10527" width="27.7109375" style="164" customWidth="1"/>
    <col min="10528" max="10529" width="15.7109375" style="164" customWidth="1"/>
    <col min="10530" max="10760" width="11.42578125" style="164"/>
    <col min="10761" max="10761" width="56.85546875" style="164" customWidth="1"/>
    <col min="10762" max="10762" width="15.7109375" style="164" customWidth="1"/>
    <col min="10763" max="10763" width="27.7109375" style="164" customWidth="1"/>
    <col min="10764" max="10764" width="15.7109375" style="164" customWidth="1"/>
    <col min="10765" max="10765" width="27.7109375" style="164" customWidth="1"/>
    <col min="10766" max="10766" width="15.7109375" style="164" customWidth="1"/>
    <col min="10767" max="10767" width="27.7109375" style="164" customWidth="1"/>
    <col min="10768" max="10770" width="15.7109375" style="164" customWidth="1"/>
    <col min="10771" max="10771" width="27.7109375" style="164" customWidth="1"/>
    <col min="10772" max="10772" width="15.7109375" style="164" customWidth="1"/>
    <col min="10773" max="10773" width="27.7109375" style="164" customWidth="1"/>
    <col min="10774" max="10774" width="15.7109375" style="164" customWidth="1"/>
    <col min="10775" max="10775" width="27.7109375" style="164" customWidth="1"/>
    <col min="10776" max="10778" width="15.7109375" style="164" customWidth="1"/>
    <col min="10779" max="10779" width="27.7109375" style="164" customWidth="1"/>
    <col min="10780" max="10780" width="15.7109375" style="164" customWidth="1"/>
    <col min="10781" max="10781" width="27.7109375" style="164" customWidth="1"/>
    <col min="10782" max="10782" width="15.7109375" style="164" customWidth="1"/>
    <col min="10783" max="10783" width="27.7109375" style="164" customWidth="1"/>
    <col min="10784" max="10785" width="15.7109375" style="164" customWidth="1"/>
    <col min="10786" max="11016" width="11.42578125" style="164"/>
    <col min="11017" max="11017" width="56.85546875" style="164" customWidth="1"/>
    <col min="11018" max="11018" width="15.7109375" style="164" customWidth="1"/>
    <col min="11019" max="11019" width="27.7109375" style="164" customWidth="1"/>
    <col min="11020" max="11020" width="15.7109375" style="164" customWidth="1"/>
    <col min="11021" max="11021" width="27.7109375" style="164" customWidth="1"/>
    <col min="11022" max="11022" width="15.7109375" style="164" customWidth="1"/>
    <col min="11023" max="11023" width="27.7109375" style="164" customWidth="1"/>
    <col min="11024" max="11026" width="15.7109375" style="164" customWidth="1"/>
    <col min="11027" max="11027" width="27.7109375" style="164" customWidth="1"/>
    <col min="11028" max="11028" width="15.7109375" style="164" customWidth="1"/>
    <col min="11029" max="11029" width="27.7109375" style="164" customWidth="1"/>
    <col min="11030" max="11030" width="15.7109375" style="164" customWidth="1"/>
    <col min="11031" max="11031" width="27.7109375" style="164" customWidth="1"/>
    <col min="11032" max="11034" width="15.7109375" style="164" customWidth="1"/>
    <col min="11035" max="11035" width="27.7109375" style="164" customWidth="1"/>
    <col min="11036" max="11036" width="15.7109375" style="164" customWidth="1"/>
    <col min="11037" max="11037" width="27.7109375" style="164" customWidth="1"/>
    <col min="11038" max="11038" width="15.7109375" style="164" customWidth="1"/>
    <col min="11039" max="11039" width="27.7109375" style="164" customWidth="1"/>
    <col min="11040" max="11041" width="15.7109375" style="164" customWidth="1"/>
    <col min="11042" max="11272" width="11.42578125" style="164"/>
    <col min="11273" max="11273" width="56.85546875" style="164" customWidth="1"/>
    <col min="11274" max="11274" width="15.7109375" style="164" customWidth="1"/>
    <col min="11275" max="11275" width="27.7109375" style="164" customWidth="1"/>
    <col min="11276" max="11276" width="15.7109375" style="164" customWidth="1"/>
    <col min="11277" max="11277" width="27.7109375" style="164" customWidth="1"/>
    <col min="11278" max="11278" width="15.7109375" style="164" customWidth="1"/>
    <col min="11279" max="11279" width="27.7109375" style="164" customWidth="1"/>
    <col min="11280" max="11282" width="15.7109375" style="164" customWidth="1"/>
    <col min="11283" max="11283" width="27.7109375" style="164" customWidth="1"/>
    <col min="11284" max="11284" width="15.7109375" style="164" customWidth="1"/>
    <col min="11285" max="11285" width="27.7109375" style="164" customWidth="1"/>
    <col min="11286" max="11286" width="15.7109375" style="164" customWidth="1"/>
    <col min="11287" max="11287" width="27.7109375" style="164" customWidth="1"/>
    <col min="11288" max="11290" width="15.7109375" style="164" customWidth="1"/>
    <col min="11291" max="11291" width="27.7109375" style="164" customWidth="1"/>
    <col min="11292" max="11292" width="15.7109375" style="164" customWidth="1"/>
    <col min="11293" max="11293" width="27.7109375" style="164" customWidth="1"/>
    <col min="11294" max="11294" width="15.7109375" style="164" customWidth="1"/>
    <col min="11295" max="11295" width="27.7109375" style="164" customWidth="1"/>
    <col min="11296" max="11297" width="15.7109375" style="164" customWidth="1"/>
    <col min="11298" max="11528" width="11.42578125" style="164"/>
    <col min="11529" max="11529" width="56.85546875" style="164" customWidth="1"/>
    <col min="11530" max="11530" width="15.7109375" style="164" customWidth="1"/>
    <col min="11531" max="11531" width="27.7109375" style="164" customWidth="1"/>
    <col min="11532" max="11532" width="15.7109375" style="164" customWidth="1"/>
    <col min="11533" max="11533" width="27.7109375" style="164" customWidth="1"/>
    <col min="11534" max="11534" width="15.7109375" style="164" customWidth="1"/>
    <col min="11535" max="11535" width="27.7109375" style="164" customWidth="1"/>
    <col min="11536" max="11538" width="15.7109375" style="164" customWidth="1"/>
    <col min="11539" max="11539" width="27.7109375" style="164" customWidth="1"/>
    <col min="11540" max="11540" width="15.7109375" style="164" customWidth="1"/>
    <col min="11541" max="11541" width="27.7109375" style="164" customWidth="1"/>
    <col min="11542" max="11542" width="15.7109375" style="164" customWidth="1"/>
    <col min="11543" max="11543" width="27.7109375" style="164" customWidth="1"/>
    <col min="11544" max="11546" width="15.7109375" style="164" customWidth="1"/>
    <col min="11547" max="11547" width="27.7109375" style="164" customWidth="1"/>
    <col min="11548" max="11548" width="15.7109375" style="164" customWidth="1"/>
    <col min="11549" max="11549" width="27.7109375" style="164" customWidth="1"/>
    <col min="11550" max="11550" width="15.7109375" style="164" customWidth="1"/>
    <col min="11551" max="11551" width="27.7109375" style="164" customWidth="1"/>
    <col min="11552" max="11553" width="15.7109375" style="164" customWidth="1"/>
    <col min="11554" max="11784" width="11.42578125" style="164"/>
    <col min="11785" max="11785" width="56.85546875" style="164" customWidth="1"/>
    <col min="11786" max="11786" width="15.7109375" style="164" customWidth="1"/>
    <col min="11787" max="11787" width="27.7109375" style="164" customWidth="1"/>
    <col min="11788" max="11788" width="15.7109375" style="164" customWidth="1"/>
    <col min="11789" max="11789" width="27.7109375" style="164" customWidth="1"/>
    <col min="11790" max="11790" width="15.7109375" style="164" customWidth="1"/>
    <col min="11791" max="11791" width="27.7109375" style="164" customWidth="1"/>
    <col min="11792" max="11794" width="15.7109375" style="164" customWidth="1"/>
    <col min="11795" max="11795" width="27.7109375" style="164" customWidth="1"/>
    <col min="11796" max="11796" width="15.7109375" style="164" customWidth="1"/>
    <col min="11797" max="11797" width="27.7109375" style="164" customWidth="1"/>
    <col min="11798" max="11798" width="15.7109375" style="164" customWidth="1"/>
    <col min="11799" max="11799" width="27.7109375" style="164" customWidth="1"/>
    <col min="11800" max="11802" width="15.7109375" style="164" customWidth="1"/>
    <col min="11803" max="11803" width="27.7109375" style="164" customWidth="1"/>
    <col min="11804" max="11804" width="15.7109375" style="164" customWidth="1"/>
    <col min="11805" max="11805" width="27.7109375" style="164" customWidth="1"/>
    <col min="11806" max="11806" width="15.7109375" style="164" customWidth="1"/>
    <col min="11807" max="11807" width="27.7109375" style="164" customWidth="1"/>
    <col min="11808" max="11809" width="15.7109375" style="164" customWidth="1"/>
    <col min="11810" max="12040" width="11.42578125" style="164"/>
    <col min="12041" max="12041" width="56.85546875" style="164" customWidth="1"/>
    <col min="12042" max="12042" width="15.7109375" style="164" customWidth="1"/>
    <col min="12043" max="12043" width="27.7109375" style="164" customWidth="1"/>
    <col min="12044" max="12044" width="15.7109375" style="164" customWidth="1"/>
    <col min="12045" max="12045" width="27.7109375" style="164" customWidth="1"/>
    <col min="12046" max="12046" width="15.7109375" style="164" customWidth="1"/>
    <col min="12047" max="12047" width="27.7109375" style="164" customWidth="1"/>
    <col min="12048" max="12050" width="15.7109375" style="164" customWidth="1"/>
    <col min="12051" max="12051" width="27.7109375" style="164" customWidth="1"/>
    <col min="12052" max="12052" width="15.7109375" style="164" customWidth="1"/>
    <col min="12053" max="12053" width="27.7109375" style="164" customWidth="1"/>
    <col min="12054" max="12054" width="15.7109375" style="164" customWidth="1"/>
    <col min="12055" max="12055" width="27.7109375" style="164" customWidth="1"/>
    <col min="12056" max="12058" width="15.7109375" style="164" customWidth="1"/>
    <col min="12059" max="12059" width="27.7109375" style="164" customWidth="1"/>
    <col min="12060" max="12060" width="15.7109375" style="164" customWidth="1"/>
    <col min="12061" max="12061" width="27.7109375" style="164" customWidth="1"/>
    <col min="12062" max="12062" width="15.7109375" style="164" customWidth="1"/>
    <col min="12063" max="12063" width="27.7109375" style="164" customWidth="1"/>
    <col min="12064" max="12065" width="15.7109375" style="164" customWidth="1"/>
    <col min="12066" max="12296" width="11.42578125" style="164"/>
    <col min="12297" max="12297" width="56.85546875" style="164" customWidth="1"/>
    <col min="12298" max="12298" width="15.7109375" style="164" customWidth="1"/>
    <col min="12299" max="12299" width="27.7109375" style="164" customWidth="1"/>
    <col min="12300" max="12300" width="15.7109375" style="164" customWidth="1"/>
    <col min="12301" max="12301" width="27.7109375" style="164" customWidth="1"/>
    <col min="12302" max="12302" width="15.7109375" style="164" customWidth="1"/>
    <col min="12303" max="12303" width="27.7109375" style="164" customWidth="1"/>
    <col min="12304" max="12306" width="15.7109375" style="164" customWidth="1"/>
    <col min="12307" max="12307" width="27.7109375" style="164" customWidth="1"/>
    <col min="12308" max="12308" width="15.7109375" style="164" customWidth="1"/>
    <col min="12309" max="12309" width="27.7109375" style="164" customWidth="1"/>
    <col min="12310" max="12310" width="15.7109375" style="164" customWidth="1"/>
    <col min="12311" max="12311" width="27.7109375" style="164" customWidth="1"/>
    <col min="12312" max="12314" width="15.7109375" style="164" customWidth="1"/>
    <col min="12315" max="12315" width="27.7109375" style="164" customWidth="1"/>
    <col min="12316" max="12316" width="15.7109375" style="164" customWidth="1"/>
    <col min="12317" max="12317" width="27.7109375" style="164" customWidth="1"/>
    <col min="12318" max="12318" width="15.7109375" style="164" customWidth="1"/>
    <col min="12319" max="12319" width="27.7109375" style="164" customWidth="1"/>
    <col min="12320" max="12321" width="15.7109375" style="164" customWidth="1"/>
    <col min="12322" max="12552" width="11.42578125" style="164"/>
    <col min="12553" max="12553" width="56.85546875" style="164" customWidth="1"/>
    <col min="12554" max="12554" width="15.7109375" style="164" customWidth="1"/>
    <col min="12555" max="12555" width="27.7109375" style="164" customWidth="1"/>
    <col min="12556" max="12556" width="15.7109375" style="164" customWidth="1"/>
    <col min="12557" max="12557" width="27.7109375" style="164" customWidth="1"/>
    <col min="12558" max="12558" width="15.7109375" style="164" customWidth="1"/>
    <col min="12559" max="12559" width="27.7109375" style="164" customWidth="1"/>
    <col min="12560" max="12562" width="15.7109375" style="164" customWidth="1"/>
    <col min="12563" max="12563" width="27.7109375" style="164" customWidth="1"/>
    <col min="12564" max="12564" width="15.7109375" style="164" customWidth="1"/>
    <col min="12565" max="12565" width="27.7109375" style="164" customWidth="1"/>
    <col min="12566" max="12566" width="15.7109375" style="164" customWidth="1"/>
    <col min="12567" max="12567" width="27.7109375" style="164" customWidth="1"/>
    <col min="12568" max="12570" width="15.7109375" style="164" customWidth="1"/>
    <col min="12571" max="12571" width="27.7109375" style="164" customWidth="1"/>
    <col min="12572" max="12572" width="15.7109375" style="164" customWidth="1"/>
    <col min="12573" max="12573" width="27.7109375" style="164" customWidth="1"/>
    <col min="12574" max="12574" width="15.7109375" style="164" customWidth="1"/>
    <col min="12575" max="12575" width="27.7109375" style="164" customWidth="1"/>
    <col min="12576" max="12577" width="15.7109375" style="164" customWidth="1"/>
    <col min="12578" max="12808" width="11.42578125" style="164"/>
    <col min="12809" max="12809" width="56.85546875" style="164" customWidth="1"/>
    <col min="12810" max="12810" width="15.7109375" style="164" customWidth="1"/>
    <col min="12811" max="12811" width="27.7109375" style="164" customWidth="1"/>
    <col min="12812" max="12812" width="15.7109375" style="164" customWidth="1"/>
    <col min="12813" max="12813" width="27.7109375" style="164" customWidth="1"/>
    <col min="12814" max="12814" width="15.7109375" style="164" customWidth="1"/>
    <col min="12815" max="12815" width="27.7109375" style="164" customWidth="1"/>
    <col min="12816" max="12818" width="15.7109375" style="164" customWidth="1"/>
    <col min="12819" max="12819" width="27.7109375" style="164" customWidth="1"/>
    <col min="12820" max="12820" width="15.7109375" style="164" customWidth="1"/>
    <col min="12821" max="12821" width="27.7109375" style="164" customWidth="1"/>
    <col min="12822" max="12822" width="15.7109375" style="164" customWidth="1"/>
    <col min="12823" max="12823" width="27.7109375" style="164" customWidth="1"/>
    <col min="12824" max="12826" width="15.7109375" style="164" customWidth="1"/>
    <col min="12827" max="12827" width="27.7109375" style="164" customWidth="1"/>
    <col min="12828" max="12828" width="15.7109375" style="164" customWidth="1"/>
    <col min="12829" max="12829" width="27.7109375" style="164" customWidth="1"/>
    <col min="12830" max="12830" width="15.7109375" style="164" customWidth="1"/>
    <col min="12831" max="12831" width="27.7109375" style="164" customWidth="1"/>
    <col min="12832" max="12833" width="15.7109375" style="164" customWidth="1"/>
    <col min="12834" max="13064" width="11.42578125" style="164"/>
    <col min="13065" max="13065" width="56.85546875" style="164" customWidth="1"/>
    <col min="13066" max="13066" width="15.7109375" style="164" customWidth="1"/>
    <col min="13067" max="13067" width="27.7109375" style="164" customWidth="1"/>
    <col min="13068" max="13068" width="15.7109375" style="164" customWidth="1"/>
    <col min="13069" max="13069" width="27.7109375" style="164" customWidth="1"/>
    <col min="13070" max="13070" width="15.7109375" style="164" customWidth="1"/>
    <col min="13071" max="13071" width="27.7109375" style="164" customWidth="1"/>
    <col min="13072" max="13074" width="15.7109375" style="164" customWidth="1"/>
    <col min="13075" max="13075" width="27.7109375" style="164" customWidth="1"/>
    <col min="13076" max="13076" width="15.7109375" style="164" customWidth="1"/>
    <col min="13077" max="13077" width="27.7109375" style="164" customWidth="1"/>
    <col min="13078" max="13078" width="15.7109375" style="164" customWidth="1"/>
    <col min="13079" max="13079" width="27.7109375" style="164" customWidth="1"/>
    <col min="13080" max="13082" width="15.7109375" style="164" customWidth="1"/>
    <col min="13083" max="13083" width="27.7109375" style="164" customWidth="1"/>
    <col min="13084" max="13084" width="15.7109375" style="164" customWidth="1"/>
    <col min="13085" max="13085" width="27.7109375" style="164" customWidth="1"/>
    <col min="13086" max="13086" width="15.7109375" style="164" customWidth="1"/>
    <col min="13087" max="13087" width="27.7109375" style="164" customWidth="1"/>
    <col min="13088" max="13089" width="15.7109375" style="164" customWidth="1"/>
    <col min="13090" max="13320" width="11.42578125" style="164"/>
    <col min="13321" max="13321" width="56.85546875" style="164" customWidth="1"/>
    <col min="13322" max="13322" width="15.7109375" style="164" customWidth="1"/>
    <col min="13323" max="13323" width="27.7109375" style="164" customWidth="1"/>
    <col min="13324" max="13324" width="15.7109375" style="164" customWidth="1"/>
    <col min="13325" max="13325" width="27.7109375" style="164" customWidth="1"/>
    <col min="13326" max="13326" width="15.7109375" style="164" customWidth="1"/>
    <col min="13327" max="13327" width="27.7109375" style="164" customWidth="1"/>
    <col min="13328" max="13330" width="15.7109375" style="164" customWidth="1"/>
    <col min="13331" max="13331" width="27.7109375" style="164" customWidth="1"/>
    <col min="13332" max="13332" width="15.7109375" style="164" customWidth="1"/>
    <col min="13333" max="13333" width="27.7109375" style="164" customWidth="1"/>
    <col min="13334" max="13334" width="15.7109375" style="164" customWidth="1"/>
    <col min="13335" max="13335" width="27.7109375" style="164" customWidth="1"/>
    <col min="13336" max="13338" width="15.7109375" style="164" customWidth="1"/>
    <col min="13339" max="13339" width="27.7109375" style="164" customWidth="1"/>
    <col min="13340" max="13340" width="15.7109375" style="164" customWidth="1"/>
    <col min="13341" max="13341" width="27.7109375" style="164" customWidth="1"/>
    <col min="13342" max="13342" width="15.7109375" style="164" customWidth="1"/>
    <col min="13343" max="13343" width="27.7109375" style="164" customWidth="1"/>
    <col min="13344" max="13345" width="15.7109375" style="164" customWidth="1"/>
    <col min="13346" max="13576" width="11.42578125" style="164"/>
    <col min="13577" max="13577" width="56.85546875" style="164" customWidth="1"/>
    <col min="13578" max="13578" width="15.7109375" style="164" customWidth="1"/>
    <col min="13579" max="13579" width="27.7109375" style="164" customWidth="1"/>
    <col min="13580" max="13580" width="15.7109375" style="164" customWidth="1"/>
    <col min="13581" max="13581" width="27.7109375" style="164" customWidth="1"/>
    <col min="13582" max="13582" width="15.7109375" style="164" customWidth="1"/>
    <col min="13583" max="13583" width="27.7109375" style="164" customWidth="1"/>
    <col min="13584" max="13586" width="15.7109375" style="164" customWidth="1"/>
    <col min="13587" max="13587" width="27.7109375" style="164" customWidth="1"/>
    <col min="13588" max="13588" width="15.7109375" style="164" customWidth="1"/>
    <col min="13589" max="13589" width="27.7109375" style="164" customWidth="1"/>
    <col min="13590" max="13590" width="15.7109375" style="164" customWidth="1"/>
    <col min="13591" max="13591" width="27.7109375" style="164" customWidth="1"/>
    <col min="13592" max="13594" width="15.7109375" style="164" customWidth="1"/>
    <col min="13595" max="13595" width="27.7109375" style="164" customWidth="1"/>
    <col min="13596" max="13596" width="15.7109375" style="164" customWidth="1"/>
    <col min="13597" max="13597" width="27.7109375" style="164" customWidth="1"/>
    <col min="13598" max="13598" width="15.7109375" style="164" customWidth="1"/>
    <col min="13599" max="13599" width="27.7109375" style="164" customWidth="1"/>
    <col min="13600" max="13601" width="15.7109375" style="164" customWidth="1"/>
    <col min="13602" max="13832" width="11.42578125" style="164"/>
    <col min="13833" max="13833" width="56.85546875" style="164" customWidth="1"/>
    <col min="13834" max="13834" width="15.7109375" style="164" customWidth="1"/>
    <col min="13835" max="13835" width="27.7109375" style="164" customWidth="1"/>
    <col min="13836" max="13836" width="15.7109375" style="164" customWidth="1"/>
    <col min="13837" max="13837" width="27.7109375" style="164" customWidth="1"/>
    <col min="13838" max="13838" width="15.7109375" style="164" customWidth="1"/>
    <col min="13839" max="13839" width="27.7109375" style="164" customWidth="1"/>
    <col min="13840" max="13842" width="15.7109375" style="164" customWidth="1"/>
    <col min="13843" max="13843" width="27.7109375" style="164" customWidth="1"/>
    <col min="13844" max="13844" width="15.7109375" style="164" customWidth="1"/>
    <col min="13845" max="13845" width="27.7109375" style="164" customWidth="1"/>
    <col min="13846" max="13846" width="15.7109375" style="164" customWidth="1"/>
    <col min="13847" max="13847" width="27.7109375" style="164" customWidth="1"/>
    <col min="13848" max="13850" width="15.7109375" style="164" customWidth="1"/>
    <col min="13851" max="13851" width="27.7109375" style="164" customWidth="1"/>
    <col min="13852" max="13852" width="15.7109375" style="164" customWidth="1"/>
    <col min="13853" max="13853" width="27.7109375" style="164" customWidth="1"/>
    <col min="13854" max="13854" width="15.7109375" style="164" customWidth="1"/>
    <col min="13855" max="13855" width="27.7109375" style="164" customWidth="1"/>
    <col min="13856" max="13857" width="15.7109375" style="164" customWidth="1"/>
    <col min="13858" max="14088" width="11.42578125" style="164"/>
    <col min="14089" max="14089" width="56.85546875" style="164" customWidth="1"/>
    <col min="14090" max="14090" width="15.7109375" style="164" customWidth="1"/>
    <col min="14091" max="14091" width="27.7109375" style="164" customWidth="1"/>
    <col min="14092" max="14092" width="15.7109375" style="164" customWidth="1"/>
    <col min="14093" max="14093" width="27.7109375" style="164" customWidth="1"/>
    <col min="14094" max="14094" width="15.7109375" style="164" customWidth="1"/>
    <col min="14095" max="14095" width="27.7109375" style="164" customWidth="1"/>
    <col min="14096" max="14098" width="15.7109375" style="164" customWidth="1"/>
    <col min="14099" max="14099" width="27.7109375" style="164" customWidth="1"/>
    <col min="14100" max="14100" width="15.7109375" style="164" customWidth="1"/>
    <col min="14101" max="14101" width="27.7109375" style="164" customWidth="1"/>
    <col min="14102" max="14102" width="15.7109375" style="164" customWidth="1"/>
    <col min="14103" max="14103" width="27.7109375" style="164" customWidth="1"/>
    <col min="14104" max="14106" width="15.7109375" style="164" customWidth="1"/>
    <col min="14107" max="14107" width="27.7109375" style="164" customWidth="1"/>
    <col min="14108" max="14108" width="15.7109375" style="164" customWidth="1"/>
    <col min="14109" max="14109" width="27.7109375" style="164" customWidth="1"/>
    <col min="14110" max="14110" width="15.7109375" style="164" customWidth="1"/>
    <col min="14111" max="14111" width="27.7109375" style="164" customWidth="1"/>
    <col min="14112" max="14113" width="15.7109375" style="164" customWidth="1"/>
    <col min="14114" max="14344" width="11.42578125" style="164"/>
    <col min="14345" max="14345" width="56.85546875" style="164" customWidth="1"/>
    <col min="14346" max="14346" width="15.7109375" style="164" customWidth="1"/>
    <col min="14347" max="14347" width="27.7109375" style="164" customWidth="1"/>
    <col min="14348" max="14348" width="15.7109375" style="164" customWidth="1"/>
    <col min="14349" max="14349" width="27.7109375" style="164" customWidth="1"/>
    <col min="14350" max="14350" width="15.7109375" style="164" customWidth="1"/>
    <col min="14351" max="14351" width="27.7109375" style="164" customWidth="1"/>
    <col min="14352" max="14354" width="15.7109375" style="164" customWidth="1"/>
    <col min="14355" max="14355" width="27.7109375" style="164" customWidth="1"/>
    <col min="14356" max="14356" width="15.7109375" style="164" customWidth="1"/>
    <col min="14357" max="14357" width="27.7109375" style="164" customWidth="1"/>
    <col min="14358" max="14358" width="15.7109375" style="164" customWidth="1"/>
    <col min="14359" max="14359" width="27.7109375" style="164" customWidth="1"/>
    <col min="14360" max="14362" width="15.7109375" style="164" customWidth="1"/>
    <col min="14363" max="14363" width="27.7109375" style="164" customWidth="1"/>
    <col min="14364" max="14364" width="15.7109375" style="164" customWidth="1"/>
    <col min="14365" max="14365" width="27.7109375" style="164" customWidth="1"/>
    <col min="14366" max="14366" width="15.7109375" style="164" customWidth="1"/>
    <col min="14367" max="14367" width="27.7109375" style="164" customWidth="1"/>
    <col min="14368" max="14369" width="15.7109375" style="164" customWidth="1"/>
    <col min="14370" max="14600" width="11.42578125" style="164"/>
    <col min="14601" max="14601" width="56.85546875" style="164" customWidth="1"/>
    <col min="14602" max="14602" width="15.7109375" style="164" customWidth="1"/>
    <col min="14603" max="14603" width="27.7109375" style="164" customWidth="1"/>
    <col min="14604" max="14604" width="15.7109375" style="164" customWidth="1"/>
    <col min="14605" max="14605" width="27.7109375" style="164" customWidth="1"/>
    <col min="14606" max="14606" width="15.7109375" style="164" customWidth="1"/>
    <col min="14607" max="14607" width="27.7109375" style="164" customWidth="1"/>
    <col min="14608" max="14610" width="15.7109375" style="164" customWidth="1"/>
    <col min="14611" max="14611" width="27.7109375" style="164" customWidth="1"/>
    <col min="14612" max="14612" width="15.7109375" style="164" customWidth="1"/>
    <col min="14613" max="14613" width="27.7109375" style="164" customWidth="1"/>
    <col min="14614" max="14614" width="15.7109375" style="164" customWidth="1"/>
    <col min="14615" max="14615" width="27.7109375" style="164" customWidth="1"/>
    <col min="14616" max="14618" width="15.7109375" style="164" customWidth="1"/>
    <col min="14619" max="14619" width="27.7109375" style="164" customWidth="1"/>
    <col min="14620" max="14620" width="15.7109375" style="164" customWidth="1"/>
    <col min="14621" max="14621" width="27.7109375" style="164" customWidth="1"/>
    <col min="14622" max="14622" width="15.7109375" style="164" customWidth="1"/>
    <col min="14623" max="14623" width="27.7109375" style="164" customWidth="1"/>
    <col min="14624" max="14625" width="15.7109375" style="164" customWidth="1"/>
    <col min="14626" max="14856" width="11.42578125" style="164"/>
    <col min="14857" max="14857" width="56.85546875" style="164" customWidth="1"/>
    <col min="14858" max="14858" width="15.7109375" style="164" customWidth="1"/>
    <col min="14859" max="14859" width="27.7109375" style="164" customWidth="1"/>
    <col min="14860" max="14860" width="15.7109375" style="164" customWidth="1"/>
    <col min="14861" max="14861" width="27.7109375" style="164" customWidth="1"/>
    <col min="14862" max="14862" width="15.7109375" style="164" customWidth="1"/>
    <col min="14863" max="14863" width="27.7109375" style="164" customWidth="1"/>
    <col min="14864" max="14866" width="15.7109375" style="164" customWidth="1"/>
    <col min="14867" max="14867" width="27.7109375" style="164" customWidth="1"/>
    <col min="14868" max="14868" width="15.7109375" style="164" customWidth="1"/>
    <col min="14869" max="14869" width="27.7109375" style="164" customWidth="1"/>
    <col min="14870" max="14870" width="15.7109375" style="164" customWidth="1"/>
    <col min="14871" max="14871" width="27.7109375" style="164" customWidth="1"/>
    <col min="14872" max="14874" width="15.7109375" style="164" customWidth="1"/>
    <col min="14875" max="14875" width="27.7109375" style="164" customWidth="1"/>
    <col min="14876" max="14876" width="15.7109375" style="164" customWidth="1"/>
    <col min="14877" max="14877" width="27.7109375" style="164" customWidth="1"/>
    <col min="14878" max="14878" width="15.7109375" style="164" customWidth="1"/>
    <col min="14879" max="14879" width="27.7109375" style="164" customWidth="1"/>
    <col min="14880" max="14881" width="15.7109375" style="164" customWidth="1"/>
    <col min="14882" max="15112" width="11.42578125" style="164"/>
    <col min="15113" max="15113" width="56.85546875" style="164" customWidth="1"/>
    <col min="15114" max="15114" width="15.7109375" style="164" customWidth="1"/>
    <col min="15115" max="15115" width="27.7109375" style="164" customWidth="1"/>
    <col min="15116" max="15116" width="15.7109375" style="164" customWidth="1"/>
    <col min="15117" max="15117" width="27.7109375" style="164" customWidth="1"/>
    <col min="15118" max="15118" width="15.7109375" style="164" customWidth="1"/>
    <col min="15119" max="15119" width="27.7109375" style="164" customWidth="1"/>
    <col min="15120" max="15122" width="15.7109375" style="164" customWidth="1"/>
    <col min="15123" max="15123" width="27.7109375" style="164" customWidth="1"/>
    <col min="15124" max="15124" width="15.7109375" style="164" customWidth="1"/>
    <col min="15125" max="15125" width="27.7109375" style="164" customWidth="1"/>
    <col min="15126" max="15126" width="15.7109375" style="164" customWidth="1"/>
    <col min="15127" max="15127" width="27.7109375" style="164" customWidth="1"/>
    <col min="15128" max="15130" width="15.7109375" style="164" customWidth="1"/>
    <col min="15131" max="15131" width="27.7109375" style="164" customWidth="1"/>
    <col min="15132" max="15132" width="15.7109375" style="164" customWidth="1"/>
    <col min="15133" max="15133" width="27.7109375" style="164" customWidth="1"/>
    <col min="15134" max="15134" width="15.7109375" style="164" customWidth="1"/>
    <col min="15135" max="15135" width="27.7109375" style="164" customWidth="1"/>
    <col min="15136" max="15137" width="15.7109375" style="164" customWidth="1"/>
    <col min="15138" max="15368" width="11.42578125" style="164"/>
    <col min="15369" max="15369" width="56.85546875" style="164" customWidth="1"/>
    <col min="15370" max="15370" width="15.7109375" style="164" customWidth="1"/>
    <col min="15371" max="15371" width="27.7109375" style="164" customWidth="1"/>
    <col min="15372" max="15372" width="15.7109375" style="164" customWidth="1"/>
    <col min="15373" max="15373" width="27.7109375" style="164" customWidth="1"/>
    <col min="15374" max="15374" width="15.7109375" style="164" customWidth="1"/>
    <col min="15375" max="15375" width="27.7109375" style="164" customWidth="1"/>
    <col min="15376" max="15378" width="15.7109375" style="164" customWidth="1"/>
    <col min="15379" max="15379" width="27.7109375" style="164" customWidth="1"/>
    <col min="15380" max="15380" width="15.7109375" style="164" customWidth="1"/>
    <col min="15381" max="15381" width="27.7109375" style="164" customWidth="1"/>
    <col min="15382" max="15382" width="15.7109375" style="164" customWidth="1"/>
    <col min="15383" max="15383" width="27.7109375" style="164" customWidth="1"/>
    <col min="15384" max="15386" width="15.7109375" style="164" customWidth="1"/>
    <col min="15387" max="15387" width="27.7109375" style="164" customWidth="1"/>
    <col min="15388" max="15388" width="15.7109375" style="164" customWidth="1"/>
    <col min="15389" max="15389" width="27.7109375" style="164" customWidth="1"/>
    <col min="15390" max="15390" width="15.7109375" style="164" customWidth="1"/>
    <col min="15391" max="15391" width="27.7109375" style="164" customWidth="1"/>
    <col min="15392" max="15393" width="15.7109375" style="164" customWidth="1"/>
    <col min="15394" max="15624" width="11.42578125" style="164"/>
    <col min="15625" max="15625" width="56.85546875" style="164" customWidth="1"/>
    <col min="15626" max="15626" width="15.7109375" style="164" customWidth="1"/>
    <col min="15627" max="15627" width="27.7109375" style="164" customWidth="1"/>
    <col min="15628" max="15628" width="15.7109375" style="164" customWidth="1"/>
    <col min="15629" max="15629" width="27.7109375" style="164" customWidth="1"/>
    <col min="15630" max="15630" width="15.7109375" style="164" customWidth="1"/>
    <col min="15631" max="15631" width="27.7109375" style="164" customWidth="1"/>
    <col min="15632" max="15634" width="15.7109375" style="164" customWidth="1"/>
    <col min="15635" max="15635" width="27.7109375" style="164" customWidth="1"/>
    <col min="15636" max="15636" width="15.7109375" style="164" customWidth="1"/>
    <col min="15637" max="15637" width="27.7109375" style="164" customWidth="1"/>
    <col min="15638" max="15638" width="15.7109375" style="164" customWidth="1"/>
    <col min="15639" max="15639" width="27.7109375" style="164" customWidth="1"/>
    <col min="15640" max="15642" width="15.7109375" style="164" customWidth="1"/>
    <col min="15643" max="15643" width="27.7109375" style="164" customWidth="1"/>
    <col min="15644" max="15644" width="15.7109375" style="164" customWidth="1"/>
    <col min="15645" max="15645" width="27.7109375" style="164" customWidth="1"/>
    <col min="15646" max="15646" width="15.7109375" style="164" customWidth="1"/>
    <col min="15647" max="15647" width="27.7109375" style="164" customWidth="1"/>
    <col min="15648" max="15649" width="15.7109375" style="164" customWidth="1"/>
    <col min="15650" max="15880" width="11.42578125" style="164"/>
    <col min="15881" max="15881" width="56.85546875" style="164" customWidth="1"/>
    <col min="15882" max="15882" width="15.7109375" style="164" customWidth="1"/>
    <col min="15883" max="15883" width="27.7109375" style="164" customWidth="1"/>
    <col min="15884" max="15884" width="15.7109375" style="164" customWidth="1"/>
    <col min="15885" max="15885" width="27.7109375" style="164" customWidth="1"/>
    <col min="15886" max="15886" width="15.7109375" style="164" customWidth="1"/>
    <col min="15887" max="15887" width="27.7109375" style="164" customWidth="1"/>
    <col min="15888" max="15890" width="15.7109375" style="164" customWidth="1"/>
    <col min="15891" max="15891" width="27.7109375" style="164" customWidth="1"/>
    <col min="15892" max="15892" width="15.7109375" style="164" customWidth="1"/>
    <col min="15893" max="15893" width="27.7109375" style="164" customWidth="1"/>
    <col min="15894" max="15894" width="15.7109375" style="164" customWidth="1"/>
    <col min="15895" max="15895" width="27.7109375" style="164" customWidth="1"/>
    <col min="15896" max="15898" width="15.7109375" style="164" customWidth="1"/>
    <col min="15899" max="15899" width="27.7109375" style="164" customWidth="1"/>
    <col min="15900" max="15900" width="15.7109375" style="164" customWidth="1"/>
    <col min="15901" max="15901" width="27.7109375" style="164" customWidth="1"/>
    <col min="15902" max="15902" width="15.7109375" style="164" customWidth="1"/>
    <col min="15903" max="15903" width="27.7109375" style="164" customWidth="1"/>
    <col min="15904" max="15905" width="15.7109375" style="164" customWidth="1"/>
    <col min="15906" max="16136" width="11.42578125" style="164"/>
    <col min="16137" max="16137" width="56.85546875" style="164" customWidth="1"/>
    <col min="16138" max="16138" width="15.7109375" style="164" customWidth="1"/>
    <col min="16139" max="16139" width="27.7109375" style="164" customWidth="1"/>
    <col min="16140" max="16140" width="15.7109375" style="164" customWidth="1"/>
    <col min="16141" max="16141" width="27.7109375" style="164" customWidth="1"/>
    <col min="16142" max="16142" width="15.7109375" style="164" customWidth="1"/>
    <col min="16143" max="16143" width="27.7109375" style="164" customWidth="1"/>
    <col min="16144" max="16146" width="15.7109375" style="164" customWidth="1"/>
    <col min="16147" max="16147" width="27.7109375" style="164" customWidth="1"/>
    <col min="16148" max="16148" width="15.7109375" style="164" customWidth="1"/>
    <col min="16149" max="16149" width="27.7109375" style="164" customWidth="1"/>
    <col min="16150" max="16150" width="15.7109375" style="164" customWidth="1"/>
    <col min="16151" max="16151" width="27.7109375" style="164" customWidth="1"/>
    <col min="16152" max="16154" width="15.7109375" style="164" customWidth="1"/>
    <col min="16155" max="16155" width="27.7109375" style="164" customWidth="1"/>
    <col min="16156" max="16156" width="15.7109375" style="164" customWidth="1"/>
    <col min="16157" max="16157" width="27.7109375" style="164" customWidth="1"/>
    <col min="16158" max="16158" width="15.7109375" style="164" customWidth="1"/>
    <col min="16159" max="16159" width="27.7109375" style="164" customWidth="1"/>
    <col min="16160" max="16161" width="15.7109375" style="164" customWidth="1"/>
    <col min="16162" max="16384" width="11.42578125" style="164"/>
  </cols>
  <sheetData>
    <row r="1" spans="1:34" s="171" customFormat="1" ht="30" customHeight="1">
      <c r="A1" s="715" t="s">
        <v>642</v>
      </c>
      <c r="B1" s="715"/>
      <c r="C1" s="715"/>
      <c r="D1" s="715"/>
      <c r="E1" s="715"/>
      <c r="F1" s="715"/>
      <c r="G1" s="715"/>
      <c r="H1" s="715"/>
      <c r="I1" s="715"/>
      <c r="J1" s="715"/>
      <c r="K1" s="715"/>
      <c r="L1" s="715"/>
      <c r="M1" s="715"/>
      <c r="N1" s="715"/>
      <c r="O1" s="715"/>
      <c r="P1" s="715"/>
      <c r="Q1" s="715"/>
      <c r="R1" s="715"/>
      <c r="S1" s="715"/>
      <c r="T1" s="715"/>
      <c r="U1" s="715"/>
      <c r="V1" s="715"/>
      <c r="W1" s="715"/>
      <c r="X1" s="715"/>
      <c r="Y1" s="715"/>
      <c r="Z1" s="715"/>
      <c r="AA1" s="715"/>
      <c r="AB1" s="715"/>
      <c r="AC1" s="715"/>
      <c r="AD1" s="715"/>
      <c r="AE1" s="715"/>
      <c r="AF1" s="715"/>
      <c r="AG1" s="715"/>
      <c r="AH1" s="604" t="s">
        <v>1158</v>
      </c>
    </row>
    <row r="2" spans="1:34" s="171" customFormat="1" ht="15" customHeight="1">
      <c r="A2" s="716" t="s">
        <v>523</v>
      </c>
      <c r="B2" s="716"/>
      <c r="C2" s="716"/>
      <c r="D2" s="716"/>
      <c r="E2" s="716"/>
      <c r="F2" s="716"/>
      <c r="G2" s="716"/>
      <c r="H2" s="716"/>
      <c r="I2" s="716"/>
      <c r="J2" s="716"/>
      <c r="K2" s="716"/>
      <c r="L2" s="716"/>
      <c r="M2" s="716"/>
      <c r="N2" s="716"/>
      <c r="O2" s="716"/>
      <c r="P2" s="716"/>
      <c r="Q2" s="716"/>
      <c r="R2" s="716"/>
      <c r="S2" s="716"/>
      <c r="T2" s="716"/>
      <c r="U2" s="716"/>
      <c r="V2" s="716"/>
      <c r="W2" s="716"/>
      <c r="X2" s="716"/>
      <c r="Y2" s="716"/>
      <c r="Z2" s="716"/>
      <c r="AA2" s="716"/>
      <c r="AB2" s="716"/>
      <c r="AC2" s="716"/>
      <c r="AD2" s="716"/>
      <c r="AE2" s="716"/>
      <c r="AF2" s="716"/>
      <c r="AG2" s="716"/>
    </row>
    <row r="3" spans="1:34" s="171" customFormat="1" ht="15" customHeight="1">
      <c r="A3" s="716" t="s">
        <v>1157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716"/>
      <c r="M3" s="716"/>
      <c r="N3" s="716"/>
      <c r="O3" s="716"/>
      <c r="P3" s="716"/>
      <c r="Q3" s="716"/>
      <c r="R3" s="716"/>
      <c r="S3" s="716"/>
      <c r="T3" s="716"/>
      <c r="U3" s="716"/>
      <c r="V3" s="716"/>
      <c r="W3" s="716"/>
      <c r="X3" s="716"/>
      <c r="Y3" s="716"/>
      <c r="Z3" s="716"/>
      <c r="AA3" s="716"/>
      <c r="AB3" s="716"/>
      <c r="AC3" s="716"/>
      <c r="AD3" s="716"/>
      <c r="AE3" s="716"/>
      <c r="AF3" s="716"/>
      <c r="AG3" s="716"/>
    </row>
    <row r="4" spans="1:34" s="172" customFormat="1" ht="30" customHeight="1">
      <c r="A4" s="717" t="s">
        <v>51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  <c r="Q4" s="717"/>
      <c r="R4" s="717"/>
      <c r="S4" s="717"/>
      <c r="T4" s="717"/>
      <c r="U4" s="717"/>
      <c r="V4" s="717"/>
      <c r="W4" s="717"/>
      <c r="X4" s="717"/>
      <c r="Y4" s="717"/>
      <c r="Z4" s="717"/>
      <c r="AA4" s="717"/>
      <c r="AB4" s="717"/>
      <c r="AC4" s="717"/>
      <c r="AD4" s="717"/>
      <c r="AE4" s="717"/>
      <c r="AF4" s="717"/>
      <c r="AG4" s="717"/>
    </row>
    <row r="5" spans="1:34" ht="15" customHeight="1">
      <c r="A5" s="166"/>
      <c r="B5" s="170"/>
      <c r="C5" s="170"/>
      <c r="D5" s="160"/>
      <c r="E5" s="160"/>
      <c r="F5" s="170"/>
      <c r="G5" s="170"/>
      <c r="H5" s="170"/>
      <c r="I5" s="170"/>
      <c r="J5" s="170"/>
      <c r="K5" s="160"/>
      <c r="L5" s="170"/>
      <c r="M5" s="170"/>
      <c r="N5" s="160"/>
      <c r="O5" s="160"/>
      <c r="P5" s="170"/>
      <c r="Q5" s="160"/>
      <c r="R5" s="170"/>
      <c r="S5" s="160"/>
      <c r="T5" s="170"/>
      <c r="U5" s="170"/>
      <c r="V5" s="160"/>
      <c r="W5" s="160"/>
      <c r="X5" s="170"/>
      <c r="Y5" s="160"/>
      <c r="Z5" s="170"/>
      <c r="AA5" s="160"/>
      <c r="AB5" s="170"/>
      <c r="AC5" s="170"/>
      <c r="AD5" s="160"/>
      <c r="AE5" s="160"/>
      <c r="AF5" s="170"/>
      <c r="AG5" s="160"/>
    </row>
    <row r="6" spans="1:34" s="554" customFormat="1" ht="15" customHeight="1">
      <c r="A6" s="479"/>
      <c r="B6" s="711" t="s">
        <v>77</v>
      </c>
      <c r="C6" s="711"/>
      <c r="D6" s="711"/>
      <c r="E6" s="711"/>
      <c r="F6" s="711"/>
      <c r="G6" s="711"/>
      <c r="H6" s="711"/>
      <c r="I6" s="711"/>
      <c r="J6" s="711" t="s">
        <v>78</v>
      </c>
      <c r="K6" s="711"/>
      <c r="L6" s="711"/>
      <c r="M6" s="711"/>
      <c r="N6" s="711"/>
      <c r="O6" s="711"/>
      <c r="P6" s="711"/>
      <c r="Q6" s="711"/>
      <c r="R6" s="711" t="s">
        <v>79</v>
      </c>
      <c r="S6" s="711"/>
      <c r="T6" s="711"/>
      <c r="U6" s="711"/>
      <c r="V6" s="711"/>
      <c r="W6" s="711"/>
      <c r="X6" s="711"/>
      <c r="Y6" s="711"/>
      <c r="Z6" s="711" t="s">
        <v>67</v>
      </c>
      <c r="AA6" s="711"/>
      <c r="AB6" s="711"/>
      <c r="AC6" s="711"/>
      <c r="AD6" s="711"/>
      <c r="AE6" s="711"/>
      <c r="AF6" s="711"/>
      <c r="AG6" s="711"/>
    </row>
    <row r="7" spans="1:34" s="555" customFormat="1" ht="39.950000000000003" customHeight="1">
      <c r="A7" s="480" t="s">
        <v>500</v>
      </c>
      <c r="B7" s="481" t="s">
        <v>69</v>
      </c>
      <c r="C7" s="482" t="s">
        <v>514</v>
      </c>
      <c r="D7" s="481" t="s">
        <v>515</v>
      </c>
      <c r="E7" s="481" t="s">
        <v>516</v>
      </c>
      <c r="F7" s="482" t="s">
        <v>517</v>
      </c>
      <c r="G7" s="481" t="s">
        <v>518</v>
      </c>
      <c r="H7" s="481" t="s">
        <v>519</v>
      </c>
      <c r="I7" s="482" t="s">
        <v>67</v>
      </c>
      <c r="J7" s="481" t="s">
        <v>69</v>
      </c>
      <c r="K7" s="481" t="s">
        <v>514</v>
      </c>
      <c r="L7" s="482" t="s">
        <v>515</v>
      </c>
      <c r="M7" s="481" t="s">
        <v>516</v>
      </c>
      <c r="N7" s="481" t="s">
        <v>517</v>
      </c>
      <c r="O7" s="481" t="s">
        <v>518</v>
      </c>
      <c r="P7" s="481" t="s">
        <v>519</v>
      </c>
      <c r="Q7" s="481" t="s">
        <v>67</v>
      </c>
      <c r="R7" s="481" t="s">
        <v>69</v>
      </c>
      <c r="S7" s="482" t="s">
        <v>514</v>
      </c>
      <c r="T7" s="481" t="s">
        <v>515</v>
      </c>
      <c r="U7" s="481" t="s">
        <v>516</v>
      </c>
      <c r="V7" s="482" t="s">
        <v>517</v>
      </c>
      <c r="W7" s="481" t="s">
        <v>518</v>
      </c>
      <c r="X7" s="481" t="s">
        <v>519</v>
      </c>
      <c r="Y7" s="482" t="s">
        <v>67</v>
      </c>
      <c r="Z7" s="481" t="s">
        <v>69</v>
      </c>
      <c r="AA7" s="481" t="s">
        <v>514</v>
      </c>
      <c r="AB7" s="482" t="s">
        <v>515</v>
      </c>
      <c r="AC7" s="481" t="s">
        <v>516</v>
      </c>
      <c r="AD7" s="481" t="s">
        <v>517</v>
      </c>
      <c r="AE7" s="481" t="s">
        <v>518</v>
      </c>
      <c r="AF7" s="481" t="s">
        <v>519</v>
      </c>
      <c r="AG7" s="481" t="s">
        <v>67</v>
      </c>
    </row>
    <row r="8" spans="1:34" s="453" customFormat="1" ht="15" customHeight="1">
      <c r="A8" s="498" t="s">
        <v>476</v>
      </c>
      <c r="B8" s="214">
        <v>771731.66333000001</v>
      </c>
      <c r="C8" s="214">
        <v>329982.53382999997</v>
      </c>
      <c r="D8" s="214">
        <v>2983.71533</v>
      </c>
      <c r="E8" s="214">
        <v>2447.9048700000003</v>
      </c>
      <c r="F8" s="214">
        <v>12267.79155</v>
      </c>
      <c r="G8" s="214">
        <v>1191.9723200000001</v>
      </c>
      <c r="H8" s="214">
        <v>0</v>
      </c>
      <c r="I8" s="214">
        <v>1120605.5812300001</v>
      </c>
      <c r="J8" s="214">
        <v>49044.340969999997</v>
      </c>
      <c r="K8" s="214">
        <v>18820.451829999998</v>
      </c>
      <c r="L8" s="214">
        <v>743.12450999999999</v>
      </c>
      <c r="M8" s="214">
        <v>993.32508999999993</v>
      </c>
      <c r="N8" s="214">
        <v>0</v>
      </c>
      <c r="O8" s="214">
        <v>3169.2624500000002</v>
      </c>
      <c r="P8" s="214">
        <v>0</v>
      </c>
      <c r="Q8" s="214">
        <v>72770.504849999998</v>
      </c>
      <c r="R8" s="214">
        <v>12222.011050000001</v>
      </c>
      <c r="S8" s="214">
        <v>183.84782999999999</v>
      </c>
      <c r="T8" s="214">
        <v>0</v>
      </c>
      <c r="U8" s="214">
        <v>0</v>
      </c>
      <c r="V8" s="214">
        <v>0</v>
      </c>
      <c r="W8" s="214">
        <v>0</v>
      </c>
      <c r="X8" s="214">
        <v>0</v>
      </c>
      <c r="Y8" s="214">
        <v>12405.858880000002</v>
      </c>
      <c r="Z8" s="214">
        <v>2283808.6612</v>
      </c>
      <c r="AA8" s="214">
        <v>455600.61076999997</v>
      </c>
      <c r="AB8" s="214">
        <v>13230.637630000001</v>
      </c>
      <c r="AC8" s="214">
        <v>10119.956</v>
      </c>
      <c r="AD8" s="214">
        <v>15584.97525</v>
      </c>
      <c r="AE8" s="214">
        <v>5814.5697699999992</v>
      </c>
      <c r="AF8" s="214">
        <v>0</v>
      </c>
      <c r="AG8" s="214">
        <v>2784159.4106199997</v>
      </c>
    </row>
    <row r="9" spans="1:34" s="453" customFormat="1" ht="15" customHeight="1">
      <c r="A9" s="498" t="s">
        <v>477</v>
      </c>
      <c r="B9" s="484">
        <v>4387.6260400000001</v>
      </c>
      <c r="C9" s="484">
        <v>4893.4548600000007</v>
      </c>
      <c r="D9" s="484">
        <v>0</v>
      </c>
      <c r="E9" s="484">
        <v>32.322589999999998</v>
      </c>
      <c r="F9" s="484">
        <v>46.826910000000005</v>
      </c>
      <c r="G9" s="484">
        <v>0</v>
      </c>
      <c r="H9" s="484">
        <v>0</v>
      </c>
      <c r="I9" s="484">
        <v>9360.2304000000004</v>
      </c>
      <c r="J9" s="484">
        <v>1779.65371</v>
      </c>
      <c r="K9" s="484">
        <v>3965.0230799999999</v>
      </c>
      <c r="L9" s="214">
        <v>181.05608999999998</v>
      </c>
      <c r="M9" s="214">
        <v>494.39037999999999</v>
      </c>
      <c r="N9" s="214">
        <v>338.45590999999996</v>
      </c>
      <c r="O9" s="214">
        <v>0</v>
      </c>
      <c r="P9" s="214">
        <v>0</v>
      </c>
      <c r="Q9" s="214">
        <v>6758.57917</v>
      </c>
      <c r="R9" s="484">
        <v>2175.9676300000001</v>
      </c>
      <c r="S9" s="484">
        <v>0</v>
      </c>
      <c r="T9" s="484">
        <v>0</v>
      </c>
      <c r="U9" s="484">
        <v>0</v>
      </c>
      <c r="V9" s="484">
        <v>0</v>
      </c>
      <c r="W9" s="484">
        <v>0</v>
      </c>
      <c r="X9" s="484">
        <v>0</v>
      </c>
      <c r="Y9" s="484">
        <v>2175.9676300000001</v>
      </c>
      <c r="Z9" s="484">
        <v>40610.35439</v>
      </c>
      <c r="AA9" s="484">
        <v>12462.19167</v>
      </c>
      <c r="AB9" s="214">
        <v>495.36615</v>
      </c>
      <c r="AC9" s="214">
        <v>1810.6054099999999</v>
      </c>
      <c r="AD9" s="214">
        <v>385.28282000000002</v>
      </c>
      <c r="AE9" s="214">
        <v>703.33093000000008</v>
      </c>
      <c r="AF9" s="214">
        <v>0</v>
      </c>
      <c r="AG9" s="214">
        <v>56467.131369999996</v>
      </c>
    </row>
    <row r="10" spans="1:34" s="453" customFormat="1" ht="15" customHeight="1">
      <c r="A10" s="498" t="s">
        <v>478</v>
      </c>
      <c r="B10" s="484">
        <v>0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484">
        <v>0</v>
      </c>
      <c r="I10" s="484">
        <v>0</v>
      </c>
      <c r="J10" s="484">
        <v>0</v>
      </c>
      <c r="K10" s="484">
        <v>0</v>
      </c>
      <c r="L10" s="214">
        <v>0</v>
      </c>
      <c r="M10" s="214">
        <v>0</v>
      </c>
      <c r="N10" s="214">
        <v>0</v>
      </c>
      <c r="O10" s="214">
        <v>0</v>
      </c>
      <c r="P10" s="214">
        <v>0</v>
      </c>
      <c r="Q10" s="214">
        <v>0</v>
      </c>
      <c r="R10" s="484">
        <v>0</v>
      </c>
      <c r="S10" s="484">
        <v>0</v>
      </c>
      <c r="T10" s="484">
        <v>0</v>
      </c>
      <c r="U10" s="484">
        <v>0</v>
      </c>
      <c r="V10" s="484">
        <v>0</v>
      </c>
      <c r="W10" s="484">
        <v>0</v>
      </c>
      <c r="X10" s="484">
        <v>0</v>
      </c>
      <c r="Y10" s="484">
        <v>0</v>
      </c>
      <c r="Z10" s="484">
        <v>0</v>
      </c>
      <c r="AA10" s="484">
        <v>0</v>
      </c>
      <c r="AB10" s="214">
        <v>0</v>
      </c>
      <c r="AC10" s="214">
        <v>0</v>
      </c>
      <c r="AD10" s="214">
        <v>0</v>
      </c>
      <c r="AE10" s="214">
        <v>0</v>
      </c>
      <c r="AF10" s="214">
        <v>0</v>
      </c>
      <c r="AG10" s="214">
        <v>0</v>
      </c>
    </row>
    <row r="11" spans="1:34" s="453" customFormat="1" ht="15" customHeight="1">
      <c r="A11" s="498" t="s">
        <v>479</v>
      </c>
      <c r="B11" s="214">
        <v>0</v>
      </c>
      <c r="C11" s="214">
        <v>0</v>
      </c>
      <c r="D11" s="214">
        <v>0</v>
      </c>
      <c r="E11" s="214">
        <v>0</v>
      </c>
      <c r="F11" s="214">
        <v>0</v>
      </c>
      <c r="G11" s="214">
        <v>0</v>
      </c>
      <c r="H11" s="214">
        <v>0</v>
      </c>
      <c r="I11" s="214">
        <v>0</v>
      </c>
      <c r="J11" s="214">
        <v>0</v>
      </c>
      <c r="K11" s="214">
        <v>0</v>
      </c>
      <c r="L11" s="214">
        <v>0</v>
      </c>
      <c r="M11" s="214">
        <v>0</v>
      </c>
      <c r="N11" s="214">
        <v>0</v>
      </c>
      <c r="O11" s="214">
        <v>0</v>
      </c>
      <c r="P11" s="214">
        <v>0</v>
      </c>
      <c r="Q11" s="214">
        <v>0</v>
      </c>
      <c r="R11" s="214">
        <v>0</v>
      </c>
      <c r="S11" s="214">
        <v>0</v>
      </c>
      <c r="T11" s="214">
        <v>0</v>
      </c>
      <c r="U11" s="214">
        <v>0</v>
      </c>
      <c r="V11" s="214">
        <v>0</v>
      </c>
      <c r="W11" s="214">
        <v>0</v>
      </c>
      <c r="X11" s="214">
        <v>0</v>
      </c>
      <c r="Y11" s="214">
        <v>0</v>
      </c>
      <c r="Z11" s="214">
        <v>670.77035999999998</v>
      </c>
      <c r="AA11" s="214">
        <v>478.11121999999995</v>
      </c>
      <c r="AB11" s="214">
        <v>0</v>
      </c>
      <c r="AC11" s="214">
        <v>0</v>
      </c>
      <c r="AD11" s="214">
        <v>0</v>
      </c>
      <c r="AE11" s="214">
        <v>0</v>
      </c>
      <c r="AF11" s="214">
        <v>0</v>
      </c>
      <c r="AG11" s="214">
        <v>1148.88158</v>
      </c>
    </row>
    <row r="12" spans="1:34" s="453" customFormat="1" ht="15" customHeight="1">
      <c r="A12" s="498" t="s">
        <v>480</v>
      </c>
      <c r="B12" s="214">
        <v>318349.76662000001</v>
      </c>
      <c r="C12" s="214">
        <v>44346.049479999994</v>
      </c>
      <c r="D12" s="214">
        <v>1840.03853</v>
      </c>
      <c r="E12" s="214">
        <v>893.64973999999995</v>
      </c>
      <c r="F12" s="214">
        <v>11150.436820000001</v>
      </c>
      <c r="G12" s="214">
        <v>937.00486000000001</v>
      </c>
      <c r="H12" s="214">
        <v>0</v>
      </c>
      <c r="I12" s="214">
        <v>377516.94605000003</v>
      </c>
      <c r="J12" s="214">
        <v>9107.7573599999996</v>
      </c>
      <c r="K12" s="214">
        <v>2378.9244800000001</v>
      </c>
      <c r="L12" s="214">
        <v>1443.71298</v>
      </c>
      <c r="M12" s="214">
        <v>1310.5465099999999</v>
      </c>
      <c r="N12" s="214">
        <v>684.75374999999997</v>
      </c>
      <c r="O12" s="214">
        <v>198.49404999999999</v>
      </c>
      <c r="P12" s="214">
        <v>0</v>
      </c>
      <c r="Q12" s="214">
        <v>15124.189130000001</v>
      </c>
      <c r="R12" s="214">
        <v>32783.877710000001</v>
      </c>
      <c r="S12" s="214">
        <v>117.56047</v>
      </c>
      <c r="T12" s="214">
        <v>0</v>
      </c>
      <c r="U12" s="214">
        <v>0</v>
      </c>
      <c r="V12" s="214">
        <v>0</v>
      </c>
      <c r="W12" s="214">
        <v>0</v>
      </c>
      <c r="X12" s="214">
        <v>0</v>
      </c>
      <c r="Y12" s="214">
        <v>32901.438179999997</v>
      </c>
      <c r="Z12" s="214">
        <v>813991.44848000002</v>
      </c>
      <c r="AA12" s="214">
        <v>133488.49072</v>
      </c>
      <c r="AB12" s="214">
        <v>7813.4934199999998</v>
      </c>
      <c r="AC12" s="214">
        <v>5716.5171700000001</v>
      </c>
      <c r="AD12" s="214">
        <v>15948.81983</v>
      </c>
      <c r="AE12" s="214">
        <v>4958.4233099999992</v>
      </c>
      <c r="AF12" s="214">
        <v>0</v>
      </c>
      <c r="AG12" s="214">
        <v>981917.1929299999</v>
      </c>
    </row>
    <row r="13" spans="1:34" s="453" customFormat="1" ht="15" customHeight="1">
      <c r="A13" s="498" t="s">
        <v>481</v>
      </c>
      <c r="B13" s="214">
        <v>0</v>
      </c>
      <c r="C13" s="214">
        <v>0</v>
      </c>
      <c r="D13" s="214">
        <v>0</v>
      </c>
      <c r="E13" s="214">
        <v>0</v>
      </c>
      <c r="F13" s="214">
        <v>0</v>
      </c>
      <c r="G13" s="214">
        <v>0</v>
      </c>
      <c r="H13" s="214">
        <v>0</v>
      </c>
      <c r="I13" s="214">
        <v>0</v>
      </c>
      <c r="J13" s="214">
        <v>0</v>
      </c>
      <c r="K13" s="214">
        <v>0</v>
      </c>
      <c r="L13" s="214">
        <v>0</v>
      </c>
      <c r="M13" s="214">
        <v>0</v>
      </c>
      <c r="N13" s="214">
        <v>0</v>
      </c>
      <c r="O13" s="214">
        <v>0</v>
      </c>
      <c r="P13" s="214">
        <v>0</v>
      </c>
      <c r="Q13" s="214">
        <v>0</v>
      </c>
      <c r="R13" s="214">
        <v>0</v>
      </c>
      <c r="S13" s="214">
        <v>0</v>
      </c>
      <c r="T13" s="214">
        <v>0</v>
      </c>
      <c r="U13" s="214">
        <v>0</v>
      </c>
      <c r="V13" s="214">
        <v>0</v>
      </c>
      <c r="W13" s="214">
        <v>0</v>
      </c>
      <c r="X13" s="214">
        <v>0</v>
      </c>
      <c r="Y13" s="214">
        <v>0</v>
      </c>
      <c r="Z13" s="214">
        <v>23724.502</v>
      </c>
      <c r="AA13" s="214">
        <v>0</v>
      </c>
      <c r="AB13" s="214">
        <v>0</v>
      </c>
      <c r="AC13" s="214">
        <v>0</v>
      </c>
      <c r="AD13" s="214">
        <v>0</v>
      </c>
      <c r="AE13" s="214">
        <v>0</v>
      </c>
      <c r="AF13" s="214">
        <v>0</v>
      </c>
      <c r="AG13" s="214">
        <v>23724.502</v>
      </c>
    </row>
    <row r="14" spans="1:34" s="453" customFormat="1" ht="15" customHeight="1">
      <c r="A14" s="498" t="s">
        <v>68</v>
      </c>
      <c r="B14" s="214">
        <v>0</v>
      </c>
      <c r="C14" s="214">
        <v>0</v>
      </c>
      <c r="D14" s="214">
        <v>0</v>
      </c>
      <c r="E14" s="214">
        <v>0</v>
      </c>
      <c r="F14" s="214">
        <v>29627.99667</v>
      </c>
      <c r="G14" s="214">
        <v>0</v>
      </c>
      <c r="H14" s="214">
        <v>0</v>
      </c>
      <c r="I14" s="214">
        <v>29627.99667</v>
      </c>
      <c r="J14" s="214">
        <v>0</v>
      </c>
      <c r="K14" s="214">
        <v>0</v>
      </c>
      <c r="L14" s="214">
        <v>0</v>
      </c>
      <c r="M14" s="214">
        <v>0</v>
      </c>
      <c r="N14" s="214">
        <v>0</v>
      </c>
      <c r="O14" s="214">
        <v>0</v>
      </c>
      <c r="P14" s="214">
        <v>0</v>
      </c>
      <c r="Q14" s="214">
        <v>0</v>
      </c>
      <c r="R14" s="214">
        <v>0</v>
      </c>
      <c r="S14" s="214">
        <v>0</v>
      </c>
      <c r="T14" s="214">
        <v>0</v>
      </c>
      <c r="U14" s="214">
        <v>0</v>
      </c>
      <c r="V14" s="214">
        <v>0</v>
      </c>
      <c r="W14" s="214">
        <v>0</v>
      </c>
      <c r="X14" s="214">
        <v>0</v>
      </c>
      <c r="Y14" s="214">
        <v>0</v>
      </c>
      <c r="Z14" s="214">
        <v>0</v>
      </c>
      <c r="AA14" s="214">
        <v>0</v>
      </c>
      <c r="AB14" s="214">
        <v>0</v>
      </c>
      <c r="AC14" s="214">
        <v>0</v>
      </c>
      <c r="AD14" s="214">
        <v>29627.99667</v>
      </c>
      <c r="AE14" s="214">
        <v>0</v>
      </c>
      <c r="AF14" s="214">
        <v>0</v>
      </c>
      <c r="AG14" s="214">
        <v>29627.99667</v>
      </c>
    </row>
    <row r="15" spans="1:34" s="453" customFormat="1" ht="15" customHeight="1">
      <c r="A15" s="498" t="s">
        <v>482</v>
      </c>
      <c r="B15" s="214">
        <v>10330.919910000001</v>
      </c>
      <c r="C15" s="214">
        <v>342.60884000000004</v>
      </c>
      <c r="D15" s="214">
        <v>313.31425000000002</v>
      </c>
      <c r="E15" s="214">
        <v>0</v>
      </c>
      <c r="F15" s="214">
        <v>77.540530000000004</v>
      </c>
      <c r="G15" s="214">
        <v>0</v>
      </c>
      <c r="H15" s="214">
        <v>0</v>
      </c>
      <c r="I15" s="214">
        <v>11064.383529999999</v>
      </c>
      <c r="J15" s="214">
        <v>384.74778000000003</v>
      </c>
      <c r="K15" s="214">
        <v>9.5278200000000002</v>
      </c>
      <c r="L15" s="214">
        <v>57.009140000000002</v>
      </c>
      <c r="M15" s="214">
        <v>0</v>
      </c>
      <c r="N15" s="214">
        <v>0</v>
      </c>
      <c r="O15" s="214">
        <v>0</v>
      </c>
      <c r="P15" s="214">
        <v>0</v>
      </c>
      <c r="Q15" s="214">
        <v>451.28474</v>
      </c>
      <c r="R15" s="214">
        <v>8262.8661799999991</v>
      </c>
      <c r="S15" s="214">
        <v>92.82911</v>
      </c>
      <c r="T15" s="214">
        <v>0</v>
      </c>
      <c r="U15" s="214">
        <v>0</v>
      </c>
      <c r="V15" s="214">
        <v>0</v>
      </c>
      <c r="W15" s="214">
        <v>0</v>
      </c>
      <c r="X15" s="214">
        <v>0</v>
      </c>
      <c r="Y15" s="214">
        <v>8355.6952899999997</v>
      </c>
      <c r="Z15" s="214">
        <v>51550.422140000002</v>
      </c>
      <c r="AA15" s="214">
        <v>1729.71577</v>
      </c>
      <c r="AB15" s="214">
        <v>640.92985999999996</v>
      </c>
      <c r="AC15" s="214">
        <v>266.91159000000005</v>
      </c>
      <c r="AD15" s="214">
        <v>211.46102999999999</v>
      </c>
      <c r="AE15" s="214">
        <v>270.55384000000004</v>
      </c>
      <c r="AF15" s="214">
        <v>0</v>
      </c>
      <c r="AG15" s="214">
        <v>54669.994229999997</v>
      </c>
    </row>
    <row r="16" spans="1:34" s="453" customFormat="1" ht="15" customHeight="1">
      <c r="A16" s="498" t="s">
        <v>483</v>
      </c>
      <c r="B16" s="214">
        <v>9916.1907300000003</v>
      </c>
      <c r="C16" s="214">
        <v>3423.43307</v>
      </c>
      <c r="D16" s="214">
        <v>429.40517</v>
      </c>
      <c r="E16" s="214">
        <v>104.51276</v>
      </c>
      <c r="F16" s="214">
        <v>32.129509999999996</v>
      </c>
      <c r="G16" s="214">
        <v>131.81837999999999</v>
      </c>
      <c r="H16" s="214">
        <v>0</v>
      </c>
      <c r="I16" s="214">
        <v>14037.489619999998</v>
      </c>
      <c r="J16" s="214">
        <v>1316.5782799999999</v>
      </c>
      <c r="K16" s="214">
        <v>4718.1161500000007</v>
      </c>
      <c r="L16" s="214">
        <v>134.03465</v>
      </c>
      <c r="M16" s="214">
        <v>129.27942999999999</v>
      </c>
      <c r="N16" s="214">
        <v>0</v>
      </c>
      <c r="O16" s="214">
        <v>0</v>
      </c>
      <c r="P16" s="214">
        <v>0</v>
      </c>
      <c r="Q16" s="214">
        <v>6298.0085099999997</v>
      </c>
      <c r="R16" s="214">
        <v>1797.89093</v>
      </c>
      <c r="S16" s="214">
        <v>0</v>
      </c>
      <c r="T16" s="214">
        <v>0</v>
      </c>
      <c r="U16" s="214">
        <v>0</v>
      </c>
      <c r="V16" s="214">
        <v>0</v>
      </c>
      <c r="W16" s="214">
        <v>0</v>
      </c>
      <c r="X16" s="214">
        <v>0</v>
      </c>
      <c r="Y16" s="214">
        <v>1797.89093</v>
      </c>
      <c r="Z16" s="214">
        <v>48239.502380000005</v>
      </c>
      <c r="AA16" s="214">
        <v>19874.76946</v>
      </c>
      <c r="AB16" s="214">
        <v>900.58517000000006</v>
      </c>
      <c r="AC16" s="214">
        <v>326.62596000000002</v>
      </c>
      <c r="AD16" s="214">
        <v>520.43727000000001</v>
      </c>
      <c r="AE16" s="214">
        <v>359.49796999999995</v>
      </c>
      <c r="AF16" s="214">
        <v>0</v>
      </c>
      <c r="AG16" s="214">
        <v>70221.418209999989</v>
      </c>
    </row>
    <row r="17" spans="1:33" s="453" customFormat="1" ht="15" customHeight="1">
      <c r="A17" s="498" t="s">
        <v>484</v>
      </c>
      <c r="B17" s="214">
        <v>5369.33025</v>
      </c>
      <c r="C17" s="214">
        <v>364.80328000000003</v>
      </c>
      <c r="D17" s="214">
        <v>15.11881</v>
      </c>
      <c r="E17" s="214">
        <v>0</v>
      </c>
      <c r="F17" s="214">
        <v>969.48392000000001</v>
      </c>
      <c r="G17" s="214">
        <v>434.26627000000002</v>
      </c>
      <c r="H17" s="214">
        <v>0</v>
      </c>
      <c r="I17" s="214">
        <v>7153.0025300000007</v>
      </c>
      <c r="J17" s="214">
        <v>115.08038000000001</v>
      </c>
      <c r="K17" s="214">
        <v>0</v>
      </c>
      <c r="L17" s="214">
        <v>0</v>
      </c>
      <c r="M17" s="214">
        <v>0</v>
      </c>
      <c r="N17" s="214">
        <v>0</v>
      </c>
      <c r="O17" s="214">
        <v>0</v>
      </c>
      <c r="P17" s="214">
        <v>0</v>
      </c>
      <c r="Q17" s="214">
        <v>115.08038000000001</v>
      </c>
      <c r="R17" s="214">
        <v>111.69232000000001</v>
      </c>
      <c r="S17" s="214">
        <v>0</v>
      </c>
      <c r="T17" s="214">
        <v>0</v>
      </c>
      <c r="U17" s="214">
        <v>0</v>
      </c>
      <c r="V17" s="214">
        <v>0</v>
      </c>
      <c r="W17" s="214">
        <v>0</v>
      </c>
      <c r="X17" s="214">
        <v>0</v>
      </c>
      <c r="Y17" s="214">
        <v>111.69232000000001</v>
      </c>
      <c r="Z17" s="214">
        <v>34662.651530000003</v>
      </c>
      <c r="AA17" s="214">
        <v>6773.8036900000006</v>
      </c>
      <c r="AB17" s="214">
        <v>298.70087000000001</v>
      </c>
      <c r="AC17" s="214">
        <v>172.25368</v>
      </c>
      <c r="AD17" s="214">
        <v>1314.5287700000001</v>
      </c>
      <c r="AE17" s="214">
        <v>496.91194000000002</v>
      </c>
      <c r="AF17" s="214">
        <v>0</v>
      </c>
      <c r="AG17" s="214">
        <v>43718.850479999994</v>
      </c>
    </row>
    <row r="18" spans="1:33" s="453" customFormat="1" ht="15" customHeight="1">
      <c r="A18" s="498" t="s">
        <v>485</v>
      </c>
      <c r="B18" s="214">
        <v>0</v>
      </c>
      <c r="C18" s="214">
        <v>0</v>
      </c>
      <c r="D18" s="214">
        <v>0</v>
      </c>
      <c r="E18" s="214">
        <v>0</v>
      </c>
      <c r="F18" s="214">
        <v>0</v>
      </c>
      <c r="G18" s="214">
        <v>0</v>
      </c>
      <c r="H18" s="214">
        <v>0</v>
      </c>
      <c r="I18" s="214">
        <v>0</v>
      </c>
      <c r="J18" s="214">
        <v>0</v>
      </c>
      <c r="K18" s="214">
        <v>0</v>
      </c>
      <c r="L18" s="214">
        <v>0</v>
      </c>
      <c r="M18" s="214">
        <v>0</v>
      </c>
      <c r="N18" s="214">
        <v>0</v>
      </c>
      <c r="O18" s="214">
        <v>0</v>
      </c>
      <c r="P18" s="214">
        <v>0</v>
      </c>
      <c r="Q18" s="214">
        <v>0</v>
      </c>
      <c r="R18" s="214">
        <v>0</v>
      </c>
      <c r="S18" s="214">
        <v>0</v>
      </c>
      <c r="T18" s="214">
        <v>0</v>
      </c>
      <c r="U18" s="214">
        <v>0</v>
      </c>
      <c r="V18" s="214">
        <v>0</v>
      </c>
      <c r="W18" s="214">
        <v>0</v>
      </c>
      <c r="X18" s="214">
        <v>0</v>
      </c>
      <c r="Y18" s="214">
        <v>0</v>
      </c>
      <c r="Z18" s="214">
        <v>2314711.8698899997</v>
      </c>
      <c r="AA18" s="214">
        <v>28312.657239999997</v>
      </c>
      <c r="AB18" s="214">
        <v>0</v>
      </c>
      <c r="AC18" s="214">
        <v>0</v>
      </c>
      <c r="AD18" s="214">
        <v>0</v>
      </c>
      <c r="AE18" s="214">
        <v>0</v>
      </c>
      <c r="AF18" s="214">
        <v>0</v>
      </c>
      <c r="AG18" s="214">
        <v>2343024.5271300003</v>
      </c>
    </row>
    <row r="19" spans="1:33" s="453" customFormat="1" ht="15" customHeight="1">
      <c r="A19" s="498" t="s">
        <v>486</v>
      </c>
      <c r="B19" s="214">
        <v>411.26534000000004</v>
      </c>
      <c r="C19" s="214">
        <v>57.211910000000003</v>
      </c>
      <c r="D19" s="214">
        <v>0</v>
      </c>
      <c r="E19" s="214">
        <v>0</v>
      </c>
      <c r="F19" s="214">
        <v>0</v>
      </c>
      <c r="G19" s="214">
        <v>0</v>
      </c>
      <c r="H19" s="214">
        <v>0</v>
      </c>
      <c r="I19" s="214">
        <v>468.47725000000003</v>
      </c>
      <c r="J19" s="214">
        <v>0</v>
      </c>
      <c r="K19" s="214">
        <v>0</v>
      </c>
      <c r="L19" s="214">
        <v>0</v>
      </c>
      <c r="M19" s="214">
        <v>0</v>
      </c>
      <c r="N19" s="214">
        <v>0</v>
      </c>
      <c r="O19" s="214">
        <v>0</v>
      </c>
      <c r="P19" s="214">
        <v>0</v>
      </c>
      <c r="Q19" s="214">
        <v>0</v>
      </c>
      <c r="R19" s="214">
        <v>0</v>
      </c>
      <c r="S19" s="214">
        <v>0</v>
      </c>
      <c r="T19" s="214">
        <v>0</v>
      </c>
      <c r="U19" s="214">
        <v>0</v>
      </c>
      <c r="V19" s="214">
        <v>0</v>
      </c>
      <c r="W19" s="214">
        <v>0</v>
      </c>
      <c r="X19" s="214">
        <v>0</v>
      </c>
      <c r="Y19" s="214">
        <v>0</v>
      </c>
      <c r="Z19" s="214">
        <v>861.20632000000001</v>
      </c>
      <c r="AA19" s="214">
        <v>157.16257999999999</v>
      </c>
      <c r="AB19" s="214">
        <v>0</v>
      </c>
      <c r="AC19" s="214">
        <v>0</v>
      </c>
      <c r="AD19" s="214">
        <v>0</v>
      </c>
      <c r="AE19" s="214">
        <v>0</v>
      </c>
      <c r="AF19" s="214">
        <v>0</v>
      </c>
      <c r="AG19" s="214">
        <v>1018.3689000000001</v>
      </c>
    </row>
    <row r="20" spans="1:33" s="453" customFormat="1" ht="15" customHeight="1">
      <c r="A20" s="498" t="s">
        <v>487</v>
      </c>
      <c r="B20" s="214">
        <v>0</v>
      </c>
      <c r="C20" s="214">
        <v>0</v>
      </c>
      <c r="D20" s="214">
        <v>0</v>
      </c>
      <c r="E20" s="214">
        <v>0</v>
      </c>
      <c r="F20" s="214">
        <v>0</v>
      </c>
      <c r="G20" s="214">
        <v>0</v>
      </c>
      <c r="H20" s="214">
        <v>0</v>
      </c>
      <c r="I20" s="214">
        <v>0</v>
      </c>
      <c r="J20" s="214">
        <v>0</v>
      </c>
      <c r="K20" s="214">
        <v>0</v>
      </c>
      <c r="L20" s="214">
        <v>0</v>
      </c>
      <c r="M20" s="214">
        <v>0</v>
      </c>
      <c r="N20" s="214">
        <v>0</v>
      </c>
      <c r="O20" s="214">
        <v>0</v>
      </c>
      <c r="P20" s="214">
        <v>0</v>
      </c>
      <c r="Q20" s="214">
        <v>0</v>
      </c>
      <c r="R20" s="214">
        <v>0</v>
      </c>
      <c r="S20" s="214">
        <v>0</v>
      </c>
      <c r="T20" s="214">
        <v>0</v>
      </c>
      <c r="U20" s="214">
        <v>0</v>
      </c>
      <c r="V20" s="214">
        <v>0</v>
      </c>
      <c r="W20" s="214">
        <v>0</v>
      </c>
      <c r="X20" s="214">
        <v>0</v>
      </c>
      <c r="Y20" s="214">
        <v>0</v>
      </c>
      <c r="Z20" s="214">
        <v>0</v>
      </c>
      <c r="AA20" s="214">
        <v>0</v>
      </c>
      <c r="AB20" s="214">
        <v>0</v>
      </c>
      <c r="AC20" s="214">
        <v>0</v>
      </c>
      <c r="AD20" s="214">
        <v>0</v>
      </c>
      <c r="AE20" s="214">
        <v>0</v>
      </c>
      <c r="AF20" s="214">
        <v>0</v>
      </c>
      <c r="AG20" s="214">
        <v>0</v>
      </c>
    </row>
    <row r="21" spans="1:33" s="453" customFormat="1" ht="15" customHeight="1">
      <c r="A21" s="498" t="s">
        <v>488</v>
      </c>
      <c r="B21" s="214">
        <v>0</v>
      </c>
      <c r="C21" s="214">
        <v>0</v>
      </c>
      <c r="D21" s="214">
        <v>0</v>
      </c>
      <c r="E21" s="214">
        <v>0</v>
      </c>
      <c r="F21" s="214">
        <v>0</v>
      </c>
      <c r="G21" s="214">
        <v>0</v>
      </c>
      <c r="H21" s="214">
        <v>0</v>
      </c>
      <c r="I21" s="214">
        <v>0</v>
      </c>
      <c r="J21" s="214">
        <v>0</v>
      </c>
      <c r="K21" s="214">
        <v>0</v>
      </c>
      <c r="L21" s="214">
        <v>0</v>
      </c>
      <c r="M21" s="214">
        <v>0</v>
      </c>
      <c r="N21" s="214">
        <v>0</v>
      </c>
      <c r="O21" s="214">
        <v>0</v>
      </c>
      <c r="P21" s="214">
        <v>0</v>
      </c>
      <c r="Q21" s="214">
        <v>0</v>
      </c>
      <c r="R21" s="214">
        <v>0</v>
      </c>
      <c r="S21" s="214">
        <v>0</v>
      </c>
      <c r="T21" s="214">
        <v>0</v>
      </c>
      <c r="U21" s="214">
        <v>0</v>
      </c>
      <c r="V21" s="214">
        <v>0</v>
      </c>
      <c r="W21" s="214">
        <v>0</v>
      </c>
      <c r="X21" s="214">
        <v>0</v>
      </c>
      <c r="Y21" s="214">
        <v>0</v>
      </c>
      <c r="Z21" s="214">
        <v>0</v>
      </c>
      <c r="AA21" s="214">
        <v>0</v>
      </c>
      <c r="AB21" s="214">
        <v>0</v>
      </c>
      <c r="AC21" s="214">
        <v>0</v>
      </c>
      <c r="AD21" s="214">
        <v>0</v>
      </c>
      <c r="AE21" s="214">
        <v>0</v>
      </c>
      <c r="AF21" s="214">
        <v>0</v>
      </c>
      <c r="AG21" s="214">
        <v>0</v>
      </c>
    </row>
    <row r="22" spans="1:33" s="453" customFormat="1" ht="15" customHeight="1">
      <c r="A22" s="498" t="s">
        <v>489</v>
      </c>
      <c r="B22" s="214">
        <v>0</v>
      </c>
      <c r="C22" s="214">
        <v>0</v>
      </c>
      <c r="D22" s="214">
        <v>0</v>
      </c>
      <c r="E22" s="214">
        <v>0</v>
      </c>
      <c r="F22" s="214">
        <v>0</v>
      </c>
      <c r="G22" s="214">
        <v>0</v>
      </c>
      <c r="H22" s="214">
        <v>0</v>
      </c>
      <c r="I22" s="214">
        <v>0</v>
      </c>
      <c r="J22" s="214">
        <v>0</v>
      </c>
      <c r="K22" s="214">
        <v>0</v>
      </c>
      <c r="L22" s="214">
        <v>0</v>
      </c>
      <c r="M22" s="214">
        <v>0</v>
      </c>
      <c r="N22" s="214">
        <v>0</v>
      </c>
      <c r="O22" s="214">
        <v>0</v>
      </c>
      <c r="P22" s="214">
        <v>0</v>
      </c>
      <c r="Q22" s="214">
        <v>0</v>
      </c>
      <c r="R22" s="214">
        <v>0</v>
      </c>
      <c r="S22" s="214">
        <v>0</v>
      </c>
      <c r="T22" s="214">
        <v>0</v>
      </c>
      <c r="U22" s="214">
        <v>0</v>
      </c>
      <c r="V22" s="214">
        <v>0</v>
      </c>
      <c r="W22" s="214">
        <v>0</v>
      </c>
      <c r="X22" s="214">
        <v>0</v>
      </c>
      <c r="Y22" s="214">
        <v>0</v>
      </c>
      <c r="Z22" s="214">
        <v>45.904499999999999</v>
      </c>
      <c r="AA22" s="214">
        <v>0</v>
      </c>
      <c r="AB22" s="214">
        <v>0</v>
      </c>
      <c r="AC22" s="214">
        <v>0</v>
      </c>
      <c r="AD22" s="214">
        <v>0</v>
      </c>
      <c r="AE22" s="214">
        <v>0</v>
      </c>
      <c r="AF22" s="214">
        <v>0</v>
      </c>
      <c r="AG22" s="214">
        <v>45.904499999999999</v>
      </c>
    </row>
    <row r="23" spans="1:33" s="453" customFormat="1" ht="15" customHeight="1">
      <c r="A23" s="498" t="s">
        <v>490</v>
      </c>
      <c r="B23" s="214">
        <v>0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0</v>
      </c>
      <c r="J23" s="214">
        <v>0</v>
      </c>
      <c r="K23" s="214">
        <v>0</v>
      </c>
      <c r="L23" s="214">
        <v>0</v>
      </c>
      <c r="M23" s="214">
        <v>0</v>
      </c>
      <c r="N23" s="214">
        <v>0</v>
      </c>
      <c r="O23" s="214">
        <v>0</v>
      </c>
      <c r="P23" s="214">
        <v>0</v>
      </c>
      <c r="Q23" s="214">
        <v>0</v>
      </c>
      <c r="R23" s="214">
        <v>0</v>
      </c>
      <c r="S23" s="214">
        <v>0</v>
      </c>
      <c r="T23" s="214">
        <v>0</v>
      </c>
      <c r="U23" s="214">
        <v>0</v>
      </c>
      <c r="V23" s="214">
        <v>0</v>
      </c>
      <c r="W23" s="214">
        <v>0</v>
      </c>
      <c r="X23" s="214">
        <v>0</v>
      </c>
      <c r="Y23" s="214">
        <v>0</v>
      </c>
      <c r="Z23" s="214">
        <v>0</v>
      </c>
      <c r="AA23" s="214">
        <v>0</v>
      </c>
      <c r="AB23" s="214">
        <v>0</v>
      </c>
      <c r="AC23" s="214">
        <v>0</v>
      </c>
      <c r="AD23" s="214">
        <v>0</v>
      </c>
      <c r="AE23" s="214">
        <v>0</v>
      </c>
      <c r="AF23" s="214">
        <v>0</v>
      </c>
      <c r="AG23" s="214">
        <v>0</v>
      </c>
    </row>
    <row r="24" spans="1:33" s="453" customFormat="1" ht="15" customHeight="1">
      <c r="A24" s="498" t="s">
        <v>491</v>
      </c>
      <c r="B24" s="214">
        <v>0</v>
      </c>
      <c r="C24" s="214">
        <v>0</v>
      </c>
      <c r="D24" s="214">
        <v>0</v>
      </c>
      <c r="E24" s="214">
        <v>0</v>
      </c>
      <c r="F24" s="214">
        <v>0</v>
      </c>
      <c r="G24" s="214">
        <v>0</v>
      </c>
      <c r="H24" s="214">
        <v>0</v>
      </c>
      <c r="I24" s="214">
        <v>0</v>
      </c>
      <c r="J24" s="214">
        <v>0</v>
      </c>
      <c r="K24" s="214">
        <v>0</v>
      </c>
      <c r="L24" s="214">
        <v>0</v>
      </c>
      <c r="M24" s="214">
        <v>0</v>
      </c>
      <c r="N24" s="214">
        <v>0</v>
      </c>
      <c r="O24" s="214">
        <v>0</v>
      </c>
      <c r="P24" s="214">
        <v>0</v>
      </c>
      <c r="Q24" s="214">
        <v>0</v>
      </c>
      <c r="R24" s="214">
        <v>0</v>
      </c>
      <c r="S24" s="214">
        <v>0</v>
      </c>
      <c r="T24" s="214">
        <v>0</v>
      </c>
      <c r="U24" s="214">
        <v>0</v>
      </c>
      <c r="V24" s="214">
        <v>0</v>
      </c>
      <c r="W24" s="214">
        <v>0</v>
      </c>
      <c r="X24" s="214">
        <v>0</v>
      </c>
      <c r="Y24" s="214">
        <v>0</v>
      </c>
      <c r="Z24" s="214">
        <v>0</v>
      </c>
      <c r="AA24" s="214">
        <v>0</v>
      </c>
      <c r="AB24" s="214">
        <v>0</v>
      </c>
      <c r="AC24" s="214">
        <v>0</v>
      </c>
      <c r="AD24" s="214">
        <v>0</v>
      </c>
      <c r="AE24" s="214">
        <v>0</v>
      </c>
      <c r="AF24" s="214">
        <v>0</v>
      </c>
      <c r="AG24" s="214">
        <v>0</v>
      </c>
    </row>
    <row r="25" spans="1:33" s="549" customFormat="1" ht="15" customHeight="1">
      <c r="A25" s="498" t="s">
        <v>492</v>
      </c>
      <c r="B25" s="214">
        <v>0</v>
      </c>
      <c r="C25" s="214">
        <v>0</v>
      </c>
      <c r="D25" s="214">
        <v>0</v>
      </c>
      <c r="E25" s="214">
        <v>0</v>
      </c>
      <c r="F25" s="214">
        <v>0</v>
      </c>
      <c r="G25" s="214">
        <v>0</v>
      </c>
      <c r="H25" s="214">
        <v>0</v>
      </c>
      <c r="I25" s="214">
        <v>0</v>
      </c>
      <c r="J25" s="214">
        <v>0</v>
      </c>
      <c r="K25" s="214">
        <v>0</v>
      </c>
      <c r="L25" s="214">
        <v>0</v>
      </c>
      <c r="M25" s="214">
        <v>0</v>
      </c>
      <c r="N25" s="214">
        <v>0</v>
      </c>
      <c r="O25" s="214">
        <v>0</v>
      </c>
      <c r="P25" s="214">
        <v>0</v>
      </c>
      <c r="Q25" s="214">
        <v>0</v>
      </c>
      <c r="R25" s="214">
        <v>0</v>
      </c>
      <c r="S25" s="214">
        <v>0</v>
      </c>
      <c r="T25" s="214">
        <v>0</v>
      </c>
      <c r="U25" s="214">
        <v>0</v>
      </c>
      <c r="V25" s="214">
        <v>0</v>
      </c>
      <c r="W25" s="214">
        <v>0</v>
      </c>
      <c r="X25" s="214">
        <v>0</v>
      </c>
      <c r="Y25" s="214">
        <v>0</v>
      </c>
      <c r="Z25" s="214">
        <v>0</v>
      </c>
      <c r="AA25" s="214">
        <v>0</v>
      </c>
      <c r="AB25" s="214">
        <v>0</v>
      </c>
      <c r="AC25" s="214">
        <v>0</v>
      </c>
      <c r="AD25" s="214">
        <v>0</v>
      </c>
      <c r="AE25" s="214">
        <v>0</v>
      </c>
      <c r="AF25" s="214">
        <v>0</v>
      </c>
      <c r="AG25" s="214">
        <v>0</v>
      </c>
    </row>
    <row r="26" spans="1:33" s="549" customFormat="1" ht="15" customHeight="1">
      <c r="A26" s="478" t="s">
        <v>67</v>
      </c>
      <c r="B26" s="485">
        <v>1120496.7622199999</v>
      </c>
      <c r="C26" s="485">
        <v>383410.09526999999</v>
      </c>
      <c r="D26" s="485">
        <v>5581.5920900000001</v>
      </c>
      <c r="E26" s="485">
        <v>3478.3899600000004</v>
      </c>
      <c r="F26" s="485">
        <v>54172.205909999997</v>
      </c>
      <c r="G26" s="485">
        <v>2695.0618300000001</v>
      </c>
      <c r="H26" s="485">
        <v>0</v>
      </c>
      <c r="I26" s="485">
        <v>1569834.1072800001</v>
      </c>
      <c r="J26" s="485">
        <v>61748.158479999991</v>
      </c>
      <c r="K26" s="485">
        <v>29892.04336</v>
      </c>
      <c r="L26" s="485">
        <v>2558.9373700000001</v>
      </c>
      <c r="M26" s="485">
        <v>2927.5414099999998</v>
      </c>
      <c r="N26" s="485">
        <v>1023.20966</v>
      </c>
      <c r="O26" s="485">
        <v>3367.7565</v>
      </c>
      <c r="P26" s="485">
        <v>0</v>
      </c>
      <c r="Q26" s="485">
        <v>101517.64678</v>
      </c>
      <c r="R26" s="485">
        <v>57354.305820000001</v>
      </c>
      <c r="S26" s="485">
        <v>394.23741000000001</v>
      </c>
      <c r="T26" s="485">
        <v>0</v>
      </c>
      <c r="U26" s="485">
        <v>0</v>
      </c>
      <c r="V26" s="485">
        <v>0</v>
      </c>
      <c r="W26" s="485">
        <v>0</v>
      </c>
      <c r="X26" s="485">
        <v>0</v>
      </c>
      <c r="Y26" s="485">
        <v>57748.543230000003</v>
      </c>
      <c r="Z26" s="485">
        <v>5612877.2931899996</v>
      </c>
      <c r="AA26" s="485">
        <v>658877.5131199999</v>
      </c>
      <c r="AB26" s="485">
        <v>23379.713100000001</v>
      </c>
      <c r="AC26" s="485">
        <v>18412.869810000004</v>
      </c>
      <c r="AD26" s="485">
        <v>63593.501639999995</v>
      </c>
      <c r="AE26" s="485">
        <v>12603.287759999999</v>
      </c>
      <c r="AF26" s="485">
        <v>0</v>
      </c>
      <c r="AG26" s="485">
        <v>6389744.1786199994</v>
      </c>
    </row>
    <row r="27" spans="1:33" s="453" customFormat="1" ht="15" customHeight="1" thickBot="1">
      <c r="A27" s="565"/>
      <c r="B27" s="563"/>
      <c r="C27" s="564"/>
      <c r="D27" s="564"/>
      <c r="E27" s="564"/>
      <c r="F27" s="564"/>
      <c r="G27" s="564"/>
      <c r="H27" s="564"/>
      <c r="I27" s="564"/>
      <c r="J27" s="564"/>
      <c r="K27" s="564"/>
      <c r="L27" s="563"/>
      <c r="M27" s="563"/>
      <c r="N27" s="563"/>
      <c r="O27" s="563"/>
      <c r="P27" s="563"/>
      <c r="Q27" s="563"/>
      <c r="R27" s="563"/>
      <c r="S27" s="564"/>
      <c r="T27" s="564"/>
      <c r="U27" s="564"/>
      <c r="V27" s="564"/>
      <c r="W27" s="564"/>
      <c r="X27" s="564"/>
      <c r="Y27" s="564"/>
      <c r="Z27" s="564"/>
      <c r="AA27" s="564"/>
      <c r="AB27" s="563"/>
      <c r="AC27" s="563"/>
      <c r="AD27" s="563"/>
      <c r="AE27" s="563"/>
      <c r="AF27" s="563"/>
      <c r="AG27" s="563"/>
    </row>
    <row r="28" spans="1:33" s="453" customFormat="1" ht="15" customHeight="1">
      <c r="A28" s="493" t="s">
        <v>495</v>
      </c>
      <c r="B28" s="494"/>
      <c r="C28" s="466"/>
      <c r="D28" s="466"/>
      <c r="E28" s="466"/>
      <c r="F28" s="466"/>
      <c r="G28" s="466"/>
      <c r="H28" s="466"/>
      <c r="I28" s="466"/>
      <c r="J28" s="466"/>
      <c r="K28" s="466"/>
      <c r="L28" s="494"/>
      <c r="M28" s="494"/>
      <c r="N28" s="495"/>
      <c r="O28" s="495"/>
      <c r="P28" s="495"/>
      <c r="Q28" s="495"/>
      <c r="R28" s="494"/>
      <c r="S28" s="466"/>
      <c r="T28" s="466"/>
      <c r="U28" s="466"/>
      <c r="V28" s="466"/>
      <c r="W28" s="466"/>
      <c r="X28" s="466"/>
      <c r="Y28" s="466"/>
      <c r="Z28" s="466"/>
      <c r="AA28" s="466"/>
      <c r="AB28" s="494"/>
      <c r="AC28" s="494"/>
      <c r="AD28" s="495"/>
      <c r="AE28" s="495"/>
      <c r="AF28" s="495"/>
      <c r="AG28" s="495"/>
    </row>
    <row r="29" spans="1:33" s="453" customFormat="1" ht="12.75" customHeight="1">
      <c r="A29" s="509"/>
      <c r="B29" s="31"/>
      <c r="C29" s="465"/>
      <c r="D29" s="465"/>
      <c r="E29" s="465"/>
      <c r="F29" s="465"/>
      <c r="G29" s="465"/>
      <c r="H29" s="465"/>
      <c r="I29" s="465"/>
      <c r="J29" s="465"/>
      <c r="K29" s="465"/>
      <c r="L29" s="465"/>
      <c r="M29" s="31"/>
      <c r="N29" s="495"/>
      <c r="O29" s="495"/>
      <c r="P29" s="495"/>
      <c r="Q29" s="495"/>
    </row>
  </sheetData>
  <mergeCells count="8">
    <mergeCell ref="A1:AG1"/>
    <mergeCell ref="A2:AG2"/>
    <mergeCell ref="A3:AG3"/>
    <mergeCell ref="A4:AG4"/>
    <mergeCell ref="B6:I6"/>
    <mergeCell ref="J6:Q6"/>
    <mergeCell ref="Z6:AG6"/>
    <mergeCell ref="R6:Y6"/>
  </mergeCells>
  <hyperlinks>
    <hyperlink ref="AH1" location="ÍNDICE!A1" display="ÍNDICE"/>
  </hyperlink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U26"/>
  <sheetViews>
    <sheetView zoomScaleNormal="100" workbookViewId="0">
      <selection activeCell="A4" sqref="A4:V4"/>
    </sheetView>
  </sheetViews>
  <sheetFormatPr baseColWidth="10" defaultColWidth="9.140625" defaultRowHeight="12.75"/>
  <cols>
    <col min="1" max="1" width="44.5703125" style="305" customWidth="1"/>
    <col min="2" max="4" width="16.42578125" style="304" customWidth="1"/>
    <col min="5" max="6" width="15.5703125" style="304" customWidth="1"/>
    <col min="7" max="256" width="9.140625" style="304"/>
    <col min="257" max="257" width="44.5703125" style="304" customWidth="1"/>
    <col min="258" max="260" width="16.42578125" style="304" customWidth="1"/>
    <col min="261" max="262" width="15.5703125" style="304" customWidth="1"/>
    <col min="263" max="512" width="9.140625" style="304"/>
    <col min="513" max="513" width="44.5703125" style="304" customWidth="1"/>
    <col min="514" max="516" width="16.42578125" style="304" customWidth="1"/>
    <col min="517" max="518" width="15.5703125" style="304" customWidth="1"/>
    <col min="519" max="768" width="9.140625" style="304"/>
    <col min="769" max="769" width="44.5703125" style="304" customWidth="1"/>
    <col min="770" max="772" width="16.42578125" style="304" customWidth="1"/>
    <col min="773" max="774" width="15.5703125" style="304" customWidth="1"/>
    <col min="775" max="1024" width="9.140625" style="304"/>
    <col min="1025" max="1025" width="44.5703125" style="304" customWidth="1"/>
    <col min="1026" max="1028" width="16.42578125" style="304" customWidth="1"/>
    <col min="1029" max="1030" width="15.5703125" style="304" customWidth="1"/>
    <col min="1031" max="1280" width="9.140625" style="304"/>
    <col min="1281" max="1281" width="44.5703125" style="304" customWidth="1"/>
    <col min="1282" max="1284" width="16.42578125" style="304" customWidth="1"/>
    <col min="1285" max="1286" width="15.5703125" style="304" customWidth="1"/>
    <col min="1287" max="1536" width="9.140625" style="304"/>
    <col min="1537" max="1537" width="44.5703125" style="304" customWidth="1"/>
    <col min="1538" max="1540" width="16.42578125" style="304" customWidth="1"/>
    <col min="1541" max="1542" width="15.5703125" style="304" customWidth="1"/>
    <col min="1543" max="1792" width="9.140625" style="304"/>
    <col min="1793" max="1793" width="44.5703125" style="304" customWidth="1"/>
    <col min="1794" max="1796" width="16.42578125" style="304" customWidth="1"/>
    <col min="1797" max="1798" width="15.5703125" style="304" customWidth="1"/>
    <col min="1799" max="2048" width="9.140625" style="304"/>
    <col min="2049" max="2049" width="44.5703125" style="304" customWidth="1"/>
    <col min="2050" max="2052" width="16.42578125" style="304" customWidth="1"/>
    <col min="2053" max="2054" width="15.5703125" style="304" customWidth="1"/>
    <col min="2055" max="2304" width="9.140625" style="304"/>
    <col min="2305" max="2305" width="44.5703125" style="304" customWidth="1"/>
    <col min="2306" max="2308" width="16.42578125" style="304" customWidth="1"/>
    <col min="2309" max="2310" width="15.5703125" style="304" customWidth="1"/>
    <col min="2311" max="2560" width="9.140625" style="304"/>
    <col min="2561" max="2561" width="44.5703125" style="304" customWidth="1"/>
    <col min="2562" max="2564" width="16.42578125" style="304" customWidth="1"/>
    <col min="2565" max="2566" width="15.5703125" style="304" customWidth="1"/>
    <col min="2567" max="2816" width="9.140625" style="304"/>
    <col min="2817" max="2817" width="44.5703125" style="304" customWidth="1"/>
    <col min="2818" max="2820" width="16.42578125" style="304" customWidth="1"/>
    <col min="2821" max="2822" width="15.5703125" style="304" customWidth="1"/>
    <col min="2823" max="3072" width="9.140625" style="304"/>
    <col min="3073" max="3073" width="44.5703125" style="304" customWidth="1"/>
    <col min="3074" max="3076" width="16.42578125" style="304" customWidth="1"/>
    <col min="3077" max="3078" width="15.5703125" style="304" customWidth="1"/>
    <col min="3079" max="3328" width="9.140625" style="304"/>
    <col min="3329" max="3329" width="44.5703125" style="304" customWidth="1"/>
    <col min="3330" max="3332" width="16.42578125" style="304" customWidth="1"/>
    <col min="3333" max="3334" width="15.5703125" style="304" customWidth="1"/>
    <col min="3335" max="3584" width="9.140625" style="304"/>
    <col min="3585" max="3585" width="44.5703125" style="304" customWidth="1"/>
    <col min="3586" max="3588" width="16.42578125" style="304" customWidth="1"/>
    <col min="3589" max="3590" width="15.5703125" style="304" customWidth="1"/>
    <col min="3591" max="3840" width="9.140625" style="304"/>
    <col min="3841" max="3841" width="44.5703125" style="304" customWidth="1"/>
    <col min="3842" max="3844" width="16.42578125" style="304" customWidth="1"/>
    <col min="3845" max="3846" width="15.5703125" style="304" customWidth="1"/>
    <col min="3847" max="4096" width="9.140625" style="304"/>
    <col min="4097" max="4097" width="44.5703125" style="304" customWidth="1"/>
    <col min="4098" max="4100" width="16.42578125" style="304" customWidth="1"/>
    <col min="4101" max="4102" width="15.5703125" style="304" customWidth="1"/>
    <col min="4103" max="4352" width="9.140625" style="304"/>
    <col min="4353" max="4353" width="44.5703125" style="304" customWidth="1"/>
    <col min="4354" max="4356" width="16.42578125" style="304" customWidth="1"/>
    <col min="4357" max="4358" width="15.5703125" style="304" customWidth="1"/>
    <col min="4359" max="4608" width="9.140625" style="304"/>
    <col min="4609" max="4609" width="44.5703125" style="304" customWidth="1"/>
    <col min="4610" max="4612" width="16.42578125" style="304" customWidth="1"/>
    <col min="4613" max="4614" width="15.5703125" style="304" customWidth="1"/>
    <col min="4615" max="4864" width="9.140625" style="304"/>
    <col min="4865" max="4865" width="44.5703125" style="304" customWidth="1"/>
    <col min="4866" max="4868" width="16.42578125" style="304" customWidth="1"/>
    <col min="4869" max="4870" width="15.5703125" style="304" customWidth="1"/>
    <col min="4871" max="5120" width="9.140625" style="304"/>
    <col min="5121" max="5121" width="44.5703125" style="304" customWidth="1"/>
    <col min="5122" max="5124" width="16.42578125" style="304" customWidth="1"/>
    <col min="5125" max="5126" width="15.5703125" style="304" customWidth="1"/>
    <col min="5127" max="5376" width="9.140625" style="304"/>
    <col min="5377" max="5377" width="44.5703125" style="304" customWidth="1"/>
    <col min="5378" max="5380" width="16.42578125" style="304" customWidth="1"/>
    <col min="5381" max="5382" width="15.5703125" style="304" customWidth="1"/>
    <col min="5383" max="5632" width="9.140625" style="304"/>
    <col min="5633" max="5633" width="44.5703125" style="304" customWidth="1"/>
    <col min="5634" max="5636" width="16.42578125" style="304" customWidth="1"/>
    <col min="5637" max="5638" width="15.5703125" style="304" customWidth="1"/>
    <col min="5639" max="5888" width="9.140625" style="304"/>
    <col min="5889" max="5889" width="44.5703125" style="304" customWidth="1"/>
    <col min="5890" max="5892" width="16.42578125" style="304" customWidth="1"/>
    <col min="5893" max="5894" width="15.5703125" style="304" customWidth="1"/>
    <col min="5895" max="6144" width="9.140625" style="304"/>
    <col min="6145" max="6145" width="44.5703125" style="304" customWidth="1"/>
    <col min="6146" max="6148" width="16.42578125" style="304" customWidth="1"/>
    <col min="6149" max="6150" width="15.5703125" style="304" customWidth="1"/>
    <col min="6151" max="6400" width="9.140625" style="304"/>
    <col min="6401" max="6401" width="44.5703125" style="304" customWidth="1"/>
    <col min="6402" max="6404" width="16.42578125" style="304" customWidth="1"/>
    <col min="6405" max="6406" width="15.5703125" style="304" customWidth="1"/>
    <col min="6407" max="6656" width="9.140625" style="304"/>
    <col min="6657" max="6657" width="44.5703125" style="304" customWidth="1"/>
    <col min="6658" max="6660" width="16.42578125" style="304" customWidth="1"/>
    <col min="6661" max="6662" width="15.5703125" style="304" customWidth="1"/>
    <col min="6663" max="6912" width="9.140625" style="304"/>
    <col min="6913" max="6913" width="44.5703125" style="304" customWidth="1"/>
    <col min="6914" max="6916" width="16.42578125" style="304" customWidth="1"/>
    <col min="6917" max="6918" width="15.5703125" style="304" customWidth="1"/>
    <col min="6919" max="7168" width="9.140625" style="304"/>
    <col min="7169" max="7169" width="44.5703125" style="304" customWidth="1"/>
    <col min="7170" max="7172" width="16.42578125" style="304" customWidth="1"/>
    <col min="7173" max="7174" width="15.5703125" style="304" customWidth="1"/>
    <col min="7175" max="7424" width="9.140625" style="304"/>
    <col min="7425" max="7425" width="44.5703125" style="304" customWidth="1"/>
    <col min="7426" max="7428" width="16.42578125" style="304" customWidth="1"/>
    <col min="7429" max="7430" width="15.5703125" style="304" customWidth="1"/>
    <col min="7431" max="7680" width="9.140625" style="304"/>
    <col min="7681" max="7681" width="44.5703125" style="304" customWidth="1"/>
    <col min="7682" max="7684" width="16.42578125" style="304" customWidth="1"/>
    <col min="7685" max="7686" width="15.5703125" style="304" customWidth="1"/>
    <col min="7687" max="7936" width="9.140625" style="304"/>
    <col min="7937" max="7937" width="44.5703125" style="304" customWidth="1"/>
    <col min="7938" max="7940" width="16.42578125" style="304" customWidth="1"/>
    <col min="7941" max="7942" width="15.5703125" style="304" customWidth="1"/>
    <col min="7943" max="8192" width="9.140625" style="304"/>
    <col min="8193" max="8193" width="44.5703125" style="304" customWidth="1"/>
    <col min="8194" max="8196" width="16.42578125" style="304" customWidth="1"/>
    <col min="8197" max="8198" width="15.5703125" style="304" customWidth="1"/>
    <col min="8199" max="8448" width="9.140625" style="304"/>
    <col min="8449" max="8449" width="44.5703125" style="304" customWidth="1"/>
    <col min="8450" max="8452" width="16.42578125" style="304" customWidth="1"/>
    <col min="8453" max="8454" width="15.5703125" style="304" customWidth="1"/>
    <col min="8455" max="8704" width="9.140625" style="304"/>
    <col min="8705" max="8705" width="44.5703125" style="304" customWidth="1"/>
    <col min="8706" max="8708" width="16.42578125" style="304" customWidth="1"/>
    <col min="8709" max="8710" width="15.5703125" style="304" customWidth="1"/>
    <col min="8711" max="8960" width="9.140625" style="304"/>
    <col min="8961" max="8961" width="44.5703125" style="304" customWidth="1"/>
    <col min="8962" max="8964" width="16.42578125" style="304" customWidth="1"/>
    <col min="8965" max="8966" width="15.5703125" style="304" customWidth="1"/>
    <col min="8967" max="9216" width="9.140625" style="304"/>
    <col min="9217" max="9217" width="44.5703125" style="304" customWidth="1"/>
    <col min="9218" max="9220" width="16.42578125" style="304" customWidth="1"/>
    <col min="9221" max="9222" width="15.5703125" style="304" customWidth="1"/>
    <col min="9223" max="9472" width="9.140625" style="304"/>
    <col min="9473" max="9473" width="44.5703125" style="304" customWidth="1"/>
    <col min="9474" max="9476" width="16.42578125" style="304" customWidth="1"/>
    <col min="9477" max="9478" width="15.5703125" style="304" customWidth="1"/>
    <col min="9479" max="9728" width="9.140625" style="304"/>
    <col min="9729" max="9729" width="44.5703125" style="304" customWidth="1"/>
    <col min="9730" max="9732" width="16.42578125" style="304" customWidth="1"/>
    <col min="9733" max="9734" width="15.5703125" style="304" customWidth="1"/>
    <col min="9735" max="9984" width="9.140625" style="304"/>
    <col min="9985" max="9985" width="44.5703125" style="304" customWidth="1"/>
    <col min="9986" max="9988" width="16.42578125" style="304" customWidth="1"/>
    <col min="9989" max="9990" width="15.5703125" style="304" customWidth="1"/>
    <col min="9991" max="10240" width="9.140625" style="304"/>
    <col min="10241" max="10241" width="44.5703125" style="304" customWidth="1"/>
    <col min="10242" max="10244" width="16.42578125" style="304" customWidth="1"/>
    <col min="10245" max="10246" width="15.5703125" style="304" customWidth="1"/>
    <col min="10247" max="10496" width="9.140625" style="304"/>
    <col min="10497" max="10497" width="44.5703125" style="304" customWidth="1"/>
    <col min="10498" max="10500" width="16.42578125" style="304" customWidth="1"/>
    <col min="10501" max="10502" width="15.5703125" style="304" customWidth="1"/>
    <col min="10503" max="10752" width="9.140625" style="304"/>
    <col min="10753" max="10753" width="44.5703125" style="304" customWidth="1"/>
    <col min="10754" max="10756" width="16.42578125" style="304" customWidth="1"/>
    <col min="10757" max="10758" width="15.5703125" style="304" customWidth="1"/>
    <col min="10759" max="11008" width="9.140625" style="304"/>
    <col min="11009" max="11009" width="44.5703125" style="304" customWidth="1"/>
    <col min="11010" max="11012" width="16.42578125" style="304" customWidth="1"/>
    <col min="11013" max="11014" width="15.5703125" style="304" customWidth="1"/>
    <col min="11015" max="11264" width="9.140625" style="304"/>
    <col min="11265" max="11265" width="44.5703125" style="304" customWidth="1"/>
    <col min="11266" max="11268" width="16.42578125" style="304" customWidth="1"/>
    <col min="11269" max="11270" width="15.5703125" style="304" customWidth="1"/>
    <col min="11271" max="11520" width="9.140625" style="304"/>
    <col min="11521" max="11521" width="44.5703125" style="304" customWidth="1"/>
    <col min="11522" max="11524" width="16.42578125" style="304" customWidth="1"/>
    <col min="11525" max="11526" width="15.5703125" style="304" customWidth="1"/>
    <col min="11527" max="11776" width="9.140625" style="304"/>
    <col min="11777" max="11777" width="44.5703125" style="304" customWidth="1"/>
    <col min="11778" max="11780" width="16.42578125" style="304" customWidth="1"/>
    <col min="11781" max="11782" width="15.5703125" style="304" customWidth="1"/>
    <col min="11783" max="12032" width="9.140625" style="304"/>
    <col min="12033" max="12033" width="44.5703125" style="304" customWidth="1"/>
    <col min="12034" max="12036" width="16.42578125" style="304" customWidth="1"/>
    <col min="12037" max="12038" width="15.5703125" style="304" customWidth="1"/>
    <col min="12039" max="12288" width="9.140625" style="304"/>
    <col min="12289" max="12289" width="44.5703125" style="304" customWidth="1"/>
    <col min="12290" max="12292" width="16.42578125" style="304" customWidth="1"/>
    <col min="12293" max="12294" width="15.5703125" style="304" customWidth="1"/>
    <col min="12295" max="12544" width="9.140625" style="304"/>
    <col min="12545" max="12545" width="44.5703125" style="304" customWidth="1"/>
    <col min="12546" max="12548" width="16.42578125" style="304" customWidth="1"/>
    <col min="12549" max="12550" width="15.5703125" style="304" customWidth="1"/>
    <col min="12551" max="12800" width="9.140625" style="304"/>
    <col min="12801" max="12801" width="44.5703125" style="304" customWidth="1"/>
    <col min="12802" max="12804" width="16.42578125" style="304" customWidth="1"/>
    <col min="12805" max="12806" width="15.5703125" style="304" customWidth="1"/>
    <col min="12807" max="13056" width="9.140625" style="304"/>
    <col min="13057" max="13057" width="44.5703125" style="304" customWidth="1"/>
    <col min="13058" max="13060" width="16.42578125" style="304" customWidth="1"/>
    <col min="13061" max="13062" width="15.5703125" style="304" customWidth="1"/>
    <col min="13063" max="13312" width="9.140625" style="304"/>
    <col min="13313" max="13313" width="44.5703125" style="304" customWidth="1"/>
    <col min="13314" max="13316" width="16.42578125" style="304" customWidth="1"/>
    <col min="13317" max="13318" width="15.5703125" style="304" customWidth="1"/>
    <col min="13319" max="13568" width="9.140625" style="304"/>
    <col min="13569" max="13569" width="44.5703125" style="304" customWidth="1"/>
    <col min="13570" max="13572" width="16.42578125" style="304" customWidth="1"/>
    <col min="13573" max="13574" width="15.5703125" style="304" customWidth="1"/>
    <col min="13575" max="13824" width="9.140625" style="304"/>
    <col min="13825" max="13825" width="44.5703125" style="304" customWidth="1"/>
    <col min="13826" max="13828" width="16.42578125" style="304" customWidth="1"/>
    <col min="13829" max="13830" width="15.5703125" style="304" customWidth="1"/>
    <col min="13831" max="14080" width="9.140625" style="304"/>
    <col min="14081" max="14081" width="44.5703125" style="304" customWidth="1"/>
    <col min="14082" max="14084" width="16.42578125" style="304" customWidth="1"/>
    <col min="14085" max="14086" width="15.5703125" style="304" customWidth="1"/>
    <col min="14087" max="14336" width="9.140625" style="304"/>
    <col min="14337" max="14337" width="44.5703125" style="304" customWidth="1"/>
    <col min="14338" max="14340" width="16.42578125" style="304" customWidth="1"/>
    <col min="14341" max="14342" width="15.5703125" style="304" customWidth="1"/>
    <col min="14343" max="14592" width="9.140625" style="304"/>
    <col min="14593" max="14593" width="44.5703125" style="304" customWidth="1"/>
    <col min="14594" max="14596" width="16.42578125" style="304" customWidth="1"/>
    <col min="14597" max="14598" width="15.5703125" style="304" customWidth="1"/>
    <col min="14599" max="14848" width="9.140625" style="304"/>
    <col min="14849" max="14849" width="44.5703125" style="304" customWidth="1"/>
    <col min="14850" max="14852" width="16.42578125" style="304" customWidth="1"/>
    <col min="14853" max="14854" width="15.5703125" style="304" customWidth="1"/>
    <col min="14855" max="15104" width="9.140625" style="304"/>
    <col min="15105" max="15105" width="44.5703125" style="304" customWidth="1"/>
    <col min="15106" max="15108" width="16.42578125" style="304" customWidth="1"/>
    <col min="15109" max="15110" width="15.5703125" style="304" customWidth="1"/>
    <col min="15111" max="15360" width="9.140625" style="304"/>
    <col min="15361" max="15361" width="44.5703125" style="304" customWidth="1"/>
    <col min="15362" max="15364" width="16.42578125" style="304" customWidth="1"/>
    <col min="15365" max="15366" width="15.5703125" style="304" customWidth="1"/>
    <col min="15367" max="15616" width="9.140625" style="304"/>
    <col min="15617" max="15617" width="44.5703125" style="304" customWidth="1"/>
    <col min="15618" max="15620" width="16.42578125" style="304" customWidth="1"/>
    <col min="15621" max="15622" width="15.5703125" style="304" customWidth="1"/>
    <col min="15623" max="15872" width="9.140625" style="304"/>
    <col min="15873" max="15873" width="44.5703125" style="304" customWidth="1"/>
    <col min="15874" max="15876" width="16.42578125" style="304" customWidth="1"/>
    <col min="15877" max="15878" width="15.5703125" style="304" customWidth="1"/>
    <col min="15879" max="16128" width="9.140625" style="304"/>
    <col min="16129" max="16129" width="44.5703125" style="304" customWidth="1"/>
    <col min="16130" max="16132" width="16.42578125" style="304" customWidth="1"/>
    <col min="16133" max="16134" width="15.5703125" style="304" customWidth="1"/>
    <col min="16135" max="16384" width="9.140625" style="304"/>
  </cols>
  <sheetData>
    <row r="1" spans="1:21" s="280" customFormat="1" ht="30" customHeight="1">
      <c r="A1" s="704" t="s">
        <v>296</v>
      </c>
      <c r="B1" s="704"/>
      <c r="C1" s="704"/>
      <c r="D1" s="704"/>
      <c r="E1" s="704"/>
      <c r="F1" s="704"/>
      <c r="G1" s="604" t="s">
        <v>1158</v>
      </c>
      <c r="H1" s="279"/>
      <c r="I1" s="279"/>
      <c r="J1" s="279"/>
      <c r="K1" s="279"/>
      <c r="L1" s="279"/>
      <c r="M1" s="279"/>
      <c r="N1" s="279"/>
      <c r="O1" s="279"/>
      <c r="P1" s="279"/>
      <c r="Q1" s="279"/>
      <c r="R1" s="279"/>
      <c r="S1" s="279"/>
      <c r="T1" s="279"/>
      <c r="U1" s="279"/>
    </row>
    <row r="2" spans="1:21" s="280" customFormat="1" ht="15" customHeight="1">
      <c r="A2" s="705" t="s">
        <v>616</v>
      </c>
      <c r="B2" s="705"/>
      <c r="C2" s="705"/>
      <c r="D2" s="705"/>
      <c r="E2" s="705"/>
      <c r="F2" s="705"/>
      <c r="G2" s="279"/>
      <c r="H2" s="279">
        <v>-1</v>
      </c>
      <c r="I2" s="279"/>
      <c r="J2" s="279"/>
      <c r="K2" s="279"/>
      <c r="L2" s="279"/>
      <c r="M2" s="279"/>
      <c r="N2" s="279"/>
      <c r="O2" s="279"/>
      <c r="P2" s="279"/>
      <c r="Q2" s="279"/>
      <c r="R2" s="279"/>
      <c r="S2" s="279"/>
      <c r="T2" s="279"/>
      <c r="U2" s="279"/>
    </row>
    <row r="3" spans="1:21" s="280" customFormat="1" ht="15" customHeight="1">
      <c r="A3" s="705" t="s">
        <v>1157</v>
      </c>
      <c r="B3" s="705"/>
      <c r="C3" s="705"/>
      <c r="D3" s="705"/>
      <c r="E3" s="705"/>
      <c r="F3" s="705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</row>
    <row r="4" spans="1:21" s="281" customFormat="1" ht="30" customHeight="1">
      <c r="A4" s="706" t="s">
        <v>51</v>
      </c>
      <c r="B4" s="706"/>
      <c r="C4" s="706"/>
      <c r="D4" s="706"/>
      <c r="E4" s="706"/>
      <c r="F4" s="706"/>
      <c r="G4" s="279"/>
      <c r="H4" s="279"/>
      <c r="I4" s="279"/>
      <c r="J4" s="279"/>
      <c r="K4" s="279"/>
      <c r="L4" s="279"/>
      <c r="M4" s="279"/>
      <c r="N4" s="279"/>
      <c r="O4" s="279"/>
      <c r="P4" s="279"/>
      <c r="Q4" s="279"/>
      <c r="R4" s="279"/>
      <c r="S4" s="279"/>
      <c r="T4" s="279"/>
      <c r="U4" s="279"/>
    </row>
    <row r="5" spans="1:21" ht="3.75" customHeight="1">
      <c r="A5" s="306"/>
      <c r="B5" s="279"/>
      <c r="C5" s="302"/>
      <c r="D5" s="302"/>
      <c r="E5" s="279"/>
      <c r="F5" s="330"/>
      <c r="G5" s="279"/>
      <c r="H5" s="279"/>
      <c r="I5" s="279"/>
      <c r="J5" s="279"/>
      <c r="K5" s="279"/>
      <c r="L5" s="279"/>
      <c r="M5" s="279"/>
      <c r="N5" s="279"/>
      <c r="O5" s="279"/>
      <c r="P5" s="279"/>
      <c r="Q5" s="279"/>
      <c r="R5" s="279"/>
      <c r="S5" s="279"/>
      <c r="T5" s="279"/>
      <c r="U5" s="279"/>
    </row>
    <row r="6" spans="1:21" s="453" customFormat="1" ht="30" customHeight="1">
      <c r="A6" s="487"/>
      <c r="B6" s="462" t="s">
        <v>130</v>
      </c>
      <c r="C6" s="462" t="s">
        <v>131</v>
      </c>
      <c r="D6" s="462" t="s">
        <v>132</v>
      </c>
      <c r="E6" s="463" t="s">
        <v>475</v>
      </c>
      <c r="F6" s="463" t="s">
        <v>66</v>
      </c>
      <c r="G6" s="495"/>
      <c r="H6" s="495"/>
      <c r="I6" s="495"/>
      <c r="J6" s="495"/>
      <c r="K6" s="495"/>
      <c r="L6" s="495"/>
      <c r="M6" s="495"/>
      <c r="N6" s="495"/>
      <c r="O6" s="495"/>
      <c r="P6" s="495"/>
      <c r="Q6" s="495"/>
      <c r="R6" s="495"/>
      <c r="S6" s="495"/>
      <c r="T6" s="495"/>
      <c r="U6" s="495"/>
    </row>
    <row r="7" spans="1:21" s="453" customFormat="1" ht="15" customHeight="1">
      <c r="A7" s="31" t="s">
        <v>617</v>
      </c>
      <c r="B7" s="465">
        <v>1417270.99973</v>
      </c>
      <c r="C7" s="465">
        <v>728833.66200000001</v>
      </c>
      <c r="D7" s="465">
        <v>259777.31690000001</v>
      </c>
      <c r="E7" s="465">
        <v>2405881.9786300003</v>
      </c>
      <c r="F7" s="466">
        <v>0.94416720018230926</v>
      </c>
      <c r="G7" s="495"/>
      <c r="H7" s="495"/>
      <c r="I7" s="495"/>
      <c r="J7" s="495"/>
      <c r="K7" s="495"/>
      <c r="L7" s="495"/>
      <c r="M7" s="495"/>
      <c r="N7" s="495"/>
      <c r="O7" s="495"/>
      <c r="P7" s="495"/>
      <c r="Q7" s="495"/>
      <c r="R7" s="495"/>
      <c r="S7" s="495"/>
      <c r="T7" s="495"/>
      <c r="U7" s="495"/>
    </row>
    <row r="8" spans="1:21" s="453" customFormat="1" ht="15" customHeight="1">
      <c r="A8" s="31" t="s">
        <v>618</v>
      </c>
      <c r="B8" s="605">
        <v>2440.7076299999999</v>
      </c>
      <c r="C8" s="605">
        <v>2950.6507200000001</v>
      </c>
      <c r="D8" s="605">
        <v>536.73021999999992</v>
      </c>
      <c r="E8" s="605">
        <v>5928.0885699999999</v>
      </c>
      <c r="F8" s="466">
        <v>2.326426166073555E-3</v>
      </c>
      <c r="G8" s="495"/>
      <c r="H8" s="495"/>
      <c r="I8" s="495"/>
      <c r="J8" s="495"/>
      <c r="K8" s="495"/>
      <c r="L8" s="495"/>
      <c r="M8" s="495"/>
      <c r="N8" s="495"/>
      <c r="O8" s="495"/>
      <c r="P8" s="495"/>
      <c r="Q8" s="495"/>
      <c r="R8" s="495"/>
      <c r="S8" s="495"/>
      <c r="T8" s="495"/>
      <c r="U8" s="495"/>
    </row>
    <row r="9" spans="1:21" s="453" customFormat="1" ht="15" customHeight="1">
      <c r="A9" s="31" t="s">
        <v>619</v>
      </c>
      <c r="B9" s="465">
        <v>16633.769230000002</v>
      </c>
      <c r="C9" s="465">
        <v>10401.59678</v>
      </c>
      <c r="D9" s="465">
        <v>2213.25902</v>
      </c>
      <c r="E9" s="465">
        <v>29248.625030000003</v>
      </c>
      <c r="F9" s="466">
        <v>1.1478365376626942E-2</v>
      </c>
      <c r="G9" s="495"/>
      <c r="H9" s="495"/>
      <c r="I9" s="495"/>
      <c r="J9" s="495"/>
      <c r="K9" s="495"/>
      <c r="L9" s="495"/>
      <c r="M9" s="495"/>
      <c r="N9" s="495"/>
      <c r="O9" s="495"/>
      <c r="P9" s="495"/>
      <c r="Q9" s="495"/>
      <c r="R9" s="495"/>
      <c r="S9" s="495"/>
      <c r="T9" s="495"/>
      <c r="U9" s="495"/>
    </row>
    <row r="10" spans="1:21" s="453" customFormat="1" ht="15" customHeight="1">
      <c r="A10" s="31" t="s">
        <v>620</v>
      </c>
      <c r="B10" s="605">
        <v>417.71985999999998</v>
      </c>
      <c r="C10" s="605">
        <v>277.97264000000001</v>
      </c>
      <c r="D10" s="605">
        <v>80.019019999999998</v>
      </c>
      <c r="E10" s="605">
        <v>775.71152000000006</v>
      </c>
      <c r="F10" s="466">
        <v>3.044211563547354E-4</v>
      </c>
      <c r="G10" s="495"/>
      <c r="H10" s="495"/>
      <c r="I10" s="495"/>
      <c r="J10" s="495"/>
      <c r="K10" s="495"/>
      <c r="L10" s="495"/>
      <c r="M10" s="495"/>
      <c r="N10" s="495"/>
      <c r="O10" s="495"/>
      <c r="P10" s="495"/>
      <c r="Q10" s="495"/>
      <c r="R10" s="495"/>
      <c r="S10" s="495"/>
      <c r="T10" s="495"/>
      <c r="U10" s="495"/>
    </row>
    <row r="11" spans="1:21" s="453" customFormat="1" ht="15" customHeight="1">
      <c r="A11" s="31" t="s">
        <v>621</v>
      </c>
      <c r="B11" s="465">
        <v>6103.93714</v>
      </c>
      <c r="C11" s="465">
        <v>3609.6780699999999</v>
      </c>
      <c r="D11" s="465">
        <v>4797.4645799999998</v>
      </c>
      <c r="E11" s="465">
        <v>14511.07979</v>
      </c>
      <c r="F11" s="466">
        <v>5.6947455023326592E-3</v>
      </c>
      <c r="G11" s="495"/>
      <c r="H11" s="495"/>
      <c r="I11" s="495"/>
      <c r="J11" s="495"/>
      <c r="K11" s="495"/>
      <c r="L11" s="495"/>
      <c r="M11" s="495"/>
      <c r="N11" s="495"/>
      <c r="O11" s="495"/>
      <c r="P11" s="495"/>
      <c r="Q11" s="495"/>
      <c r="R11" s="495"/>
      <c r="S11" s="495"/>
      <c r="T11" s="495"/>
      <c r="U11" s="495"/>
    </row>
    <row r="12" spans="1:21" s="453" customFormat="1" ht="15" customHeight="1">
      <c r="A12" s="31" t="s">
        <v>622</v>
      </c>
      <c r="B12" s="605">
        <v>615.60114999999996</v>
      </c>
      <c r="C12" s="605">
        <v>360.31988000000001</v>
      </c>
      <c r="D12" s="605">
        <v>308.29866999999996</v>
      </c>
      <c r="E12" s="605">
        <v>1284.2196999999999</v>
      </c>
      <c r="F12" s="466">
        <v>5.0398071448975166E-4</v>
      </c>
      <c r="G12" s="495"/>
      <c r="H12" s="495"/>
      <c r="I12" s="495"/>
      <c r="J12" s="495"/>
      <c r="K12" s="495"/>
      <c r="L12" s="495"/>
      <c r="M12" s="495"/>
      <c r="N12" s="495"/>
      <c r="O12" s="495"/>
      <c r="P12" s="495"/>
      <c r="Q12" s="495"/>
      <c r="R12" s="495"/>
      <c r="S12" s="495"/>
      <c r="T12" s="495"/>
      <c r="U12" s="495"/>
    </row>
    <row r="13" spans="1:21" s="453" customFormat="1" ht="15" customHeight="1">
      <c r="A13" s="31" t="s">
        <v>623</v>
      </c>
      <c r="B13" s="465">
        <v>4723.8264900000004</v>
      </c>
      <c r="C13" s="465">
        <v>803.90422000000001</v>
      </c>
      <c r="D13" s="465">
        <v>1817.20145</v>
      </c>
      <c r="E13" s="465">
        <v>7344.9321600000003</v>
      </c>
      <c r="F13" s="466">
        <v>2.8824539585209259E-3</v>
      </c>
      <c r="G13" s="495"/>
      <c r="H13" s="495"/>
      <c r="I13" s="495"/>
      <c r="J13" s="495"/>
      <c r="K13" s="495"/>
      <c r="L13" s="495"/>
      <c r="M13" s="495"/>
      <c r="N13" s="495"/>
      <c r="O13" s="495"/>
      <c r="P13" s="495"/>
      <c r="Q13" s="495"/>
      <c r="R13" s="495"/>
      <c r="S13" s="495"/>
      <c r="T13" s="495"/>
      <c r="U13" s="495"/>
    </row>
    <row r="14" spans="1:21" s="453" customFormat="1" ht="15" customHeight="1">
      <c r="A14" s="31" t="s">
        <v>624</v>
      </c>
      <c r="B14" s="605">
        <v>1176.8888200000001</v>
      </c>
      <c r="C14" s="605">
        <v>216.97649999999999</v>
      </c>
      <c r="D14" s="605">
        <v>403.64868999999999</v>
      </c>
      <c r="E14" s="605">
        <v>1797.5140100000001</v>
      </c>
      <c r="F14" s="466">
        <v>7.0541854720429758E-4</v>
      </c>
      <c r="G14" s="495"/>
      <c r="H14" s="495"/>
      <c r="I14" s="495"/>
      <c r="J14" s="495"/>
      <c r="K14" s="495"/>
      <c r="L14" s="495"/>
      <c r="M14" s="495"/>
      <c r="N14" s="495"/>
      <c r="O14" s="495"/>
      <c r="P14" s="495"/>
      <c r="Q14" s="495"/>
      <c r="R14" s="495"/>
      <c r="S14" s="495"/>
      <c r="T14" s="495"/>
      <c r="U14" s="495"/>
    </row>
    <row r="15" spans="1:21" s="453" customFormat="1" ht="15" customHeight="1">
      <c r="A15" s="31" t="s">
        <v>625</v>
      </c>
      <c r="B15" s="465">
        <v>3081.4019399999997</v>
      </c>
      <c r="C15" s="465">
        <v>2295.6345899999997</v>
      </c>
      <c r="D15" s="465">
        <v>1287.4966399999998</v>
      </c>
      <c r="E15" s="465">
        <v>6664.5331699999997</v>
      </c>
      <c r="F15" s="466">
        <v>2.615437365395695E-3</v>
      </c>
      <c r="G15" s="495"/>
      <c r="H15" s="495"/>
      <c r="I15" s="495"/>
      <c r="J15" s="495"/>
      <c r="K15" s="495"/>
      <c r="L15" s="495"/>
      <c r="M15" s="495"/>
      <c r="N15" s="495"/>
      <c r="O15" s="495"/>
      <c r="P15" s="495"/>
      <c r="Q15" s="495"/>
      <c r="R15" s="495"/>
      <c r="S15" s="495"/>
      <c r="T15" s="495"/>
      <c r="U15" s="495"/>
    </row>
    <row r="16" spans="1:21" s="453" customFormat="1" ht="15" customHeight="1">
      <c r="A16" s="31" t="s">
        <v>626</v>
      </c>
      <c r="B16" s="605">
        <v>1238.1234999999999</v>
      </c>
      <c r="C16" s="605">
        <v>938.16081999999994</v>
      </c>
      <c r="D16" s="605">
        <v>514.99865999999997</v>
      </c>
      <c r="E16" s="605">
        <v>2691.28298</v>
      </c>
      <c r="F16" s="466">
        <v>1.056170310387318E-3</v>
      </c>
      <c r="G16" s="495"/>
      <c r="H16" s="495"/>
      <c r="I16" s="495"/>
      <c r="J16" s="495"/>
      <c r="K16" s="495"/>
      <c r="L16" s="495"/>
      <c r="M16" s="495"/>
      <c r="N16" s="495"/>
      <c r="O16" s="495"/>
      <c r="P16" s="495"/>
      <c r="Q16" s="495"/>
      <c r="R16" s="495"/>
      <c r="S16" s="495"/>
      <c r="T16" s="495"/>
      <c r="U16" s="495"/>
    </row>
    <row r="17" spans="1:21" s="453" customFormat="1" ht="15" customHeight="1">
      <c r="A17" s="31" t="s">
        <v>627</v>
      </c>
      <c r="B17" s="465">
        <v>49399.290420000005</v>
      </c>
      <c r="C17" s="465">
        <v>30139.94627</v>
      </c>
      <c r="D17" s="465">
        <v>4962.0796500000006</v>
      </c>
      <c r="E17" s="465">
        <v>84501.316340000005</v>
      </c>
      <c r="F17" s="466">
        <v>3.3161797614814456E-2</v>
      </c>
      <c r="G17" s="495"/>
      <c r="H17" s="495"/>
      <c r="I17" s="495"/>
      <c r="J17" s="495"/>
      <c r="K17" s="495"/>
      <c r="L17" s="495"/>
      <c r="M17" s="495"/>
      <c r="N17" s="495"/>
      <c r="O17" s="495"/>
      <c r="P17" s="495"/>
      <c r="Q17" s="495"/>
      <c r="R17" s="495"/>
      <c r="S17" s="495"/>
      <c r="T17" s="495"/>
      <c r="U17" s="495"/>
    </row>
    <row r="18" spans="1:21" s="453" customFormat="1" ht="15" customHeight="1">
      <c r="A18" s="31" t="s">
        <v>628</v>
      </c>
      <c r="B18" s="605">
        <v>24919.7952</v>
      </c>
      <c r="C18" s="605">
        <v>15519.40897</v>
      </c>
      <c r="D18" s="605">
        <v>2481.0397400000002</v>
      </c>
      <c r="E18" s="605">
        <v>42920.243909999997</v>
      </c>
      <c r="F18" s="466">
        <v>1.6843671835774062E-2</v>
      </c>
      <c r="G18" s="495"/>
      <c r="H18" s="495"/>
      <c r="I18" s="495"/>
      <c r="J18" s="495"/>
      <c r="K18" s="495"/>
      <c r="L18" s="495"/>
      <c r="M18" s="495"/>
      <c r="N18" s="495"/>
      <c r="O18" s="495"/>
      <c r="P18" s="495"/>
      <c r="Q18" s="495"/>
      <c r="R18" s="495"/>
      <c r="S18" s="495"/>
      <c r="T18" s="495"/>
      <c r="U18" s="495"/>
    </row>
    <row r="19" spans="1:21" s="453" customFormat="1" ht="15" customHeight="1">
      <c r="A19" s="467" t="s">
        <v>629</v>
      </c>
      <c r="B19" s="468">
        <v>1497213.2249499999</v>
      </c>
      <c r="C19" s="468">
        <v>776084.42193000007</v>
      </c>
      <c r="D19" s="468">
        <v>274854.81824000005</v>
      </c>
      <c r="E19" s="468">
        <v>2548152.4651200003</v>
      </c>
      <c r="F19" s="470">
        <v>1</v>
      </c>
      <c r="G19" s="495"/>
      <c r="H19" s="495"/>
      <c r="I19" s="495"/>
      <c r="J19" s="495"/>
      <c r="K19" s="495"/>
      <c r="L19" s="495"/>
      <c r="M19" s="495"/>
      <c r="N19" s="495"/>
      <c r="O19" s="495"/>
      <c r="P19" s="495"/>
      <c r="Q19" s="495"/>
      <c r="R19" s="495"/>
      <c r="S19" s="495"/>
      <c r="T19" s="495"/>
      <c r="U19" s="495"/>
    </row>
    <row r="20" spans="1:21" s="453" customFormat="1" ht="15" customHeight="1">
      <c r="A20" s="31" t="s">
        <v>644</v>
      </c>
      <c r="B20" s="605">
        <v>30808.836159999999</v>
      </c>
      <c r="C20" s="605">
        <v>20263.489529999999</v>
      </c>
      <c r="D20" s="605">
        <v>4324.7349999999997</v>
      </c>
      <c r="E20" s="605">
        <v>55397.060689999998</v>
      </c>
      <c r="F20" s="465"/>
      <c r="G20" s="495"/>
      <c r="H20" s="495"/>
      <c r="I20" s="495"/>
      <c r="J20" s="495"/>
      <c r="K20" s="495"/>
      <c r="L20" s="495"/>
      <c r="M20" s="495"/>
      <c r="N20" s="495"/>
      <c r="O20" s="495"/>
      <c r="P20" s="495"/>
      <c r="Q20" s="495"/>
      <c r="R20" s="495"/>
      <c r="S20" s="495"/>
      <c r="T20" s="495"/>
      <c r="U20" s="495"/>
    </row>
    <row r="21" spans="1:21" s="539" customFormat="1" ht="15" customHeight="1" thickBot="1">
      <c r="A21" s="606" t="s">
        <v>645</v>
      </c>
      <c r="B21" s="607">
        <v>0.58756814807762747</v>
      </c>
      <c r="C21" s="607">
        <v>0.30456749843398867</v>
      </c>
      <c r="D21" s="607">
        <v>0.1078643534883837</v>
      </c>
      <c r="E21" s="607">
        <v>1</v>
      </c>
      <c r="F21" s="607"/>
      <c r="G21" s="494"/>
      <c r="H21" s="494"/>
      <c r="I21" s="494"/>
      <c r="J21" s="494"/>
      <c r="K21" s="494"/>
      <c r="L21" s="494"/>
      <c r="M21" s="494"/>
      <c r="N21" s="494"/>
      <c r="O21" s="494"/>
      <c r="P21" s="494"/>
      <c r="Q21" s="494"/>
      <c r="R21" s="494"/>
      <c r="S21" s="494"/>
      <c r="T21" s="494"/>
      <c r="U21" s="494"/>
    </row>
    <row r="22" spans="1:21" s="453" customFormat="1" ht="15" customHeight="1">
      <c r="A22" s="493" t="s">
        <v>632</v>
      </c>
      <c r="B22" s="504"/>
      <c r="C22" s="505"/>
      <c r="D22" s="505"/>
      <c r="E22" s="504"/>
      <c r="F22" s="504"/>
      <c r="G22" s="495"/>
      <c r="H22" s="495"/>
      <c r="I22" s="495"/>
      <c r="J22" s="495"/>
      <c r="K22" s="495"/>
      <c r="L22" s="495"/>
      <c r="M22" s="495"/>
      <c r="N22" s="495"/>
      <c r="O22" s="495"/>
      <c r="P22" s="495"/>
      <c r="Q22" s="495"/>
      <c r="R22" s="495"/>
      <c r="S22" s="495"/>
      <c r="T22" s="495"/>
      <c r="U22" s="495"/>
    </row>
    <row r="23" spans="1:21" s="453" customFormat="1" ht="84" customHeight="1">
      <c r="A23" s="712" t="s">
        <v>633</v>
      </c>
      <c r="B23" s="712"/>
      <c r="C23" s="712"/>
      <c r="D23" s="712"/>
      <c r="E23" s="712"/>
      <c r="F23" s="712"/>
      <c r="G23" s="495"/>
      <c r="H23" s="495"/>
      <c r="I23" s="495"/>
      <c r="J23" s="495"/>
      <c r="K23" s="495"/>
      <c r="L23" s="495"/>
      <c r="M23" s="495"/>
      <c r="N23" s="495"/>
      <c r="O23" s="495"/>
      <c r="P23" s="495"/>
      <c r="Q23" s="495"/>
      <c r="R23" s="495"/>
      <c r="S23" s="495"/>
      <c r="T23" s="495"/>
      <c r="U23" s="495"/>
    </row>
    <row r="24" spans="1:21" s="453" customFormat="1" ht="73.5" customHeight="1">
      <c r="A24" s="712" t="s">
        <v>634</v>
      </c>
      <c r="B24" s="712"/>
      <c r="C24" s="712"/>
      <c r="D24" s="712"/>
      <c r="E24" s="712"/>
      <c r="F24" s="712"/>
      <c r="G24" s="495"/>
      <c r="H24" s="495"/>
      <c r="I24" s="495"/>
      <c r="J24" s="495"/>
      <c r="K24" s="495"/>
      <c r="L24" s="495"/>
      <c r="M24" s="495"/>
      <c r="N24" s="495"/>
      <c r="O24" s="495"/>
      <c r="P24" s="495"/>
      <c r="Q24" s="495"/>
      <c r="R24" s="495"/>
      <c r="S24" s="495"/>
      <c r="T24" s="495"/>
      <c r="U24" s="495"/>
    </row>
    <row r="25" spans="1:21" s="453" customFormat="1" ht="15" customHeight="1">
      <c r="A25" s="493" t="s">
        <v>635</v>
      </c>
      <c r="B25" s="493"/>
      <c r="C25" s="515"/>
      <c r="D25" s="515"/>
      <c r="E25" s="493"/>
      <c r="F25" s="493"/>
      <c r="G25" s="495"/>
      <c r="H25" s="495"/>
      <c r="I25" s="495"/>
      <c r="J25" s="495"/>
      <c r="K25" s="495"/>
      <c r="L25" s="495"/>
      <c r="M25" s="495"/>
      <c r="N25" s="495"/>
      <c r="O25" s="495"/>
      <c r="P25" s="495"/>
      <c r="Q25" s="495"/>
      <c r="R25" s="495"/>
      <c r="S25" s="495"/>
      <c r="T25" s="495"/>
      <c r="U25" s="495"/>
    </row>
    <row r="26" spans="1:21" s="453" customFormat="1" ht="15" customHeight="1">
      <c r="A26" s="608"/>
      <c r="B26" s="493"/>
      <c r="C26" s="515"/>
      <c r="D26" s="515"/>
      <c r="E26" s="493"/>
      <c r="F26" s="493"/>
      <c r="G26" s="495"/>
      <c r="H26" s="495"/>
      <c r="I26" s="495"/>
      <c r="J26" s="495"/>
      <c r="K26" s="495"/>
      <c r="L26" s="495"/>
      <c r="M26" s="495"/>
      <c r="N26" s="495"/>
      <c r="O26" s="495"/>
      <c r="P26" s="495"/>
      <c r="Q26" s="495"/>
      <c r="R26" s="495"/>
      <c r="S26" s="495"/>
      <c r="T26" s="495"/>
      <c r="U26" s="495"/>
    </row>
  </sheetData>
  <mergeCells count="6">
    <mergeCell ref="A24:F24"/>
    <mergeCell ref="A1:F1"/>
    <mergeCell ref="A2:F2"/>
    <mergeCell ref="A3:F3"/>
    <mergeCell ref="A4:F4"/>
    <mergeCell ref="A23:F23"/>
  </mergeCells>
  <hyperlinks>
    <hyperlink ref="G1" location="ÍNDICE!A1" display="ÍNDICE"/>
  </hyperlink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G30"/>
  <sheetViews>
    <sheetView zoomScaleNormal="100" workbookViewId="0">
      <selection activeCell="A4" sqref="A4:V4"/>
    </sheetView>
  </sheetViews>
  <sheetFormatPr baseColWidth="10" defaultColWidth="9.140625" defaultRowHeight="12.75"/>
  <cols>
    <col min="1" max="1" width="62.85546875" style="305" customWidth="1"/>
    <col min="2" max="6" width="15.7109375" style="304" customWidth="1"/>
    <col min="7" max="256" width="9.140625" style="304"/>
    <col min="257" max="257" width="62.85546875" style="304" customWidth="1"/>
    <col min="258" max="262" width="15.7109375" style="304" customWidth="1"/>
    <col min="263" max="512" width="9.140625" style="304"/>
    <col min="513" max="513" width="62.85546875" style="304" customWidth="1"/>
    <col min="514" max="518" width="15.7109375" style="304" customWidth="1"/>
    <col min="519" max="768" width="9.140625" style="304"/>
    <col min="769" max="769" width="62.85546875" style="304" customWidth="1"/>
    <col min="770" max="774" width="15.7109375" style="304" customWidth="1"/>
    <col min="775" max="1024" width="9.140625" style="304"/>
    <col min="1025" max="1025" width="62.85546875" style="304" customWidth="1"/>
    <col min="1026" max="1030" width="15.7109375" style="304" customWidth="1"/>
    <col min="1031" max="1280" width="9.140625" style="304"/>
    <col min="1281" max="1281" width="62.85546875" style="304" customWidth="1"/>
    <col min="1282" max="1286" width="15.7109375" style="304" customWidth="1"/>
    <col min="1287" max="1536" width="9.140625" style="304"/>
    <col min="1537" max="1537" width="62.85546875" style="304" customWidth="1"/>
    <col min="1538" max="1542" width="15.7109375" style="304" customWidth="1"/>
    <col min="1543" max="1792" width="9.140625" style="304"/>
    <col min="1793" max="1793" width="62.85546875" style="304" customWidth="1"/>
    <col min="1794" max="1798" width="15.7109375" style="304" customWidth="1"/>
    <col min="1799" max="2048" width="9.140625" style="304"/>
    <col min="2049" max="2049" width="62.85546875" style="304" customWidth="1"/>
    <col min="2050" max="2054" width="15.7109375" style="304" customWidth="1"/>
    <col min="2055" max="2304" width="9.140625" style="304"/>
    <col min="2305" max="2305" width="62.85546875" style="304" customWidth="1"/>
    <col min="2306" max="2310" width="15.7109375" style="304" customWidth="1"/>
    <col min="2311" max="2560" width="9.140625" style="304"/>
    <col min="2561" max="2561" width="62.85546875" style="304" customWidth="1"/>
    <col min="2562" max="2566" width="15.7109375" style="304" customWidth="1"/>
    <col min="2567" max="2816" width="9.140625" style="304"/>
    <col min="2817" max="2817" width="62.85546875" style="304" customWidth="1"/>
    <col min="2818" max="2822" width="15.7109375" style="304" customWidth="1"/>
    <col min="2823" max="3072" width="9.140625" style="304"/>
    <col min="3073" max="3073" width="62.85546875" style="304" customWidth="1"/>
    <col min="3074" max="3078" width="15.7109375" style="304" customWidth="1"/>
    <col min="3079" max="3328" width="9.140625" style="304"/>
    <col min="3329" max="3329" width="62.85546875" style="304" customWidth="1"/>
    <col min="3330" max="3334" width="15.7109375" style="304" customWidth="1"/>
    <col min="3335" max="3584" width="9.140625" style="304"/>
    <col min="3585" max="3585" width="62.85546875" style="304" customWidth="1"/>
    <col min="3586" max="3590" width="15.7109375" style="304" customWidth="1"/>
    <col min="3591" max="3840" width="9.140625" style="304"/>
    <col min="3841" max="3841" width="62.85546875" style="304" customWidth="1"/>
    <col min="3842" max="3846" width="15.7109375" style="304" customWidth="1"/>
    <col min="3847" max="4096" width="9.140625" style="304"/>
    <col min="4097" max="4097" width="62.85546875" style="304" customWidth="1"/>
    <col min="4098" max="4102" width="15.7109375" style="304" customWidth="1"/>
    <col min="4103" max="4352" width="9.140625" style="304"/>
    <col min="4353" max="4353" width="62.85546875" style="304" customWidth="1"/>
    <col min="4354" max="4358" width="15.7109375" style="304" customWidth="1"/>
    <col min="4359" max="4608" width="9.140625" style="304"/>
    <col min="4609" max="4609" width="62.85546875" style="304" customWidth="1"/>
    <col min="4610" max="4614" width="15.7109375" style="304" customWidth="1"/>
    <col min="4615" max="4864" width="9.140625" style="304"/>
    <col min="4865" max="4865" width="62.85546875" style="304" customWidth="1"/>
    <col min="4866" max="4870" width="15.7109375" style="304" customWidth="1"/>
    <col min="4871" max="5120" width="9.140625" style="304"/>
    <col min="5121" max="5121" width="62.85546875" style="304" customWidth="1"/>
    <col min="5122" max="5126" width="15.7109375" style="304" customWidth="1"/>
    <col min="5127" max="5376" width="9.140625" style="304"/>
    <col min="5377" max="5377" width="62.85546875" style="304" customWidth="1"/>
    <col min="5378" max="5382" width="15.7109375" style="304" customWidth="1"/>
    <col min="5383" max="5632" width="9.140625" style="304"/>
    <col min="5633" max="5633" width="62.85546875" style="304" customWidth="1"/>
    <col min="5634" max="5638" width="15.7109375" style="304" customWidth="1"/>
    <col min="5639" max="5888" width="9.140625" style="304"/>
    <col min="5889" max="5889" width="62.85546875" style="304" customWidth="1"/>
    <col min="5890" max="5894" width="15.7109375" style="304" customWidth="1"/>
    <col min="5895" max="6144" width="9.140625" style="304"/>
    <col min="6145" max="6145" width="62.85546875" style="304" customWidth="1"/>
    <col min="6146" max="6150" width="15.7109375" style="304" customWidth="1"/>
    <col min="6151" max="6400" width="9.140625" style="304"/>
    <col min="6401" max="6401" width="62.85546875" style="304" customWidth="1"/>
    <col min="6402" max="6406" width="15.7109375" style="304" customWidth="1"/>
    <col min="6407" max="6656" width="9.140625" style="304"/>
    <col min="6657" max="6657" width="62.85546875" style="304" customWidth="1"/>
    <col min="6658" max="6662" width="15.7109375" style="304" customWidth="1"/>
    <col min="6663" max="6912" width="9.140625" style="304"/>
    <col min="6913" max="6913" width="62.85546875" style="304" customWidth="1"/>
    <col min="6914" max="6918" width="15.7109375" style="304" customWidth="1"/>
    <col min="6919" max="7168" width="9.140625" style="304"/>
    <col min="7169" max="7169" width="62.85546875" style="304" customWidth="1"/>
    <col min="7170" max="7174" width="15.7109375" style="304" customWidth="1"/>
    <col min="7175" max="7424" width="9.140625" style="304"/>
    <col min="7425" max="7425" width="62.85546875" style="304" customWidth="1"/>
    <col min="7426" max="7430" width="15.7109375" style="304" customWidth="1"/>
    <col min="7431" max="7680" width="9.140625" style="304"/>
    <col min="7681" max="7681" width="62.85546875" style="304" customWidth="1"/>
    <col min="7682" max="7686" width="15.7109375" style="304" customWidth="1"/>
    <col min="7687" max="7936" width="9.140625" style="304"/>
    <col min="7937" max="7937" width="62.85546875" style="304" customWidth="1"/>
    <col min="7938" max="7942" width="15.7109375" style="304" customWidth="1"/>
    <col min="7943" max="8192" width="9.140625" style="304"/>
    <col min="8193" max="8193" width="62.85546875" style="304" customWidth="1"/>
    <col min="8194" max="8198" width="15.7109375" style="304" customWidth="1"/>
    <col min="8199" max="8448" width="9.140625" style="304"/>
    <col min="8449" max="8449" width="62.85546875" style="304" customWidth="1"/>
    <col min="8450" max="8454" width="15.7109375" style="304" customWidth="1"/>
    <col min="8455" max="8704" width="9.140625" style="304"/>
    <col min="8705" max="8705" width="62.85546875" style="304" customWidth="1"/>
    <col min="8706" max="8710" width="15.7109375" style="304" customWidth="1"/>
    <col min="8711" max="8960" width="9.140625" style="304"/>
    <col min="8961" max="8961" width="62.85546875" style="304" customWidth="1"/>
    <col min="8962" max="8966" width="15.7109375" style="304" customWidth="1"/>
    <col min="8967" max="9216" width="9.140625" style="304"/>
    <col min="9217" max="9217" width="62.85546875" style="304" customWidth="1"/>
    <col min="9218" max="9222" width="15.7109375" style="304" customWidth="1"/>
    <col min="9223" max="9472" width="9.140625" style="304"/>
    <col min="9473" max="9473" width="62.85546875" style="304" customWidth="1"/>
    <col min="9474" max="9478" width="15.7109375" style="304" customWidth="1"/>
    <col min="9479" max="9728" width="9.140625" style="304"/>
    <col min="9729" max="9729" width="62.85546875" style="304" customWidth="1"/>
    <col min="9730" max="9734" width="15.7109375" style="304" customWidth="1"/>
    <col min="9735" max="9984" width="9.140625" style="304"/>
    <col min="9985" max="9985" width="62.85546875" style="304" customWidth="1"/>
    <col min="9986" max="9990" width="15.7109375" style="304" customWidth="1"/>
    <col min="9991" max="10240" width="9.140625" style="304"/>
    <col min="10241" max="10241" width="62.85546875" style="304" customWidth="1"/>
    <col min="10242" max="10246" width="15.7109375" style="304" customWidth="1"/>
    <col min="10247" max="10496" width="9.140625" style="304"/>
    <col min="10497" max="10497" width="62.85546875" style="304" customWidth="1"/>
    <col min="10498" max="10502" width="15.7109375" style="304" customWidth="1"/>
    <col min="10503" max="10752" width="9.140625" style="304"/>
    <col min="10753" max="10753" width="62.85546875" style="304" customWidth="1"/>
    <col min="10754" max="10758" width="15.7109375" style="304" customWidth="1"/>
    <col min="10759" max="11008" width="9.140625" style="304"/>
    <col min="11009" max="11009" width="62.85546875" style="304" customWidth="1"/>
    <col min="11010" max="11014" width="15.7109375" style="304" customWidth="1"/>
    <col min="11015" max="11264" width="9.140625" style="304"/>
    <col min="11265" max="11265" width="62.85546875" style="304" customWidth="1"/>
    <col min="11266" max="11270" width="15.7109375" style="304" customWidth="1"/>
    <col min="11271" max="11520" width="9.140625" style="304"/>
    <col min="11521" max="11521" width="62.85546875" style="304" customWidth="1"/>
    <col min="11522" max="11526" width="15.7109375" style="304" customWidth="1"/>
    <col min="11527" max="11776" width="9.140625" style="304"/>
    <col min="11777" max="11777" width="62.85546875" style="304" customWidth="1"/>
    <col min="11778" max="11782" width="15.7109375" style="304" customWidth="1"/>
    <col min="11783" max="12032" width="9.140625" style="304"/>
    <col min="12033" max="12033" width="62.85546875" style="304" customWidth="1"/>
    <col min="12034" max="12038" width="15.7109375" style="304" customWidth="1"/>
    <col min="12039" max="12288" width="9.140625" style="304"/>
    <col min="12289" max="12289" width="62.85546875" style="304" customWidth="1"/>
    <col min="12290" max="12294" width="15.7109375" style="304" customWidth="1"/>
    <col min="12295" max="12544" width="9.140625" style="304"/>
    <col min="12545" max="12545" width="62.85546875" style="304" customWidth="1"/>
    <col min="12546" max="12550" width="15.7109375" style="304" customWidth="1"/>
    <col min="12551" max="12800" width="9.140625" style="304"/>
    <col min="12801" max="12801" width="62.85546875" style="304" customWidth="1"/>
    <col min="12802" max="12806" width="15.7109375" style="304" customWidth="1"/>
    <col min="12807" max="13056" width="9.140625" style="304"/>
    <col min="13057" max="13057" width="62.85546875" style="304" customWidth="1"/>
    <col min="13058" max="13062" width="15.7109375" style="304" customWidth="1"/>
    <col min="13063" max="13312" width="9.140625" style="304"/>
    <col min="13313" max="13313" width="62.85546875" style="304" customWidth="1"/>
    <col min="13314" max="13318" width="15.7109375" style="304" customWidth="1"/>
    <col min="13319" max="13568" width="9.140625" style="304"/>
    <col min="13569" max="13569" width="62.85546875" style="304" customWidth="1"/>
    <col min="13570" max="13574" width="15.7109375" style="304" customWidth="1"/>
    <col min="13575" max="13824" width="9.140625" style="304"/>
    <col min="13825" max="13825" width="62.85546875" style="304" customWidth="1"/>
    <col min="13826" max="13830" width="15.7109375" style="304" customWidth="1"/>
    <col min="13831" max="14080" width="9.140625" style="304"/>
    <col min="14081" max="14081" width="62.85546875" style="304" customWidth="1"/>
    <col min="14082" max="14086" width="15.7109375" style="304" customWidth="1"/>
    <col min="14087" max="14336" width="9.140625" style="304"/>
    <col min="14337" max="14337" width="62.85546875" style="304" customWidth="1"/>
    <col min="14338" max="14342" width="15.7109375" style="304" customWidth="1"/>
    <col min="14343" max="14592" width="9.140625" style="304"/>
    <col min="14593" max="14593" width="62.85546875" style="304" customWidth="1"/>
    <col min="14594" max="14598" width="15.7109375" style="304" customWidth="1"/>
    <col min="14599" max="14848" width="9.140625" style="304"/>
    <col min="14849" max="14849" width="62.85546875" style="304" customWidth="1"/>
    <col min="14850" max="14854" width="15.7109375" style="304" customWidth="1"/>
    <col min="14855" max="15104" width="9.140625" style="304"/>
    <col min="15105" max="15105" width="62.85546875" style="304" customWidth="1"/>
    <col min="15106" max="15110" width="15.7109375" style="304" customWidth="1"/>
    <col min="15111" max="15360" width="9.140625" style="304"/>
    <col min="15361" max="15361" width="62.85546875" style="304" customWidth="1"/>
    <col min="15362" max="15366" width="15.7109375" style="304" customWidth="1"/>
    <col min="15367" max="15616" width="9.140625" style="304"/>
    <col min="15617" max="15617" width="62.85546875" style="304" customWidth="1"/>
    <col min="15618" max="15622" width="15.7109375" style="304" customWidth="1"/>
    <col min="15623" max="15872" width="9.140625" style="304"/>
    <col min="15873" max="15873" width="62.85546875" style="304" customWidth="1"/>
    <col min="15874" max="15878" width="15.7109375" style="304" customWidth="1"/>
    <col min="15879" max="16128" width="9.140625" style="304"/>
    <col min="16129" max="16129" width="62.85546875" style="304" customWidth="1"/>
    <col min="16130" max="16134" width="15.7109375" style="304" customWidth="1"/>
    <col min="16135" max="16384" width="9.140625" style="304"/>
  </cols>
  <sheetData>
    <row r="1" spans="1:7" s="280" customFormat="1" ht="30" customHeight="1">
      <c r="A1" s="707" t="s">
        <v>296</v>
      </c>
      <c r="B1" s="707"/>
      <c r="C1" s="707"/>
      <c r="D1" s="707"/>
      <c r="E1" s="707"/>
      <c r="F1" s="707"/>
      <c r="G1" s="604" t="s">
        <v>1158</v>
      </c>
    </row>
    <row r="2" spans="1:7" s="280" customFormat="1" ht="15" customHeight="1">
      <c r="A2" s="708" t="s">
        <v>646</v>
      </c>
      <c r="B2" s="708"/>
      <c r="C2" s="708"/>
      <c r="D2" s="708"/>
      <c r="E2" s="708"/>
      <c r="F2" s="708"/>
    </row>
    <row r="3" spans="1:7" s="280" customFormat="1" ht="15" customHeight="1">
      <c r="A3" s="708" t="s">
        <v>1157</v>
      </c>
      <c r="B3" s="708"/>
      <c r="C3" s="708"/>
      <c r="D3" s="708"/>
      <c r="E3" s="708"/>
      <c r="F3" s="708"/>
    </row>
    <row r="4" spans="1:7" s="280" customFormat="1" ht="30" customHeight="1">
      <c r="A4" s="709" t="s">
        <v>51</v>
      </c>
      <c r="B4" s="709"/>
      <c r="C4" s="709"/>
      <c r="D4" s="709"/>
      <c r="E4" s="709"/>
      <c r="F4" s="709"/>
    </row>
    <row r="5" spans="1:7" ht="15" customHeight="1">
      <c r="A5" s="306"/>
      <c r="B5" s="330"/>
      <c r="C5" s="330"/>
      <c r="D5" s="279"/>
      <c r="E5" s="279"/>
      <c r="F5" s="330"/>
    </row>
    <row r="6" spans="1:7" s="453" customFormat="1" ht="30" customHeight="1">
      <c r="A6" s="479" t="s">
        <v>500</v>
      </c>
      <c r="B6" s="462" t="s">
        <v>130</v>
      </c>
      <c r="C6" s="462" t="s">
        <v>131</v>
      </c>
      <c r="D6" s="462" t="s">
        <v>132</v>
      </c>
      <c r="E6" s="463" t="s">
        <v>67</v>
      </c>
      <c r="F6" s="464" t="s">
        <v>66</v>
      </c>
    </row>
    <row r="7" spans="1:7" s="453" customFormat="1" ht="15" customHeight="1">
      <c r="A7" s="498" t="s">
        <v>476</v>
      </c>
      <c r="B7" s="214">
        <v>3121.6421099999998</v>
      </c>
      <c r="C7" s="214">
        <v>9676.910348200001</v>
      </c>
      <c r="D7" s="214">
        <v>387.91212999999999</v>
      </c>
      <c r="E7" s="214">
        <v>13186.4645882</v>
      </c>
      <c r="F7" s="609">
        <v>5.174911930162584E-3</v>
      </c>
    </row>
    <row r="8" spans="1:7" s="453" customFormat="1" ht="15" customHeight="1">
      <c r="A8" s="498" t="s">
        <v>477</v>
      </c>
      <c r="B8" s="214">
        <v>505.96681580000001</v>
      </c>
      <c r="C8" s="214">
        <v>1531.8019868000001</v>
      </c>
      <c r="D8" s="214">
        <v>192.99010999999999</v>
      </c>
      <c r="E8" s="214">
        <v>2230.7589126000003</v>
      </c>
      <c r="F8" s="609">
        <v>8.754416949984052E-4</v>
      </c>
    </row>
    <row r="9" spans="1:7" s="453" customFormat="1" ht="15" customHeight="1">
      <c r="A9" s="498" t="s">
        <v>478</v>
      </c>
      <c r="B9" s="484">
        <v>15691.851849999999</v>
      </c>
      <c r="C9" s="484">
        <v>580.37267000000008</v>
      </c>
      <c r="D9" s="484">
        <v>486.60886999999997</v>
      </c>
      <c r="E9" s="484">
        <v>16758.83339</v>
      </c>
      <c r="F9" s="610">
        <v>6.5768566142531465E-3</v>
      </c>
    </row>
    <row r="10" spans="1:7" s="453" customFormat="1" ht="15" customHeight="1">
      <c r="A10" s="498" t="s">
        <v>479</v>
      </c>
      <c r="B10" s="484">
        <v>13209.371260800001</v>
      </c>
      <c r="C10" s="484">
        <v>6597.0890126000004</v>
      </c>
      <c r="D10" s="484">
        <v>13229.375199999999</v>
      </c>
      <c r="E10" s="484">
        <v>33035.835473400002</v>
      </c>
      <c r="F10" s="610">
        <v>1.2964622774414344E-2</v>
      </c>
    </row>
    <row r="11" spans="1:7" s="453" customFormat="1" ht="15" customHeight="1">
      <c r="A11" s="498" t="s">
        <v>480</v>
      </c>
      <c r="B11" s="214">
        <v>95887.865563999992</v>
      </c>
      <c r="C11" s="214">
        <v>58388.691710999999</v>
      </c>
      <c r="D11" s="214">
        <v>18598.365134</v>
      </c>
      <c r="E11" s="214">
        <v>172874.92240899999</v>
      </c>
      <c r="F11" s="609">
        <v>6.7843241258222872E-2</v>
      </c>
    </row>
    <row r="12" spans="1:7" s="453" customFormat="1" ht="15" customHeight="1">
      <c r="A12" s="498" t="s">
        <v>481</v>
      </c>
      <c r="B12" s="214">
        <v>20420.780321600003</v>
      </c>
      <c r="C12" s="214">
        <v>8286.0733187999995</v>
      </c>
      <c r="D12" s="214">
        <v>1199.1515099999999</v>
      </c>
      <c r="E12" s="214">
        <v>29906.005150400004</v>
      </c>
      <c r="F12" s="609">
        <v>1.1736348420091127E-2</v>
      </c>
    </row>
    <row r="13" spans="1:7" s="453" customFormat="1" ht="15" customHeight="1">
      <c r="A13" s="498" t="s">
        <v>68</v>
      </c>
      <c r="B13" s="214">
        <v>84532.585812000005</v>
      </c>
      <c r="C13" s="214">
        <v>123954.96730779999</v>
      </c>
      <c r="D13" s="214">
        <v>10724.42223</v>
      </c>
      <c r="E13" s="214">
        <v>219211.97534979999</v>
      </c>
      <c r="F13" s="609">
        <v>8.6027809719924048E-2</v>
      </c>
    </row>
    <row r="14" spans="1:7" s="453" customFormat="1" ht="15" customHeight="1">
      <c r="A14" s="498" t="s">
        <v>482</v>
      </c>
      <c r="B14" s="214">
        <v>213220.60921900001</v>
      </c>
      <c r="C14" s="214">
        <v>119469.7751002</v>
      </c>
      <c r="D14" s="214">
        <v>54382.071186200003</v>
      </c>
      <c r="E14" s="214">
        <v>387072.45550540002</v>
      </c>
      <c r="F14" s="609">
        <v>0.15190317726441083</v>
      </c>
    </row>
    <row r="15" spans="1:7" s="453" customFormat="1" ht="15" customHeight="1">
      <c r="A15" s="498" t="s">
        <v>483</v>
      </c>
      <c r="B15" s="214">
        <v>48060.742327799999</v>
      </c>
      <c r="C15" s="214">
        <v>28872.348914599999</v>
      </c>
      <c r="D15" s="214">
        <v>17386.067899999998</v>
      </c>
      <c r="E15" s="214">
        <v>94319.159142399993</v>
      </c>
      <c r="F15" s="609">
        <v>3.7014723592075076E-2</v>
      </c>
    </row>
    <row r="16" spans="1:7" s="453" customFormat="1" ht="15" customHeight="1">
      <c r="A16" s="498" t="s">
        <v>484</v>
      </c>
      <c r="B16" s="214">
        <v>90341.21262440001</v>
      </c>
      <c r="C16" s="214">
        <v>61651.722257200003</v>
      </c>
      <c r="D16" s="214">
        <v>20191.780884799999</v>
      </c>
      <c r="E16" s="214">
        <v>172184.71576640004</v>
      </c>
      <c r="F16" s="609">
        <v>6.757237573811492E-2</v>
      </c>
    </row>
    <row r="17" spans="1:6" s="453" customFormat="1" ht="15" customHeight="1">
      <c r="A17" s="498" t="s">
        <v>485</v>
      </c>
      <c r="B17" s="214">
        <v>143640.12489199999</v>
      </c>
      <c r="C17" s="214">
        <v>31976.260826199999</v>
      </c>
      <c r="D17" s="214">
        <v>9178.7139499999994</v>
      </c>
      <c r="E17" s="214">
        <v>184795.09966820001</v>
      </c>
      <c r="F17" s="609">
        <v>7.2521209874882031E-2</v>
      </c>
    </row>
    <row r="18" spans="1:6" s="453" customFormat="1" ht="15" customHeight="1">
      <c r="A18" s="498" t="s">
        <v>486</v>
      </c>
      <c r="B18" s="214">
        <v>196143.9351194</v>
      </c>
      <c r="C18" s="214">
        <v>85596.886088400002</v>
      </c>
      <c r="D18" s="214">
        <v>28111.07042</v>
      </c>
      <c r="E18" s="214">
        <v>309851.89162780001</v>
      </c>
      <c r="F18" s="609">
        <v>0.1215986468429916</v>
      </c>
    </row>
    <row r="19" spans="1:6" s="453" customFormat="1" ht="15" customHeight="1">
      <c r="A19" s="498" t="s">
        <v>487</v>
      </c>
      <c r="B19" s="214">
        <v>168685.78859099999</v>
      </c>
      <c r="C19" s="214">
        <v>53408.113898399999</v>
      </c>
      <c r="D19" s="214">
        <v>26312.507200599997</v>
      </c>
      <c r="E19" s="214">
        <v>248406.40969</v>
      </c>
      <c r="F19" s="609">
        <v>9.7484908440428938E-2</v>
      </c>
    </row>
    <row r="20" spans="1:6" s="453" customFormat="1" ht="15" customHeight="1">
      <c r="A20" s="498" t="s">
        <v>488</v>
      </c>
      <c r="B20" s="214">
        <v>149677.03680500001</v>
      </c>
      <c r="C20" s="214">
        <v>67240.625570400007</v>
      </c>
      <c r="D20" s="214">
        <v>34398.225477200001</v>
      </c>
      <c r="E20" s="214">
        <v>251315.88785260002</v>
      </c>
      <c r="F20" s="609">
        <v>9.8626707529447813E-2</v>
      </c>
    </row>
    <row r="21" spans="1:6" s="453" customFormat="1" ht="15" customHeight="1">
      <c r="A21" s="498" t="s">
        <v>489</v>
      </c>
      <c r="B21" s="214">
        <v>194953.4380118</v>
      </c>
      <c r="C21" s="214">
        <v>94272.194566000006</v>
      </c>
      <c r="D21" s="214">
        <v>37235.989446799998</v>
      </c>
      <c r="E21" s="214">
        <v>326461.62202460004</v>
      </c>
      <c r="F21" s="609">
        <v>0.12811698930030962</v>
      </c>
    </row>
    <row r="22" spans="1:6" s="453" customFormat="1" ht="15" customHeight="1">
      <c r="A22" s="498" t="s">
        <v>490</v>
      </c>
      <c r="B22" s="214">
        <v>480.75941979999999</v>
      </c>
      <c r="C22" s="214">
        <v>3431.8707599999998</v>
      </c>
      <c r="D22" s="214">
        <v>0</v>
      </c>
      <c r="E22" s="214">
        <v>3912.6301798</v>
      </c>
      <c r="F22" s="609">
        <v>1.5354772661263451E-3</v>
      </c>
    </row>
    <row r="23" spans="1:6" s="453" customFormat="1" ht="15" customHeight="1">
      <c r="A23" s="498" t="s">
        <v>491</v>
      </c>
      <c r="B23" s="214">
        <v>12839.477585000001</v>
      </c>
      <c r="C23" s="214">
        <v>646.83888000000002</v>
      </c>
      <c r="D23" s="214">
        <v>0</v>
      </c>
      <c r="E23" s="214">
        <v>13486.316465</v>
      </c>
      <c r="F23" s="609">
        <v>5.2925861592294501E-3</v>
      </c>
    </row>
    <row r="24" spans="1:6" s="549" customFormat="1" ht="15" customHeight="1">
      <c r="A24" s="498" t="s">
        <v>492</v>
      </c>
      <c r="B24" s="214">
        <v>45800.0361816</v>
      </c>
      <c r="C24" s="214">
        <v>20501.8784686</v>
      </c>
      <c r="D24" s="214">
        <v>2839.5666127999998</v>
      </c>
      <c r="E24" s="214">
        <v>69141.481262999994</v>
      </c>
      <c r="F24" s="609">
        <v>2.7133965579916867E-2</v>
      </c>
    </row>
    <row r="25" spans="1:6" s="549" customFormat="1" ht="15" customHeight="1">
      <c r="A25" s="478" t="s">
        <v>67</v>
      </c>
      <c r="B25" s="611">
        <v>1497213.2245109999</v>
      </c>
      <c r="C25" s="611">
        <v>776084.42168519995</v>
      </c>
      <c r="D25" s="611">
        <v>274854.81826239999</v>
      </c>
      <c r="E25" s="611">
        <v>2548152.4644586002</v>
      </c>
      <c r="F25" s="612">
        <v>1</v>
      </c>
    </row>
    <row r="26" spans="1:6" s="453" customFormat="1" ht="15" customHeight="1">
      <c r="A26" s="498" t="s">
        <v>494</v>
      </c>
      <c r="B26" s="609">
        <v>0.5875681480578554</v>
      </c>
      <c r="C26" s="609">
        <v>0.30456749841697278</v>
      </c>
      <c r="D26" s="609">
        <v>0.10786435352517171</v>
      </c>
      <c r="E26" s="609">
        <v>1</v>
      </c>
      <c r="F26" s="609"/>
    </row>
    <row r="27" spans="1:6" s="453" customFormat="1" ht="15" customHeight="1" thickBot="1">
      <c r="A27" s="565"/>
      <c r="B27" s="563"/>
      <c r="C27" s="564"/>
      <c r="D27" s="564"/>
      <c r="E27" s="564"/>
      <c r="F27" s="564"/>
    </row>
    <row r="28" spans="1:6" s="453" customFormat="1" ht="15" customHeight="1">
      <c r="A28" s="493" t="s">
        <v>495</v>
      </c>
      <c r="B28" s="494"/>
      <c r="C28" s="466"/>
      <c r="D28" s="466"/>
      <c r="E28" s="466"/>
      <c r="F28" s="466"/>
    </row>
    <row r="29" spans="1:6" s="453" customFormat="1" ht="15" customHeight="1">
      <c r="A29" s="495"/>
      <c r="B29" s="495"/>
      <c r="C29" s="465"/>
      <c r="D29" s="465"/>
      <c r="E29" s="495"/>
      <c r="F29" s="494"/>
    </row>
    <row r="30" spans="1:6" ht="15" customHeight="1">
      <c r="A30" s="329"/>
      <c r="B30" s="279"/>
      <c r="C30" s="302"/>
      <c r="D30" s="302"/>
      <c r="E30" s="279"/>
      <c r="F30" s="322"/>
    </row>
  </sheetData>
  <mergeCells count="4">
    <mergeCell ref="A1:F1"/>
    <mergeCell ref="A2:F2"/>
    <mergeCell ref="A3:F3"/>
    <mergeCell ref="A4:F4"/>
  </mergeCells>
  <hyperlinks>
    <hyperlink ref="G1" location="ÍNDICE!A1" display="ÍNDICE"/>
  </hyperlinks>
  <pageMargins left="0.93" right="0.25" top="0.73" bottom="0.72" header="0.5" footer="0.5"/>
  <pageSetup scale="62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G29"/>
  <sheetViews>
    <sheetView zoomScaleNormal="100" workbookViewId="0">
      <selection activeCell="A4" sqref="A4:V4"/>
    </sheetView>
  </sheetViews>
  <sheetFormatPr baseColWidth="10" defaultColWidth="9.140625" defaultRowHeight="12.75"/>
  <cols>
    <col min="1" max="1" width="56.28515625" style="305" customWidth="1"/>
    <col min="2" max="6" width="15.7109375" style="304" customWidth="1"/>
    <col min="7" max="256" width="9.140625" style="304"/>
    <col min="257" max="257" width="56.28515625" style="304" customWidth="1"/>
    <col min="258" max="262" width="15.7109375" style="304" customWidth="1"/>
    <col min="263" max="512" width="9.140625" style="304"/>
    <col min="513" max="513" width="56.28515625" style="304" customWidth="1"/>
    <col min="514" max="518" width="15.7109375" style="304" customWidth="1"/>
    <col min="519" max="768" width="9.140625" style="304"/>
    <col min="769" max="769" width="56.28515625" style="304" customWidth="1"/>
    <col min="770" max="774" width="15.7109375" style="304" customWidth="1"/>
    <col min="775" max="1024" width="9.140625" style="304"/>
    <col min="1025" max="1025" width="56.28515625" style="304" customWidth="1"/>
    <col min="1026" max="1030" width="15.7109375" style="304" customWidth="1"/>
    <col min="1031" max="1280" width="9.140625" style="304"/>
    <col min="1281" max="1281" width="56.28515625" style="304" customWidth="1"/>
    <col min="1282" max="1286" width="15.7109375" style="304" customWidth="1"/>
    <col min="1287" max="1536" width="9.140625" style="304"/>
    <col min="1537" max="1537" width="56.28515625" style="304" customWidth="1"/>
    <col min="1538" max="1542" width="15.7109375" style="304" customWidth="1"/>
    <col min="1543" max="1792" width="9.140625" style="304"/>
    <col min="1793" max="1793" width="56.28515625" style="304" customWidth="1"/>
    <col min="1794" max="1798" width="15.7109375" style="304" customWidth="1"/>
    <col min="1799" max="2048" width="9.140625" style="304"/>
    <col min="2049" max="2049" width="56.28515625" style="304" customWidth="1"/>
    <col min="2050" max="2054" width="15.7109375" style="304" customWidth="1"/>
    <col min="2055" max="2304" width="9.140625" style="304"/>
    <col min="2305" max="2305" width="56.28515625" style="304" customWidth="1"/>
    <col min="2306" max="2310" width="15.7109375" style="304" customWidth="1"/>
    <col min="2311" max="2560" width="9.140625" style="304"/>
    <col min="2561" max="2561" width="56.28515625" style="304" customWidth="1"/>
    <col min="2562" max="2566" width="15.7109375" style="304" customWidth="1"/>
    <col min="2567" max="2816" width="9.140625" style="304"/>
    <col min="2817" max="2817" width="56.28515625" style="304" customWidth="1"/>
    <col min="2818" max="2822" width="15.7109375" style="304" customWidth="1"/>
    <col min="2823" max="3072" width="9.140625" style="304"/>
    <col min="3073" max="3073" width="56.28515625" style="304" customWidth="1"/>
    <col min="3074" max="3078" width="15.7109375" style="304" customWidth="1"/>
    <col min="3079" max="3328" width="9.140625" style="304"/>
    <col min="3329" max="3329" width="56.28515625" style="304" customWidth="1"/>
    <col min="3330" max="3334" width="15.7109375" style="304" customWidth="1"/>
    <col min="3335" max="3584" width="9.140625" style="304"/>
    <col min="3585" max="3585" width="56.28515625" style="304" customWidth="1"/>
    <col min="3586" max="3590" width="15.7109375" style="304" customWidth="1"/>
    <col min="3591" max="3840" width="9.140625" style="304"/>
    <col min="3841" max="3841" width="56.28515625" style="304" customWidth="1"/>
    <col min="3842" max="3846" width="15.7109375" style="304" customWidth="1"/>
    <col min="3847" max="4096" width="9.140625" style="304"/>
    <col min="4097" max="4097" width="56.28515625" style="304" customWidth="1"/>
    <col min="4098" max="4102" width="15.7109375" style="304" customWidth="1"/>
    <col min="4103" max="4352" width="9.140625" style="304"/>
    <col min="4353" max="4353" width="56.28515625" style="304" customWidth="1"/>
    <col min="4354" max="4358" width="15.7109375" style="304" customWidth="1"/>
    <col min="4359" max="4608" width="9.140625" style="304"/>
    <col min="4609" max="4609" width="56.28515625" style="304" customWidth="1"/>
    <col min="4610" max="4614" width="15.7109375" style="304" customWidth="1"/>
    <col min="4615" max="4864" width="9.140625" style="304"/>
    <col min="4865" max="4865" width="56.28515625" style="304" customWidth="1"/>
    <col min="4866" max="4870" width="15.7109375" style="304" customWidth="1"/>
    <col min="4871" max="5120" width="9.140625" style="304"/>
    <col min="5121" max="5121" width="56.28515625" style="304" customWidth="1"/>
    <col min="5122" max="5126" width="15.7109375" style="304" customWidth="1"/>
    <col min="5127" max="5376" width="9.140625" style="304"/>
    <col min="5377" max="5377" width="56.28515625" style="304" customWidth="1"/>
    <col min="5378" max="5382" width="15.7109375" style="304" customWidth="1"/>
    <col min="5383" max="5632" width="9.140625" style="304"/>
    <col min="5633" max="5633" width="56.28515625" style="304" customWidth="1"/>
    <col min="5634" max="5638" width="15.7109375" style="304" customWidth="1"/>
    <col min="5639" max="5888" width="9.140625" style="304"/>
    <col min="5889" max="5889" width="56.28515625" style="304" customWidth="1"/>
    <col min="5890" max="5894" width="15.7109375" style="304" customWidth="1"/>
    <col min="5895" max="6144" width="9.140625" style="304"/>
    <col min="6145" max="6145" width="56.28515625" style="304" customWidth="1"/>
    <col min="6146" max="6150" width="15.7109375" style="304" customWidth="1"/>
    <col min="6151" max="6400" width="9.140625" style="304"/>
    <col min="6401" max="6401" width="56.28515625" style="304" customWidth="1"/>
    <col min="6402" max="6406" width="15.7109375" style="304" customWidth="1"/>
    <col min="6407" max="6656" width="9.140625" style="304"/>
    <col min="6657" max="6657" width="56.28515625" style="304" customWidth="1"/>
    <col min="6658" max="6662" width="15.7109375" style="304" customWidth="1"/>
    <col min="6663" max="6912" width="9.140625" style="304"/>
    <col min="6913" max="6913" width="56.28515625" style="304" customWidth="1"/>
    <col min="6914" max="6918" width="15.7109375" style="304" customWidth="1"/>
    <col min="6919" max="7168" width="9.140625" style="304"/>
    <col min="7169" max="7169" width="56.28515625" style="304" customWidth="1"/>
    <col min="7170" max="7174" width="15.7109375" style="304" customWidth="1"/>
    <col min="7175" max="7424" width="9.140625" style="304"/>
    <col min="7425" max="7425" width="56.28515625" style="304" customWidth="1"/>
    <col min="7426" max="7430" width="15.7109375" style="304" customWidth="1"/>
    <col min="7431" max="7680" width="9.140625" style="304"/>
    <col min="7681" max="7681" width="56.28515625" style="304" customWidth="1"/>
    <col min="7682" max="7686" width="15.7109375" style="304" customWidth="1"/>
    <col min="7687" max="7936" width="9.140625" style="304"/>
    <col min="7937" max="7937" width="56.28515625" style="304" customWidth="1"/>
    <col min="7938" max="7942" width="15.7109375" style="304" customWidth="1"/>
    <col min="7943" max="8192" width="9.140625" style="304"/>
    <col min="8193" max="8193" width="56.28515625" style="304" customWidth="1"/>
    <col min="8194" max="8198" width="15.7109375" style="304" customWidth="1"/>
    <col min="8199" max="8448" width="9.140625" style="304"/>
    <col min="8449" max="8449" width="56.28515625" style="304" customWidth="1"/>
    <col min="8450" max="8454" width="15.7109375" style="304" customWidth="1"/>
    <col min="8455" max="8704" width="9.140625" style="304"/>
    <col min="8705" max="8705" width="56.28515625" style="304" customWidth="1"/>
    <col min="8706" max="8710" width="15.7109375" style="304" customWidth="1"/>
    <col min="8711" max="8960" width="9.140625" style="304"/>
    <col min="8961" max="8961" width="56.28515625" style="304" customWidth="1"/>
    <col min="8962" max="8966" width="15.7109375" style="304" customWidth="1"/>
    <col min="8967" max="9216" width="9.140625" style="304"/>
    <col min="9217" max="9217" width="56.28515625" style="304" customWidth="1"/>
    <col min="9218" max="9222" width="15.7109375" style="304" customWidth="1"/>
    <col min="9223" max="9472" width="9.140625" style="304"/>
    <col min="9473" max="9473" width="56.28515625" style="304" customWidth="1"/>
    <col min="9474" max="9478" width="15.7109375" style="304" customWidth="1"/>
    <col min="9479" max="9728" width="9.140625" style="304"/>
    <col min="9729" max="9729" width="56.28515625" style="304" customWidth="1"/>
    <col min="9730" max="9734" width="15.7109375" style="304" customWidth="1"/>
    <col min="9735" max="9984" width="9.140625" style="304"/>
    <col min="9985" max="9985" width="56.28515625" style="304" customWidth="1"/>
    <col min="9986" max="9990" width="15.7109375" style="304" customWidth="1"/>
    <col min="9991" max="10240" width="9.140625" style="304"/>
    <col min="10241" max="10241" width="56.28515625" style="304" customWidth="1"/>
    <col min="10242" max="10246" width="15.7109375" style="304" customWidth="1"/>
    <col min="10247" max="10496" width="9.140625" style="304"/>
    <col min="10497" max="10497" width="56.28515625" style="304" customWidth="1"/>
    <col min="10498" max="10502" width="15.7109375" style="304" customWidth="1"/>
    <col min="10503" max="10752" width="9.140625" style="304"/>
    <col min="10753" max="10753" width="56.28515625" style="304" customWidth="1"/>
    <col min="10754" max="10758" width="15.7109375" style="304" customWidth="1"/>
    <col min="10759" max="11008" width="9.140625" style="304"/>
    <col min="11009" max="11009" width="56.28515625" style="304" customWidth="1"/>
    <col min="11010" max="11014" width="15.7109375" style="304" customWidth="1"/>
    <col min="11015" max="11264" width="9.140625" style="304"/>
    <col min="11265" max="11265" width="56.28515625" style="304" customWidth="1"/>
    <col min="11266" max="11270" width="15.7109375" style="304" customWidth="1"/>
    <col min="11271" max="11520" width="9.140625" style="304"/>
    <col min="11521" max="11521" width="56.28515625" style="304" customWidth="1"/>
    <col min="11522" max="11526" width="15.7109375" style="304" customWidth="1"/>
    <col min="11527" max="11776" width="9.140625" style="304"/>
    <col min="11777" max="11777" width="56.28515625" style="304" customWidth="1"/>
    <col min="11778" max="11782" width="15.7109375" style="304" customWidth="1"/>
    <col min="11783" max="12032" width="9.140625" style="304"/>
    <col min="12033" max="12033" width="56.28515625" style="304" customWidth="1"/>
    <col min="12034" max="12038" width="15.7109375" style="304" customWidth="1"/>
    <col min="12039" max="12288" width="9.140625" style="304"/>
    <col min="12289" max="12289" width="56.28515625" style="304" customWidth="1"/>
    <col min="12290" max="12294" width="15.7109375" style="304" customWidth="1"/>
    <col min="12295" max="12544" width="9.140625" style="304"/>
    <col min="12545" max="12545" width="56.28515625" style="304" customWidth="1"/>
    <col min="12546" max="12550" width="15.7109375" style="304" customWidth="1"/>
    <col min="12551" max="12800" width="9.140625" style="304"/>
    <col min="12801" max="12801" width="56.28515625" style="304" customWidth="1"/>
    <col min="12802" max="12806" width="15.7109375" style="304" customWidth="1"/>
    <col min="12807" max="13056" width="9.140625" style="304"/>
    <col min="13057" max="13057" width="56.28515625" style="304" customWidth="1"/>
    <col min="13058" max="13062" width="15.7109375" style="304" customWidth="1"/>
    <col min="13063" max="13312" width="9.140625" style="304"/>
    <col min="13313" max="13313" width="56.28515625" style="304" customWidth="1"/>
    <col min="13314" max="13318" width="15.7109375" style="304" customWidth="1"/>
    <col min="13319" max="13568" width="9.140625" style="304"/>
    <col min="13569" max="13569" width="56.28515625" style="304" customWidth="1"/>
    <col min="13570" max="13574" width="15.7109375" style="304" customWidth="1"/>
    <col min="13575" max="13824" width="9.140625" style="304"/>
    <col min="13825" max="13825" width="56.28515625" style="304" customWidth="1"/>
    <col min="13826" max="13830" width="15.7109375" style="304" customWidth="1"/>
    <col min="13831" max="14080" width="9.140625" style="304"/>
    <col min="14081" max="14081" width="56.28515625" style="304" customWidth="1"/>
    <col min="14082" max="14086" width="15.7109375" style="304" customWidth="1"/>
    <col min="14087" max="14336" width="9.140625" style="304"/>
    <col min="14337" max="14337" width="56.28515625" style="304" customWidth="1"/>
    <col min="14338" max="14342" width="15.7109375" style="304" customWidth="1"/>
    <col min="14343" max="14592" width="9.140625" style="304"/>
    <col min="14593" max="14593" width="56.28515625" style="304" customWidth="1"/>
    <col min="14594" max="14598" width="15.7109375" style="304" customWidth="1"/>
    <col min="14599" max="14848" width="9.140625" style="304"/>
    <col min="14849" max="14849" width="56.28515625" style="304" customWidth="1"/>
    <col min="14850" max="14854" width="15.7109375" style="304" customWidth="1"/>
    <col min="14855" max="15104" width="9.140625" style="304"/>
    <col min="15105" max="15105" width="56.28515625" style="304" customWidth="1"/>
    <col min="15106" max="15110" width="15.7109375" style="304" customWidth="1"/>
    <col min="15111" max="15360" width="9.140625" style="304"/>
    <col min="15361" max="15361" width="56.28515625" style="304" customWidth="1"/>
    <col min="15362" max="15366" width="15.7109375" style="304" customWidth="1"/>
    <col min="15367" max="15616" width="9.140625" style="304"/>
    <col min="15617" max="15617" width="56.28515625" style="304" customWidth="1"/>
    <col min="15618" max="15622" width="15.7109375" style="304" customWidth="1"/>
    <col min="15623" max="15872" width="9.140625" style="304"/>
    <col min="15873" max="15873" width="56.28515625" style="304" customWidth="1"/>
    <col min="15874" max="15878" width="15.7109375" style="304" customWidth="1"/>
    <col min="15879" max="16128" width="9.140625" style="304"/>
    <col min="16129" max="16129" width="56.28515625" style="304" customWidth="1"/>
    <col min="16130" max="16134" width="15.7109375" style="304" customWidth="1"/>
    <col min="16135" max="16384" width="9.140625" style="304"/>
  </cols>
  <sheetData>
    <row r="1" spans="1:7" s="280" customFormat="1" ht="30" customHeight="1">
      <c r="A1" s="707" t="s">
        <v>296</v>
      </c>
      <c r="B1" s="707"/>
      <c r="C1" s="707"/>
      <c r="D1" s="707"/>
      <c r="E1" s="707"/>
      <c r="F1" s="707"/>
      <c r="G1" s="604" t="s">
        <v>1158</v>
      </c>
    </row>
    <row r="2" spans="1:7" s="280" customFormat="1" ht="15" customHeight="1">
      <c r="A2" s="708" t="s">
        <v>647</v>
      </c>
      <c r="B2" s="708"/>
      <c r="C2" s="708"/>
      <c r="D2" s="708"/>
      <c r="E2" s="708"/>
      <c r="F2" s="708"/>
    </row>
    <row r="3" spans="1:7" s="280" customFormat="1" ht="15" customHeight="1">
      <c r="A3" s="708" t="s">
        <v>1157</v>
      </c>
      <c r="B3" s="708"/>
      <c r="C3" s="708"/>
      <c r="D3" s="708"/>
      <c r="E3" s="708"/>
      <c r="F3" s="708"/>
    </row>
    <row r="4" spans="1:7" s="281" customFormat="1" ht="30" customHeight="1">
      <c r="A4" s="709" t="s">
        <v>51</v>
      </c>
      <c r="B4" s="709"/>
      <c r="C4" s="709"/>
      <c r="D4" s="709"/>
      <c r="E4" s="709"/>
      <c r="F4" s="709"/>
    </row>
    <row r="5" spans="1:7" ht="15" customHeight="1">
      <c r="A5" s="306"/>
      <c r="B5" s="279"/>
      <c r="C5" s="302"/>
      <c r="D5" s="279"/>
      <c r="E5" s="279"/>
      <c r="F5" s="330"/>
    </row>
    <row r="6" spans="1:7" s="453" customFormat="1" ht="30" customHeight="1">
      <c r="A6" s="613" t="s">
        <v>500</v>
      </c>
      <c r="B6" s="623" t="s">
        <v>130</v>
      </c>
      <c r="C6" s="623" t="s">
        <v>131</v>
      </c>
      <c r="D6" s="623" t="s">
        <v>132</v>
      </c>
      <c r="E6" s="624" t="s">
        <v>67</v>
      </c>
      <c r="F6" s="625" t="s">
        <v>66</v>
      </c>
    </row>
    <row r="7" spans="1:7" s="453" customFormat="1" ht="15" customHeight="1">
      <c r="A7" s="31" t="s">
        <v>476</v>
      </c>
      <c r="B7" s="465">
        <v>97.248770000000007</v>
      </c>
      <c r="C7" s="465">
        <v>732.23081000000002</v>
      </c>
      <c r="D7" s="465">
        <v>0</v>
      </c>
      <c r="E7" s="465">
        <v>829.47958000000006</v>
      </c>
      <c r="F7" s="466">
        <v>3.2552195818324027E-4</v>
      </c>
    </row>
    <row r="8" spans="1:7" s="453" customFormat="1" ht="15" customHeight="1">
      <c r="A8" s="31" t="s">
        <v>477</v>
      </c>
      <c r="B8" s="465">
        <v>214.04773</v>
      </c>
      <c r="C8" s="465">
        <v>0</v>
      </c>
      <c r="D8" s="465">
        <v>0</v>
      </c>
      <c r="E8" s="465">
        <v>214.04773</v>
      </c>
      <c r="F8" s="466">
        <v>8.4001147097891794E-5</v>
      </c>
    </row>
    <row r="9" spans="1:7" s="453" customFormat="1" ht="15" customHeight="1">
      <c r="A9" s="31" t="s">
        <v>478</v>
      </c>
      <c r="B9" s="465">
        <v>0</v>
      </c>
      <c r="C9" s="465">
        <v>0</v>
      </c>
      <c r="D9" s="465">
        <v>0</v>
      </c>
      <c r="E9" s="465">
        <v>0</v>
      </c>
      <c r="F9" s="466">
        <v>0</v>
      </c>
    </row>
    <row r="10" spans="1:7" s="453" customFormat="1" ht="15" customHeight="1">
      <c r="A10" s="31" t="s">
        <v>479</v>
      </c>
      <c r="B10" s="465">
        <v>0</v>
      </c>
      <c r="C10" s="465">
        <v>15.78598</v>
      </c>
      <c r="D10" s="465">
        <v>10.94411</v>
      </c>
      <c r="E10" s="465">
        <v>26.730090000000001</v>
      </c>
      <c r="F10" s="466">
        <v>1.0489988480746263E-5</v>
      </c>
    </row>
    <row r="11" spans="1:7" s="453" customFormat="1" ht="15" customHeight="1">
      <c r="A11" s="31" t="s">
        <v>480</v>
      </c>
      <c r="B11" s="465">
        <v>3667.7674700000002</v>
      </c>
      <c r="C11" s="465">
        <v>8017.32888</v>
      </c>
      <c r="D11" s="465">
        <v>751.4251999999999</v>
      </c>
      <c r="E11" s="465">
        <v>12436.521549999999</v>
      </c>
      <c r="F11" s="466">
        <v>4.8806033874204185E-3</v>
      </c>
    </row>
    <row r="12" spans="1:7" s="453" customFormat="1" ht="15" customHeight="1">
      <c r="A12" s="31" t="s">
        <v>481</v>
      </c>
      <c r="B12" s="465">
        <v>71.294589999999999</v>
      </c>
      <c r="C12" s="465">
        <v>87.042199999999994</v>
      </c>
      <c r="D12" s="465">
        <v>0</v>
      </c>
      <c r="E12" s="465">
        <v>158.33679000000001</v>
      </c>
      <c r="F12" s="466">
        <v>6.2137879190767421E-5</v>
      </c>
    </row>
    <row r="13" spans="1:7" s="453" customFormat="1" ht="15" customHeight="1">
      <c r="A13" s="31" t="s">
        <v>68</v>
      </c>
      <c r="B13" s="465">
        <v>440773.79388000001</v>
      </c>
      <c r="C13" s="465">
        <v>269739.27505</v>
      </c>
      <c r="D13" s="465">
        <v>138820.86606</v>
      </c>
      <c r="E13" s="465">
        <v>849333.9349900001</v>
      </c>
      <c r="F13" s="466">
        <v>0.33331362499535155</v>
      </c>
    </row>
    <row r="14" spans="1:7" s="453" customFormat="1" ht="15" customHeight="1">
      <c r="A14" s="31" t="s">
        <v>482</v>
      </c>
      <c r="B14" s="465">
        <v>56230.116040000001</v>
      </c>
      <c r="C14" s="465">
        <v>46785.100700000003</v>
      </c>
      <c r="D14" s="465">
        <v>4376.4196700000002</v>
      </c>
      <c r="E14" s="465">
        <v>107391.63641000001</v>
      </c>
      <c r="F14" s="466">
        <v>4.2144902200830267E-2</v>
      </c>
    </row>
    <row r="15" spans="1:7" s="453" customFormat="1" ht="15" customHeight="1">
      <c r="A15" s="31" t="s">
        <v>483</v>
      </c>
      <c r="B15" s="465">
        <v>6040.1753600000002</v>
      </c>
      <c r="C15" s="465">
        <v>2850.6681899999999</v>
      </c>
      <c r="D15" s="465">
        <v>1363.3931499999999</v>
      </c>
      <c r="E15" s="465">
        <v>10254.236699999999</v>
      </c>
      <c r="F15" s="466">
        <v>4.0241849115302481E-3</v>
      </c>
    </row>
    <row r="16" spans="1:7" s="453" customFormat="1" ht="15" customHeight="1">
      <c r="A16" s="31" t="s">
        <v>484</v>
      </c>
      <c r="B16" s="465">
        <v>11988.819880000001</v>
      </c>
      <c r="C16" s="465">
        <v>11356.477199999999</v>
      </c>
      <c r="D16" s="465">
        <v>1315.53324</v>
      </c>
      <c r="E16" s="465">
        <v>24660.830320000001</v>
      </c>
      <c r="F16" s="466">
        <v>9.6779257377149937E-3</v>
      </c>
    </row>
    <row r="17" spans="1:6" s="453" customFormat="1" ht="15" customHeight="1">
      <c r="A17" s="31" t="s">
        <v>485</v>
      </c>
      <c r="B17" s="465">
        <v>2070.8813399999999</v>
      </c>
      <c r="C17" s="465">
        <v>3514.8062099999997</v>
      </c>
      <c r="D17" s="465">
        <v>367.08494000000002</v>
      </c>
      <c r="E17" s="465">
        <v>5952.7724899999994</v>
      </c>
      <c r="F17" s="466">
        <v>2.3361131537006888E-3</v>
      </c>
    </row>
    <row r="18" spans="1:6" s="453" customFormat="1" ht="15" customHeight="1">
      <c r="A18" s="31" t="s">
        <v>486</v>
      </c>
      <c r="B18" s="465">
        <v>969165.88777000003</v>
      </c>
      <c r="C18" s="465">
        <v>419664.23018999997</v>
      </c>
      <c r="D18" s="465">
        <v>126010.10206999999</v>
      </c>
      <c r="E18" s="465">
        <v>1514840.22003</v>
      </c>
      <c r="F18" s="466">
        <v>0.59448570724175764</v>
      </c>
    </row>
    <row r="19" spans="1:6" s="453" customFormat="1" ht="15" customHeight="1">
      <c r="A19" s="31" t="s">
        <v>487</v>
      </c>
      <c r="B19" s="465">
        <v>0</v>
      </c>
      <c r="C19" s="465">
        <v>165.27960999999999</v>
      </c>
      <c r="D19" s="465">
        <v>171.35226999999998</v>
      </c>
      <c r="E19" s="465">
        <v>336.63187999999997</v>
      </c>
      <c r="F19" s="466">
        <v>1.3210821749765745E-4</v>
      </c>
    </row>
    <row r="20" spans="1:6" s="453" customFormat="1" ht="15" customHeight="1">
      <c r="A20" s="31" t="s">
        <v>488</v>
      </c>
      <c r="B20" s="465">
        <v>1211.9440400000001</v>
      </c>
      <c r="C20" s="465">
        <v>726.35868999999991</v>
      </c>
      <c r="D20" s="465">
        <v>806.92479000000003</v>
      </c>
      <c r="E20" s="465">
        <v>2745.2275199999999</v>
      </c>
      <c r="F20" s="466">
        <v>1.0773403704150502E-3</v>
      </c>
    </row>
    <row r="21" spans="1:6" s="453" customFormat="1" ht="15" customHeight="1">
      <c r="A21" s="31" t="s">
        <v>489</v>
      </c>
      <c r="B21" s="465">
        <v>5681.2476799999995</v>
      </c>
      <c r="C21" s="465">
        <v>12429.838</v>
      </c>
      <c r="D21" s="465">
        <v>635.77276000000006</v>
      </c>
      <c r="E21" s="465">
        <v>18746.85844</v>
      </c>
      <c r="F21" s="466">
        <v>7.3570395417965617E-3</v>
      </c>
    </row>
    <row r="22" spans="1:6" s="453" customFormat="1" ht="15" customHeight="1">
      <c r="A22" s="31" t="s">
        <v>490</v>
      </c>
      <c r="B22" s="465">
        <v>0</v>
      </c>
      <c r="C22" s="465">
        <v>0</v>
      </c>
      <c r="D22" s="465">
        <v>0</v>
      </c>
      <c r="E22" s="465">
        <v>0</v>
      </c>
      <c r="F22" s="466">
        <v>0</v>
      </c>
    </row>
    <row r="23" spans="1:6" s="453" customFormat="1" ht="15" customHeight="1">
      <c r="A23" s="31" t="s">
        <v>491</v>
      </c>
      <c r="B23" s="465">
        <v>0</v>
      </c>
      <c r="C23" s="465">
        <v>0</v>
      </c>
      <c r="D23" s="465">
        <v>0</v>
      </c>
      <c r="E23" s="465">
        <v>0</v>
      </c>
      <c r="F23" s="466">
        <v>0</v>
      </c>
    </row>
    <row r="24" spans="1:6" s="549" customFormat="1" ht="15" customHeight="1">
      <c r="A24" s="31" t="s">
        <v>492</v>
      </c>
      <c r="B24" s="465">
        <v>0</v>
      </c>
      <c r="C24" s="465">
        <v>0</v>
      </c>
      <c r="D24" s="465">
        <v>225</v>
      </c>
      <c r="E24" s="465">
        <v>225</v>
      </c>
      <c r="F24" s="466">
        <v>8.8299269032311866E-5</v>
      </c>
    </row>
    <row r="25" spans="1:6" s="549" customFormat="1" ht="15" customHeight="1">
      <c r="A25" s="617" t="s">
        <v>648</v>
      </c>
      <c r="B25" s="618">
        <v>1497213.2245500002</v>
      </c>
      <c r="C25" s="618">
        <v>776084.42170999991</v>
      </c>
      <c r="D25" s="618">
        <v>274854.81826000003</v>
      </c>
      <c r="E25" s="618">
        <v>2548152.4645199999</v>
      </c>
      <c r="F25" s="619">
        <v>1</v>
      </c>
    </row>
    <row r="26" spans="1:6" s="453" customFormat="1" ht="15" customHeight="1">
      <c r="A26" s="469" t="s">
        <v>494</v>
      </c>
      <c r="B26" s="466">
        <v>0.58756814805900281</v>
      </c>
      <c r="C26" s="466">
        <v>0.30456749841936648</v>
      </c>
      <c r="D26" s="466">
        <v>0.10786435352163079</v>
      </c>
      <c r="E26" s="466">
        <v>1</v>
      </c>
      <c r="F26" s="466"/>
    </row>
    <row r="27" spans="1:6" s="453" customFormat="1" ht="15" customHeight="1" thickBot="1">
      <c r="A27" s="490"/>
      <c r="B27" s="502"/>
      <c r="C27" s="492"/>
      <c r="D27" s="502"/>
      <c r="E27" s="502"/>
      <c r="F27" s="503"/>
    </row>
    <row r="28" spans="1:6" s="453" customFormat="1" ht="15" customHeight="1" thickTop="1">
      <c r="A28" s="493" t="s">
        <v>495</v>
      </c>
      <c r="B28" s="494"/>
      <c r="C28" s="466"/>
      <c r="D28" s="494"/>
      <c r="E28" s="494"/>
      <c r="F28" s="494"/>
    </row>
    <row r="29" spans="1:6" s="453" customFormat="1" ht="15">
      <c r="A29" s="507"/>
    </row>
  </sheetData>
  <mergeCells count="4">
    <mergeCell ref="A1:F1"/>
    <mergeCell ref="A2:F2"/>
    <mergeCell ref="A3:F3"/>
    <mergeCell ref="A4:F4"/>
  </mergeCells>
  <hyperlinks>
    <hyperlink ref="G1" location="ÍNDICE!A1" display="ÍNDICE"/>
  </hyperlink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G41"/>
  <sheetViews>
    <sheetView zoomScale="85" zoomScaleNormal="85" workbookViewId="0">
      <selection activeCell="A4" sqref="A4:V4"/>
    </sheetView>
  </sheetViews>
  <sheetFormatPr baseColWidth="10" defaultColWidth="9.140625" defaultRowHeight="12.75"/>
  <cols>
    <col min="1" max="1" width="76.85546875" style="305" customWidth="1"/>
    <col min="2" max="6" width="15.7109375" style="304" customWidth="1"/>
    <col min="7" max="256" width="9.140625" style="304"/>
    <col min="257" max="257" width="76.85546875" style="304" customWidth="1"/>
    <col min="258" max="262" width="15.7109375" style="304" customWidth="1"/>
    <col min="263" max="512" width="9.140625" style="304"/>
    <col min="513" max="513" width="76.85546875" style="304" customWidth="1"/>
    <col min="514" max="518" width="15.7109375" style="304" customWidth="1"/>
    <col min="519" max="768" width="9.140625" style="304"/>
    <col min="769" max="769" width="76.85546875" style="304" customWidth="1"/>
    <col min="770" max="774" width="15.7109375" style="304" customWidth="1"/>
    <col min="775" max="1024" width="9.140625" style="304"/>
    <col min="1025" max="1025" width="76.85546875" style="304" customWidth="1"/>
    <col min="1026" max="1030" width="15.7109375" style="304" customWidth="1"/>
    <col min="1031" max="1280" width="9.140625" style="304"/>
    <col min="1281" max="1281" width="76.85546875" style="304" customWidth="1"/>
    <col min="1282" max="1286" width="15.7109375" style="304" customWidth="1"/>
    <col min="1287" max="1536" width="9.140625" style="304"/>
    <col min="1537" max="1537" width="76.85546875" style="304" customWidth="1"/>
    <col min="1538" max="1542" width="15.7109375" style="304" customWidth="1"/>
    <col min="1543" max="1792" width="9.140625" style="304"/>
    <col min="1793" max="1793" width="76.85546875" style="304" customWidth="1"/>
    <col min="1794" max="1798" width="15.7109375" style="304" customWidth="1"/>
    <col min="1799" max="2048" width="9.140625" style="304"/>
    <col min="2049" max="2049" width="76.85546875" style="304" customWidth="1"/>
    <col min="2050" max="2054" width="15.7109375" style="304" customWidth="1"/>
    <col min="2055" max="2304" width="9.140625" style="304"/>
    <col min="2305" max="2305" width="76.85546875" style="304" customWidth="1"/>
    <col min="2306" max="2310" width="15.7109375" style="304" customWidth="1"/>
    <col min="2311" max="2560" width="9.140625" style="304"/>
    <col min="2561" max="2561" width="76.85546875" style="304" customWidth="1"/>
    <col min="2562" max="2566" width="15.7109375" style="304" customWidth="1"/>
    <col min="2567" max="2816" width="9.140625" style="304"/>
    <col min="2817" max="2817" width="76.85546875" style="304" customWidth="1"/>
    <col min="2818" max="2822" width="15.7109375" style="304" customWidth="1"/>
    <col min="2823" max="3072" width="9.140625" style="304"/>
    <col min="3073" max="3073" width="76.85546875" style="304" customWidth="1"/>
    <col min="3074" max="3078" width="15.7109375" style="304" customWidth="1"/>
    <col min="3079" max="3328" width="9.140625" style="304"/>
    <col min="3329" max="3329" width="76.85546875" style="304" customWidth="1"/>
    <col min="3330" max="3334" width="15.7109375" style="304" customWidth="1"/>
    <col min="3335" max="3584" width="9.140625" style="304"/>
    <col min="3585" max="3585" width="76.85546875" style="304" customWidth="1"/>
    <col min="3586" max="3590" width="15.7109375" style="304" customWidth="1"/>
    <col min="3591" max="3840" width="9.140625" style="304"/>
    <col min="3841" max="3841" width="76.85546875" style="304" customWidth="1"/>
    <col min="3842" max="3846" width="15.7109375" style="304" customWidth="1"/>
    <col min="3847" max="4096" width="9.140625" style="304"/>
    <col min="4097" max="4097" width="76.85546875" style="304" customWidth="1"/>
    <col min="4098" max="4102" width="15.7109375" style="304" customWidth="1"/>
    <col min="4103" max="4352" width="9.140625" style="304"/>
    <col min="4353" max="4353" width="76.85546875" style="304" customWidth="1"/>
    <col min="4354" max="4358" width="15.7109375" style="304" customWidth="1"/>
    <col min="4359" max="4608" width="9.140625" style="304"/>
    <col min="4609" max="4609" width="76.85546875" style="304" customWidth="1"/>
    <col min="4610" max="4614" width="15.7109375" style="304" customWidth="1"/>
    <col min="4615" max="4864" width="9.140625" style="304"/>
    <col min="4865" max="4865" width="76.85546875" style="304" customWidth="1"/>
    <col min="4866" max="4870" width="15.7109375" style="304" customWidth="1"/>
    <col min="4871" max="5120" width="9.140625" style="304"/>
    <col min="5121" max="5121" width="76.85546875" style="304" customWidth="1"/>
    <col min="5122" max="5126" width="15.7109375" style="304" customWidth="1"/>
    <col min="5127" max="5376" width="9.140625" style="304"/>
    <col min="5377" max="5377" width="76.85546875" style="304" customWidth="1"/>
    <col min="5378" max="5382" width="15.7109375" style="304" customWidth="1"/>
    <col min="5383" max="5632" width="9.140625" style="304"/>
    <col min="5633" max="5633" width="76.85546875" style="304" customWidth="1"/>
    <col min="5634" max="5638" width="15.7109375" style="304" customWidth="1"/>
    <col min="5639" max="5888" width="9.140625" style="304"/>
    <col min="5889" max="5889" width="76.85546875" style="304" customWidth="1"/>
    <col min="5890" max="5894" width="15.7109375" style="304" customWidth="1"/>
    <col min="5895" max="6144" width="9.140625" style="304"/>
    <col min="6145" max="6145" width="76.85546875" style="304" customWidth="1"/>
    <col min="6146" max="6150" width="15.7109375" style="304" customWidth="1"/>
    <col min="6151" max="6400" width="9.140625" style="304"/>
    <col min="6401" max="6401" width="76.85546875" style="304" customWidth="1"/>
    <col min="6402" max="6406" width="15.7109375" style="304" customWidth="1"/>
    <col min="6407" max="6656" width="9.140625" style="304"/>
    <col min="6657" max="6657" width="76.85546875" style="304" customWidth="1"/>
    <col min="6658" max="6662" width="15.7109375" style="304" customWidth="1"/>
    <col min="6663" max="6912" width="9.140625" style="304"/>
    <col min="6913" max="6913" width="76.85546875" style="304" customWidth="1"/>
    <col min="6914" max="6918" width="15.7109375" style="304" customWidth="1"/>
    <col min="6919" max="7168" width="9.140625" style="304"/>
    <col min="7169" max="7169" width="76.85546875" style="304" customWidth="1"/>
    <col min="7170" max="7174" width="15.7109375" style="304" customWidth="1"/>
    <col min="7175" max="7424" width="9.140625" style="304"/>
    <col min="7425" max="7425" width="76.85546875" style="304" customWidth="1"/>
    <col min="7426" max="7430" width="15.7109375" style="304" customWidth="1"/>
    <col min="7431" max="7680" width="9.140625" style="304"/>
    <col min="7681" max="7681" width="76.85546875" style="304" customWidth="1"/>
    <col min="7682" max="7686" width="15.7109375" style="304" customWidth="1"/>
    <col min="7687" max="7936" width="9.140625" style="304"/>
    <col min="7937" max="7937" width="76.85546875" style="304" customWidth="1"/>
    <col min="7938" max="7942" width="15.7109375" style="304" customWidth="1"/>
    <col min="7943" max="8192" width="9.140625" style="304"/>
    <col min="8193" max="8193" width="76.85546875" style="304" customWidth="1"/>
    <col min="8194" max="8198" width="15.7109375" style="304" customWidth="1"/>
    <col min="8199" max="8448" width="9.140625" style="304"/>
    <col min="8449" max="8449" width="76.85546875" style="304" customWidth="1"/>
    <col min="8450" max="8454" width="15.7109375" style="304" customWidth="1"/>
    <col min="8455" max="8704" width="9.140625" style="304"/>
    <col min="8705" max="8705" width="76.85546875" style="304" customWidth="1"/>
    <col min="8706" max="8710" width="15.7109375" style="304" customWidth="1"/>
    <col min="8711" max="8960" width="9.140625" style="304"/>
    <col min="8961" max="8961" width="76.85546875" style="304" customWidth="1"/>
    <col min="8962" max="8966" width="15.7109375" style="304" customWidth="1"/>
    <col min="8967" max="9216" width="9.140625" style="304"/>
    <col min="9217" max="9217" width="76.85546875" style="304" customWidth="1"/>
    <col min="9218" max="9222" width="15.7109375" style="304" customWidth="1"/>
    <col min="9223" max="9472" width="9.140625" style="304"/>
    <col min="9473" max="9473" width="76.85546875" style="304" customWidth="1"/>
    <col min="9474" max="9478" width="15.7109375" style="304" customWidth="1"/>
    <col min="9479" max="9728" width="9.140625" style="304"/>
    <col min="9729" max="9729" width="76.85546875" style="304" customWidth="1"/>
    <col min="9730" max="9734" width="15.7109375" style="304" customWidth="1"/>
    <col min="9735" max="9984" width="9.140625" style="304"/>
    <col min="9985" max="9985" width="76.85546875" style="304" customWidth="1"/>
    <col min="9986" max="9990" width="15.7109375" style="304" customWidth="1"/>
    <col min="9991" max="10240" width="9.140625" style="304"/>
    <col min="10241" max="10241" width="76.85546875" style="304" customWidth="1"/>
    <col min="10242" max="10246" width="15.7109375" style="304" customWidth="1"/>
    <col min="10247" max="10496" width="9.140625" style="304"/>
    <col min="10497" max="10497" width="76.85546875" style="304" customWidth="1"/>
    <col min="10498" max="10502" width="15.7109375" style="304" customWidth="1"/>
    <col min="10503" max="10752" width="9.140625" style="304"/>
    <col min="10753" max="10753" width="76.85546875" style="304" customWidth="1"/>
    <col min="10754" max="10758" width="15.7109375" style="304" customWidth="1"/>
    <col min="10759" max="11008" width="9.140625" style="304"/>
    <col min="11009" max="11009" width="76.85546875" style="304" customWidth="1"/>
    <col min="11010" max="11014" width="15.7109375" style="304" customWidth="1"/>
    <col min="11015" max="11264" width="9.140625" style="304"/>
    <col min="11265" max="11265" width="76.85546875" style="304" customWidth="1"/>
    <col min="11266" max="11270" width="15.7109375" style="304" customWidth="1"/>
    <col min="11271" max="11520" width="9.140625" style="304"/>
    <col min="11521" max="11521" width="76.85546875" style="304" customWidth="1"/>
    <col min="11522" max="11526" width="15.7109375" style="304" customWidth="1"/>
    <col min="11527" max="11776" width="9.140625" style="304"/>
    <col min="11777" max="11777" width="76.85546875" style="304" customWidth="1"/>
    <col min="11778" max="11782" width="15.7109375" style="304" customWidth="1"/>
    <col min="11783" max="12032" width="9.140625" style="304"/>
    <col min="12033" max="12033" width="76.85546875" style="304" customWidth="1"/>
    <col min="12034" max="12038" width="15.7109375" style="304" customWidth="1"/>
    <col min="12039" max="12288" width="9.140625" style="304"/>
    <col min="12289" max="12289" width="76.85546875" style="304" customWidth="1"/>
    <col min="12290" max="12294" width="15.7109375" style="304" customWidth="1"/>
    <col min="12295" max="12544" width="9.140625" style="304"/>
    <col min="12545" max="12545" width="76.85546875" style="304" customWidth="1"/>
    <col min="12546" max="12550" width="15.7109375" style="304" customWidth="1"/>
    <col min="12551" max="12800" width="9.140625" style="304"/>
    <col min="12801" max="12801" width="76.85546875" style="304" customWidth="1"/>
    <col min="12802" max="12806" width="15.7109375" style="304" customWidth="1"/>
    <col min="12807" max="13056" width="9.140625" style="304"/>
    <col min="13057" max="13057" width="76.85546875" style="304" customWidth="1"/>
    <col min="13058" max="13062" width="15.7109375" style="304" customWidth="1"/>
    <col min="13063" max="13312" width="9.140625" style="304"/>
    <col min="13313" max="13313" width="76.85546875" style="304" customWidth="1"/>
    <col min="13314" max="13318" width="15.7109375" style="304" customWidth="1"/>
    <col min="13319" max="13568" width="9.140625" style="304"/>
    <col min="13569" max="13569" width="76.85546875" style="304" customWidth="1"/>
    <col min="13570" max="13574" width="15.7109375" style="304" customWidth="1"/>
    <col min="13575" max="13824" width="9.140625" style="304"/>
    <col min="13825" max="13825" width="76.85546875" style="304" customWidth="1"/>
    <col min="13826" max="13830" width="15.7109375" style="304" customWidth="1"/>
    <col min="13831" max="14080" width="9.140625" style="304"/>
    <col min="14081" max="14081" width="76.85546875" style="304" customWidth="1"/>
    <col min="14082" max="14086" width="15.7109375" style="304" customWidth="1"/>
    <col min="14087" max="14336" width="9.140625" style="304"/>
    <col min="14337" max="14337" width="76.85546875" style="304" customWidth="1"/>
    <col min="14338" max="14342" width="15.7109375" style="304" customWidth="1"/>
    <col min="14343" max="14592" width="9.140625" style="304"/>
    <col min="14593" max="14593" width="76.85546875" style="304" customWidth="1"/>
    <col min="14594" max="14598" width="15.7109375" style="304" customWidth="1"/>
    <col min="14599" max="14848" width="9.140625" style="304"/>
    <col min="14849" max="14849" width="76.85546875" style="304" customWidth="1"/>
    <col min="14850" max="14854" width="15.7109375" style="304" customWidth="1"/>
    <col min="14855" max="15104" width="9.140625" style="304"/>
    <col min="15105" max="15105" width="76.85546875" style="304" customWidth="1"/>
    <col min="15106" max="15110" width="15.7109375" style="304" customWidth="1"/>
    <col min="15111" max="15360" width="9.140625" style="304"/>
    <col min="15361" max="15361" width="76.85546875" style="304" customWidth="1"/>
    <col min="15362" max="15366" width="15.7109375" style="304" customWidth="1"/>
    <col min="15367" max="15616" width="9.140625" style="304"/>
    <col min="15617" max="15617" width="76.85546875" style="304" customWidth="1"/>
    <col min="15618" max="15622" width="15.7109375" style="304" customWidth="1"/>
    <col min="15623" max="15872" width="9.140625" style="304"/>
    <col min="15873" max="15873" width="76.85546875" style="304" customWidth="1"/>
    <col min="15874" max="15878" width="15.7109375" style="304" customWidth="1"/>
    <col min="15879" max="16128" width="9.140625" style="304"/>
    <col min="16129" max="16129" width="76.85546875" style="304" customWidth="1"/>
    <col min="16130" max="16134" width="15.7109375" style="304" customWidth="1"/>
    <col min="16135" max="16384" width="9.140625" style="304"/>
  </cols>
  <sheetData>
    <row r="1" spans="1:7" s="332" customFormat="1" ht="30" customHeight="1">
      <c r="A1" s="707" t="s">
        <v>296</v>
      </c>
      <c r="B1" s="707"/>
      <c r="C1" s="707"/>
      <c r="D1" s="707"/>
      <c r="E1" s="707"/>
      <c r="F1" s="707"/>
      <c r="G1" s="604" t="s">
        <v>1158</v>
      </c>
    </row>
    <row r="2" spans="1:7" s="332" customFormat="1" ht="15" customHeight="1">
      <c r="A2" s="708" t="s">
        <v>649</v>
      </c>
      <c r="B2" s="708"/>
      <c r="C2" s="708"/>
      <c r="D2" s="708"/>
      <c r="E2" s="708"/>
      <c r="F2" s="708"/>
    </row>
    <row r="3" spans="1:7" s="332" customFormat="1" ht="15" customHeight="1">
      <c r="A3" s="708" t="s">
        <v>1157</v>
      </c>
      <c r="B3" s="708"/>
      <c r="C3" s="708"/>
      <c r="D3" s="708"/>
      <c r="E3" s="708"/>
      <c r="F3" s="708"/>
    </row>
    <row r="4" spans="1:7" s="333" customFormat="1" ht="30" customHeight="1">
      <c r="A4" s="709" t="s">
        <v>51</v>
      </c>
      <c r="B4" s="709"/>
      <c r="C4" s="709"/>
      <c r="D4" s="709"/>
      <c r="E4" s="709"/>
      <c r="F4" s="709"/>
    </row>
    <row r="5" spans="1:7" ht="15" customHeight="1">
      <c r="A5" s="306"/>
      <c r="B5" s="279"/>
      <c r="C5" s="302"/>
      <c r="D5" s="279"/>
      <c r="E5" s="279"/>
      <c r="F5" s="330"/>
    </row>
    <row r="6" spans="1:7" s="453" customFormat="1" ht="30" customHeight="1">
      <c r="A6" s="613" t="s">
        <v>502</v>
      </c>
      <c r="B6" s="614" t="s">
        <v>130</v>
      </c>
      <c r="C6" s="614" t="s">
        <v>131</v>
      </c>
      <c r="D6" s="614" t="s">
        <v>132</v>
      </c>
      <c r="E6" s="615" t="s">
        <v>650</v>
      </c>
      <c r="F6" s="616" t="s">
        <v>66</v>
      </c>
    </row>
    <row r="7" spans="1:7" s="453" customFormat="1" ht="15" customHeight="1">
      <c r="A7" s="31" t="s">
        <v>80</v>
      </c>
      <c r="B7" s="465">
        <v>20249.462039999999</v>
      </c>
      <c r="C7" s="465">
        <v>0</v>
      </c>
      <c r="D7" s="465">
        <v>0</v>
      </c>
      <c r="E7" s="465">
        <v>20249.462039999999</v>
      </c>
      <c r="F7" s="466">
        <v>7.9467230952424295E-3</v>
      </c>
    </row>
    <row r="8" spans="1:7" s="453" customFormat="1" ht="15" customHeight="1">
      <c r="A8" s="31" t="s">
        <v>81</v>
      </c>
      <c r="B8" s="465">
        <v>0</v>
      </c>
      <c r="C8" s="465">
        <v>0</v>
      </c>
      <c r="D8" s="465">
        <v>0</v>
      </c>
      <c r="E8" s="465">
        <v>0</v>
      </c>
      <c r="F8" s="466">
        <v>0</v>
      </c>
    </row>
    <row r="9" spans="1:7" s="453" customFormat="1" ht="15" customHeight="1">
      <c r="A9" s="31" t="s">
        <v>82</v>
      </c>
      <c r="B9" s="465">
        <v>0</v>
      </c>
      <c r="C9" s="465">
        <v>0</v>
      </c>
      <c r="D9" s="465">
        <v>0</v>
      </c>
      <c r="E9" s="465">
        <v>0</v>
      </c>
      <c r="F9" s="466">
        <v>0</v>
      </c>
    </row>
    <row r="10" spans="1:7" s="453" customFormat="1" ht="15" customHeight="1">
      <c r="A10" s="31" t="s">
        <v>1144</v>
      </c>
      <c r="B10" s="465">
        <v>0</v>
      </c>
      <c r="C10" s="465">
        <v>0</v>
      </c>
      <c r="D10" s="465">
        <v>0</v>
      </c>
      <c r="E10" s="465">
        <v>0</v>
      </c>
      <c r="F10" s="466">
        <v>0</v>
      </c>
    </row>
    <row r="11" spans="1:7" s="453" customFormat="1" ht="15" customHeight="1">
      <c r="A11" s="31" t="s">
        <v>95</v>
      </c>
      <c r="B11" s="465">
        <v>21948.686320000001</v>
      </c>
      <c r="C11" s="465">
        <v>0</v>
      </c>
      <c r="D11" s="465">
        <v>504.76997999999998</v>
      </c>
      <c r="E11" s="465">
        <v>22453.456300000002</v>
      </c>
      <c r="F11" s="466">
        <v>8.8116612379509247E-3</v>
      </c>
    </row>
    <row r="12" spans="1:7" s="453" customFormat="1" ht="15" customHeight="1">
      <c r="A12" s="31" t="s">
        <v>96</v>
      </c>
      <c r="B12" s="465">
        <v>27774.036829999997</v>
      </c>
      <c r="C12" s="465">
        <v>75108.786529999998</v>
      </c>
      <c r="D12" s="465">
        <v>0</v>
      </c>
      <c r="E12" s="465">
        <v>102882.82335999999</v>
      </c>
      <c r="F12" s="466">
        <v>4.0375458216304269E-2</v>
      </c>
    </row>
    <row r="13" spans="1:7" s="453" customFormat="1" ht="15" customHeight="1">
      <c r="A13" s="31" t="s">
        <v>1148</v>
      </c>
      <c r="B13" s="465">
        <v>0</v>
      </c>
      <c r="C13" s="465">
        <v>0</v>
      </c>
      <c r="D13" s="465">
        <v>0</v>
      </c>
      <c r="E13" s="465">
        <v>0</v>
      </c>
      <c r="F13" s="466">
        <v>0</v>
      </c>
    </row>
    <row r="14" spans="1:7" s="453" customFormat="1" ht="15" customHeight="1">
      <c r="A14" s="31" t="s">
        <v>1149</v>
      </c>
      <c r="B14" s="465">
        <v>0</v>
      </c>
      <c r="C14" s="465">
        <v>0</v>
      </c>
      <c r="D14" s="465">
        <v>0</v>
      </c>
      <c r="E14" s="465">
        <v>0</v>
      </c>
      <c r="F14" s="466">
        <v>0</v>
      </c>
    </row>
    <row r="15" spans="1:7" s="453" customFormat="1" ht="15" customHeight="1">
      <c r="A15" s="31" t="s">
        <v>1150</v>
      </c>
      <c r="B15" s="465">
        <v>0</v>
      </c>
      <c r="C15" s="465">
        <v>0</v>
      </c>
      <c r="D15" s="465">
        <v>0</v>
      </c>
      <c r="E15" s="465">
        <v>0</v>
      </c>
      <c r="F15" s="466">
        <v>0</v>
      </c>
    </row>
    <row r="16" spans="1:7" s="453" customFormat="1" ht="15" customHeight="1">
      <c r="A16" s="31" t="s">
        <v>525</v>
      </c>
      <c r="B16" s="465">
        <v>0</v>
      </c>
      <c r="C16" s="465">
        <v>0</v>
      </c>
      <c r="D16" s="465">
        <v>0</v>
      </c>
      <c r="E16" s="465">
        <v>0</v>
      </c>
      <c r="F16" s="466">
        <v>0</v>
      </c>
    </row>
    <row r="17" spans="1:6" s="453" customFormat="1" ht="15" customHeight="1">
      <c r="A17" s="31" t="s">
        <v>526</v>
      </c>
      <c r="B17" s="465">
        <v>0</v>
      </c>
      <c r="C17" s="465">
        <v>0</v>
      </c>
      <c r="D17" s="465">
        <v>0</v>
      </c>
      <c r="E17" s="465">
        <v>0</v>
      </c>
      <c r="F17" s="466">
        <v>0</v>
      </c>
    </row>
    <row r="18" spans="1:6" s="453" customFormat="1" ht="15" customHeight="1">
      <c r="A18" s="31" t="s">
        <v>85</v>
      </c>
      <c r="B18" s="465">
        <v>239.29621</v>
      </c>
      <c r="C18" s="465">
        <v>132.42742999999999</v>
      </c>
      <c r="D18" s="465">
        <v>0</v>
      </c>
      <c r="E18" s="465">
        <v>371.72363999999999</v>
      </c>
      <c r="F18" s="466">
        <v>1.4587966975124553E-4</v>
      </c>
    </row>
    <row r="19" spans="1:6" s="453" customFormat="1" ht="15" customHeight="1">
      <c r="A19" s="31" t="s">
        <v>87</v>
      </c>
      <c r="B19" s="465">
        <v>548.09580000000005</v>
      </c>
      <c r="C19" s="465">
        <v>1412.3447800000001</v>
      </c>
      <c r="D19" s="465">
        <v>6390.0173700000005</v>
      </c>
      <c r="E19" s="465">
        <v>8350.45795</v>
      </c>
      <c r="F19" s="466">
        <v>3.2770637025335888E-3</v>
      </c>
    </row>
    <row r="20" spans="1:6" s="453" customFormat="1" ht="15" customHeight="1">
      <c r="A20" s="31" t="s">
        <v>88</v>
      </c>
      <c r="B20" s="465">
        <v>65230.380259999998</v>
      </c>
      <c r="C20" s="465">
        <v>35001.050210000001</v>
      </c>
      <c r="D20" s="465">
        <v>0</v>
      </c>
      <c r="E20" s="465">
        <v>100231.43046999999</v>
      </c>
      <c r="F20" s="466">
        <v>3.9334942420284402E-2</v>
      </c>
    </row>
    <row r="21" spans="1:6" s="453" customFormat="1" ht="15" customHeight="1">
      <c r="A21" s="31" t="s">
        <v>527</v>
      </c>
      <c r="B21" s="465">
        <v>0</v>
      </c>
      <c r="C21" s="465">
        <v>0</v>
      </c>
      <c r="D21" s="465">
        <v>0</v>
      </c>
      <c r="E21" s="465">
        <v>0</v>
      </c>
      <c r="F21" s="466">
        <v>0</v>
      </c>
    </row>
    <row r="22" spans="1:6" s="453" customFormat="1" ht="15" customHeight="1">
      <c r="A22" s="31" t="s">
        <v>89</v>
      </c>
      <c r="B22" s="465">
        <v>0</v>
      </c>
      <c r="C22" s="465">
        <v>0</v>
      </c>
      <c r="D22" s="465">
        <v>0</v>
      </c>
      <c r="E22" s="465">
        <v>0</v>
      </c>
      <c r="F22" s="466">
        <v>0</v>
      </c>
    </row>
    <row r="23" spans="1:6" s="453" customFormat="1" ht="15" customHeight="1">
      <c r="A23" s="31" t="s">
        <v>90</v>
      </c>
      <c r="B23" s="465">
        <v>0</v>
      </c>
      <c r="C23" s="465">
        <v>0</v>
      </c>
      <c r="D23" s="465">
        <v>0</v>
      </c>
      <c r="E23" s="465">
        <v>0</v>
      </c>
      <c r="F23" s="466">
        <v>0</v>
      </c>
    </row>
    <row r="24" spans="1:6" s="453" customFormat="1" ht="15" customHeight="1">
      <c r="A24" s="31" t="s">
        <v>91</v>
      </c>
      <c r="B24" s="465">
        <v>0</v>
      </c>
      <c r="C24" s="465">
        <v>0</v>
      </c>
      <c r="D24" s="465">
        <v>0</v>
      </c>
      <c r="E24" s="465">
        <v>0</v>
      </c>
      <c r="F24" s="466">
        <v>0</v>
      </c>
    </row>
    <row r="25" spans="1:6" s="453" customFormat="1" ht="15" customHeight="1">
      <c r="A25" s="31" t="s">
        <v>1145</v>
      </c>
      <c r="B25" s="465">
        <v>0</v>
      </c>
      <c r="C25" s="465">
        <v>0</v>
      </c>
      <c r="D25" s="465">
        <v>0</v>
      </c>
      <c r="E25" s="465">
        <v>0</v>
      </c>
      <c r="F25" s="466">
        <v>0</v>
      </c>
    </row>
    <row r="26" spans="1:6" s="453" customFormat="1" ht="15" customHeight="1">
      <c r="A26" s="31" t="s">
        <v>1146</v>
      </c>
      <c r="B26" s="465">
        <v>0</v>
      </c>
      <c r="C26" s="465">
        <v>0</v>
      </c>
      <c r="D26" s="465">
        <v>0</v>
      </c>
      <c r="E26" s="465">
        <v>0</v>
      </c>
      <c r="F26" s="466">
        <v>0</v>
      </c>
    </row>
    <row r="27" spans="1:6" s="453" customFormat="1" ht="15" customHeight="1">
      <c r="A27" s="31" t="s">
        <v>1147</v>
      </c>
      <c r="B27" s="465">
        <v>0</v>
      </c>
      <c r="C27" s="465">
        <v>0</v>
      </c>
      <c r="D27" s="465">
        <v>0</v>
      </c>
      <c r="E27" s="465">
        <v>0</v>
      </c>
      <c r="F27" s="466">
        <v>0</v>
      </c>
    </row>
    <row r="28" spans="1:6" s="453" customFormat="1" ht="15" customHeight="1">
      <c r="A28" s="31" t="s">
        <v>83</v>
      </c>
      <c r="B28" s="465">
        <v>614373.23835</v>
      </c>
      <c r="C28" s="465">
        <v>180668.34603000002</v>
      </c>
      <c r="D28" s="465">
        <v>120848.67064</v>
      </c>
      <c r="E28" s="465">
        <v>915890.25502000004</v>
      </c>
      <c r="F28" s="466">
        <v>0.35943306680926096</v>
      </c>
    </row>
    <row r="29" spans="1:6" s="453" customFormat="1" ht="15" customHeight="1">
      <c r="A29" s="31" t="s">
        <v>528</v>
      </c>
      <c r="B29" s="465">
        <v>0</v>
      </c>
      <c r="C29" s="465">
        <v>304.16759000000002</v>
      </c>
      <c r="D29" s="465">
        <v>3313.1950699999998</v>
      </c>
      <c r="E29" s="465">
        <v>3617.3626599999998</v>
      </c>
      <c r="F29" s="466">
        <v>1.4196021275679079E-3</v>
      </c>
    </row>
    <row r="30" spans="1:6" s="453" customFormat="1" ht="15" customHeight="1">
      <c r="A30" s="31" t="s">
        <v>529</v>
      </c>
      <c r="B30" s="465">
        <v>0</v>
      </c>
      <c r="C30" s="465">
        <v>0</v>
      </c>
      <c r="D30" s="465">
        <v>0</v>
      </c>
      <c r="E30" s="465">
        <v>0</v>
      </c>
      <c r="F30" s="466">
        <v>0</v>
      </c>
    </row>
    <row r="31" spans="1:6" s="453" customFormat="1" ht="15" customHeight="1">
      <c r="A31" s="31" t="s">
        <v>530</v>
      </c>
      <c r="B31" s="465">
        <v>692887.46114000003</v>
      </c>
      <c r="C31" s="465">
        <v>372295.33442000003</v>
      </c>
      <c r="D31" s="465">
        <v>137382.44641999999</v>
      </c>
      <c r="E31" s="465">
        <v>1202565.2419799999</v>
      </c>
      <c r="F31" s="466">
        <v>0.47193614146888552</v>
      </c>
    </row>
    <row r="32" spans="1:6" s="453" customFormat="1" ht="15" customHeight="1">
      <c r="A32" s="31" t="s">
        <v>84</v>
      </c>
      <c r="B32" s="465">
        <v>0</v>
      </c>
      <c r="C32" s="465">
        <v>57.002760000000002</v>
      </c>
      <c r="D32" s="465">
        <v>123.7988</v>
      </c>
      <c r="E32" s="465">
        <v>180.80155999999999</v>
      </c>
      <c r="F32" s="466">
        <v>7.0953980390674117E-5</v>
      </c>
    </row>
    <row r="33" spans="1:6" s="453" customFormat="1" ht="15" customHeight="1">
      <c r="A33" s="31" t="s">
        <v>92</v>
      </c>
      <c r="B33" s="465">
        <v>2468.11049</v>
      </c>
      <c r="C33" s="465">
        <v>36051.667399999998</v>
      </c>
      <c r="D33" s="465">
        <v>287.51373000000001</v>
      </c>
      <c r="E33" s="465">
        <v>38807.291619999996</v>
      </c>
      <c r="F33" s="466">
        <v>1.522957992519894E-2</v>
      </c>
    </row>
    <row r="34" spans="1:6" s="453" customFormat="1" ht="15" customHeight="1">
      <c r="A34" s="31" t="s">
        <v>93</v>
      </c>
      <c r="B34" s="465">
        <v>1674.1940300000001</v>
      </c>
      <c r="C34" s="465">
        <v>7346.1989999999996</v>
      </c>
      <c r="D34" s="465">
        <v>3436.7868800000001</v>
      </c>
      <c r="E34" s="465">
        <v>12457.179909999999</v>
      </c>
      <c r="F34" s="466">
        <v>4.8887105789200023E-3</v>
      </c>
    </row>
    <row r="35" spans="1:6" s="549" customFormat="1" ht="15" customHeight="1">
      <c r="A35" s="31" t="s">
        <v>94</v>
      </c>
      <c r="B35" s="465">
        <v>49820.263079999997</v>
      </c>
      <c r="C35" s="465">
        <v>67707.095560000002</v>
      </c>
      <c r="D35" s="465">
        <v>2567.6193699999999</v>
      </c>
      <c r="E35" s="465">
        <v>120094.97800999999</v>
      </c>
      <c r="F35" s="466">
        <v>4.713021676770919E-2</v>
      </c>
    </row>
    <row r="36" spans="1:6" s="549" customFormat="1" ht="15" customHeight="1">
      <c r="A36" s="31" t="s">
        <v>334</v>
      </c>
      <c r="B36" s="465">
        <v>0</v>
      </c>
      <c r="C36" s="465">
        <v>0</v>
      </c>
      <c r="D36" s="465">
        <v>0</v>
      </c>
      <c r="E36" s="465">
        <v>0</v>
      </c>
      <c r="F36" s="466">
        <v>0</v>
      </c>
    </row>
    <row r="37" spans="1:6" s="549" customFormat="1" ht="15" customHeight="1">
      <c r="A37" s="620" t="s">
        <v>67</v>
      </c>
      <c r="B37" s="618">
        <v>1497213.2245499999</v>
      </c>
      <c r="C37" s="618">
        <v>776084.42171000014</v>
      </c>
      <c r="D37" s="618">
        <v>274854.81825999997</v>
      </c>
      <c r="E37" s="618">
        <v>2548152.4645199999</v>
      </c>
      <c r="F37" s="621">
        <v>1</v>
      </c>
    </row>
    <row r="38" spans="1:6" s="453" customFormat="1" ht="15" customHeight="1">
      <c r="A38" s="469" t="s">
        <v>494</v>
      </c>
      <c r="B38" s="466">
        <v>0.5875681480590027</v>
      </c>
      <c r="C38" s="466">
        <v>0.30456749841936659</v>
      </c>
      <c r="D38" s="466">
        <v>0.10786435352163076</v>
      </c>
      <c r="E38" s="466">
        <v>1</v>
      </c>
      <c r="F38" s="466"/>
    </row>
    <row r="39" spans="1:6" s="453" customFormat="1" ht="15" customHeight="1" thickBot="1">
      <c r="A39" s="565"/>
      <c r="B39" s="563"/>
      <c r="C39" s="564"/>
      <c r="D39" s="563"/>
      <c r="E39" s="563"/>
      <c r="F39" s="622"/>
    </row>
    <row r="40" spans="1:6" s="453" customFormat="1" ht="15" customHeight="1">
      <c r="A40" s="493" t="s">
        <v>495</v>
      </c>
      <c r="B40" s="494"/>
      <c r="C40" s="466"/>
      <c r="D40" s="494"/>
      <c r="E40" s="494"/>
      <c r="F40" s="494"/>
    </row>
    <row r="41" spans="1:6" s="453" customFormat="1" ht="15" customHeight="1">
      <c r="A41" s="31"/>
      <c r="B41" s="31"/>
      <c r="C41" s="465"/>
      <c r="D41" s="31"/>
      <c r="E41" s="31"/>
      <c r="F41" s="494"/>
    </row>
  </sheetData>
  <mergeCells count="4">
    <mergeCell ref="A1:F1"/>
    <mergeCell ref="A2:F2"/>
    <mergeCell ref="A3:F3"/>
    <mergeCell ref="A4:F4"/>
  </mergeCells>
  <hyperlinks>
    <hyperlink ref="G1" location="ÍNDICE!A1" display="ÍNDICE"/>
  </hyperlink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G49"/>
  <sheetViews>
    <sheetView zoomScale="85" zoomScaleNormal="85" workbookViewId="0">
      <selection activeCell="A4" sqref="A4:V4"/>
    </sheetView>
  </sheetViews>
  <sheetFormatPr baseColWidth="10" defaultColWidth="9.140625" defaultRowHeight="12.75"/>
  <cols>
    <col min="1" max="1" width="66.85546875" style="305" customWidth="1"/>
    <col min="2" max="6" width="15.7109375" style="304" customWidth="1"/>
    <col min="7" max="256" width="9.140625" style="304"/>
    <col min="257" max="257" width="66.85546875" style="304" customWidth="1"/>
    <col min="258" max="262" width="15.7109375" style="304" customWidth="1"/>
    <col min="263" max="512" width="9.140625" style="304"/>
    <col min="513" max="513" width="66.85546875" style="304" customWidth="1"/>
    <col min="514" max="518" width="15.7109375" style="304" customWidth="1"/>
    <col min="519" max="768" width="9.140625" style="304"/>
    <col min="769" max="769" width="66.85546875" style="304" customWidth="1"/>
    <col min="770" max="774" width="15.7109375" style="304" customWidth="1"/>
    <col min="775" max="1024" width="9.140625" style="304"/>
    <col min="1025" max="1025" width="66.85546875" style="304" customWidth="1"/>
    <col min="1026" max="1030" width="15.7109375" style="304" customWidth="1"/>
    <col min="1031" max="1280" width="9.140625" style="304"/>
    <col min="1281" max="1281" width="66.85546875" style="304" customWidth="1"/>
    <col min="1282" max="1286" width="15.7109375" style="304" customWidth="1"/>
    <col min="1287" max="1536" width="9.140625" style="304"/>
    <col min="1537" max="1537" width="66.85546875" style="304" customWidth="1"/>
    <col min="1538" max="1542" width="15.7109375" style="304" customWidth="1"/>
    <col min="1543" max="1792" width="9.140625" style="304"/>
    <col min="1793" max="1793" width="66.85546875" style="304" customWidth="1"/>
    <col min="1794" max="1798" width="15.7109375" style="304" customWidth="1"/>
    <col min="1799" max="2048" width="9.140625" style="304"/>
    <col min="2049" max="2049" width="66.85546875" style="304" customWidth="1"/>
    <col min="2050" max="2054" width="15.7109375" style="304" customWidth="1"/>
    <col min="2055" max="2304" width="9.140625" style="304"/>
    <col min="2305" max="2305" width="66.85546875" style="304" customWidth="1"/>
    <col min="2306" max="2310" width="15.7109375" style="304" customWidth="1"/>
    <col min="2311" max="2560" width="9.140625" style="304"/>
    <col min="2561" max="2561" width="66.85546875" style="304" customWidth="1"/>
    <col min="2562" max="2566" width="15.7109375" style="304" customWidth="1"/>
    <col min="2567" max="2816" width="9.140625" style="304"/>
    <col min="2817" max="2817" width="66.85546875" style="304" customWidth="1"/>
    <col min="2818" max="2822" width="15.7109375" style="304" customWidth="1"/>
    <col min="2823" max="3072" width="9.140625" style="304"/>
    <col min="3073" max="3073" width="66.85546875" style="304" customWidth="1"/>
    <col min="3074" max="3078" width="15.7109375" style="304" customWidth="1"/>
    <col min="3079" max="3328" width="9.140625" style="304"/>
    <col min="3329" max="3329" width="66.85546875" style="304" customWidth="1"/>
    <col min="3330" max="3334" width="15.7109375" style="304" customWidth="1"/>
    <col min="3335" max="3584" width="9.140625" style="304"/>
    <col min="3585" max="3585" width="66.85546875" style="304" customWidth="1"/>
    <col min="3586" max="3590" width="15.7109375" style="304" customWidth="1"/>
    <col min="3591" max="3840" width="9.140625" style="304"/>
    <col min="3841" max="3841" width="66.85546875" style="304" customWidth="1"/>
    <col min="3842" max="3846" width="15.7109375" style="304" customWidth="1"/>
    <col min="3847" max="4096" width="9.140625" style="304"/>
    <col min="4097" max="4097" width="66.85546875" style="304" customWidth="1"/>
    <col min="4098" max="4102" width="15.7109375" style="304" customWidth="1"/>
    <col min="4103" max="4352" width="9.140625" style="304"/>
    <col min="4353" max="4353" width="66.85546875" style="304" customWidth="1"/>
    <col min="4354" max="4358" width="15.7109375" style="304" customWidth="1"/>
    <col min="4359" max="4608" width="9.140625" style="304"/>
    <col min="4609" max="4609" width="66.85546875" style="304" customWidth="1"/>
    <col min="4610" max="4614" width="15.7109375" style="304" customWidth="1"/>
    <col min="4615" max="4864" width="9.140625" style="304"/>
    <col min="4865" max="4865" width="66.85546875" style="304" customWidth="1"/>
    <col min="4866" max="4870" width="15.7109375" style="304" customWidth="1"/>
    <col min="4871" max="5120" width="9.140625" style="304"/>
    <col min="5121" max="5121" width="66.85546875" style="304" customWidth="1"/>
    <col min="5122" max="5126" width="15.7109375" style="304" customWidth="1"/>
    <col min="5127" max="5376" width="9.140625" style="304"/>
    <col min="5377" max="5377" width="66.85546875" style="304" customWidth="1"/>
    <col min="5378" max="5382" width="15.7109375" style="304" customWidth="1"/>
    <col min="5383" max="5632" width="9.140625" style="304"/>
    <col min="5633" max="5633" width="66.85546875" style="304" customWidth="1"/>
    <col min="5634" max="5638" width="15.7109375" style="304" customWidth="1"/>
    <col min="5639" max="5888" width="9.140625" style="304"/>
    <col min="5889" max="5889" width="66.85546875" style="304" customWidth="1"/>
    <col min="5890" max="5894" width="15.7109375" style="304" customWidth="1"/>
    <col min="5895" max="6144" width="9.140625" style="304"/>
    <col min="6145" max="6145" width="66.85546875" style="304" customWidth="1"/>
    <col min="6146" max="6150" width="15.7109375" style="304" customWidth="1"/>
    <col min="6151" max="6400" width="9.140625" style="304"/>
    <col min="6401" max="6401" width="66.85546875" style="304" customWidth="1"/>
    <col min="6402" max="6406" width="15.7109375" style="304" customWidth="1"/>
    <col min="6407" max="6656" width="9.140625" style="304"/>
    <col min="6657" max="6657" width="66.85546875" style="304" customWidth="1"/>
    <col min="6658" max="6662" width="15.7109375" style="304" customWidth="1"/>
    <col min="6663" max="6912" width="9.140625" style="304"/>
    <col min="6913" max="6913" width="66.85546875" style="304" customWidth="1"/>
    <col min="6914" max="6918" width="15.7109375" style="304" customWidth="1"/>
    <col min="6919" max="7168" width="9.140625" style="304"/>
    <col min="7169" max="7169" width="66.85546875" style="304" customWidth="1"/>
    <col min="7170" max="7174" width="15.7109375" style="304" customWidth="1"/>
    <col min="7175" max="7424" width="9.140625" style="304"/>
    <col min="7425" max="7425" width="66.85546875" style="304" customWidth="1"/>
    <col min="7426" max="7430" width="15.7109375" style="304" customWidth="1"/>
    <col min="7431" max="7680" width="9.140625" style="304"/>
    <col min="7681" max="7681" width="66.85546875" style="304" customWidth="1"/>
    <col min="7682" max="7686" width="15.7109375" style="304" customWidth="1"/>
    <col min="7687" max="7936" width="9.140625" style="304"/>
    <col min="7937" max="7937" width="66.85546875" style="304" customWidth="1"/>
    <col min="7938" max="7942" width="15.7109375" style="304" customWidth="1"/>
    <col min="7943" max="8192" width="9.140625" style="304"/>
    <col min="8193" max="8193" width="66.85546875" style="304" customWidth="1"/>
    <col min="8194" max="8198" width="15.7109375" style="304" customWidth="1"/>
    <col min="8199" max="8448" width="9.140625" style="304"/>
    <col min="8449" max="8449" width="66.85546875" style="304" customWidth="1"/>
    <col min="8450" max="8454" width="15.7109375" style="304" customWidth="1"/>
    <col min="8455" max="8704" width="9.140625" style="304"/>
    <col min="8705" max="8705" width="66.85546875" style="304" customWidth="1"/>
    <col min="8706" max="8710" width="15.7109375" style="304" customWidth="1"/>
    <col min="8711" max="8960" width="9.140625" style="304"/>
    <col min="8961" max="8961" width="66.85546875" style="304" customWidth="1"/>
    <col min="8962" max="8966" width="15.7109375" style="304" customWidth="1"/>
    <col min="8967" max="9216" width="9.140625" style="304"/>
    <col min="9217" max="9217" width="66.85546875" style="304" customWidth="1"/>
    <col min="9218" max="9222" width="15.7109375" style="304" customWidth="1"/>
    <col min="9223" max="9472" width="9.140625" style="304"/>
    <col min="9473" max="9473" width="66.85546875" style="304" customWidth="1"/>
    <col min="9474" max="9478" width="15.7109375" style="304" customWidth="1"/>
    <col min="9479" max="9728" width="9.140625" style="304"/>
    <col min="9729" max="9729" width="66.85546875" style="304" customWidth="1"/>
    <col min="9730" max="9734" width="15.7109375" style="304" customWidth="1"/>
    <col min="9735" max="9984" width="9.140625" style="304"/>
    <col min="9985" max="9985" width="66.85546875" style="304" customWidth="1"/>
    <col min="9986" max="9990" width="15.7109375" style="304" customWidth="1"/>
    <col min="9991" max="10240" width="9.140625" style="304"/>
    <col min="10241" max="10241" width="66.85546875" style="304" customWidth="1"/>
    <col min="10242" max="10246" width="15.7109375" style="304" customWidth="1"/>
    <col min="10247" max="10496" width="9.140625" style="304"/>
    <col min="10497" max="10497" width="66.85546875" style="304" customWidth="1"/>
    <col min="10498" max="10502" width="15.7109375" style="304" customWidth="1"/>
    <col min="10503" max="10752" width="9.140625" style="304"/>
    <col min="10753" max="10753" width="66.85546875" style="304" customWidth="1"/>
    <col min="10754" max="10758" width="15.7109375" style="304" customWidth="1"/>
    <col min="10759" max="11008" width="9.140625" style="304"/>
    <col min="11009" max="11009" width="66.85546875" style="304" customWidth="1"/>
    <col min="11010" max="11014" width="15.7109375" style="304" customWidth="1"/>
    <col min="11015" max="11264" width="9.140625" style="304"/>
    <col min="11265" max="11265" width="66.85546875" style="304" customWidth="1"/>
    <col min="11266" max="11270" width="15.7109375" style="304" customWidth="1"/>
    <col min="11271" max="11520" width="9.140625" style="304"/>
    <col min="11521" max="11521" width="66.85546875" style="304" customWidth="1"/>
    <col min="11522" max="11526" width="15.7109375" style="304" customWidth="1"/>
    <col min="11527" max="11776" width="9.140625" style="304"/>
    <col min="11777" max="11777" width="66.85546875" style="304" customWidth="1"/>
    <col min="11778" max="11782" width="15.7109375" style="304" customWidth="1"/>
    <col min="11783" max="12032" width="9.140625" style="304"/>
    <col min="12033" max="12033" width="66.85546875" style="304" customWidth="1"/>
    <col min="12034" max="12038" width="15.7109375" style="304" customWidth="1"/>
    <col min="12039" max="12288" width="9.140625" style="304"/>
    <col min="12289" max="12289" width="66.85546875" style="304" customWidth="1"/>
    <col min="12290" max="12294" width="15.7109375" style="304" customWidth="1"/>
    <col min="12295" max="12544" width="9.140625" style="304"/>
    <col min="12545" max="12545" width="66.85546875" style="304" customWidth="1"/>
    <col min="12546" max="12550" width="15.7109375" style="304" customWidth="1"/>
    <col min="12551" max="12800" width="9.140625" style="304"/>
    <col min="12801" max="12801" width="66.85546875" style="304" customWidth="1"/>
    <col min="12802" max="12806" width="15.7109375" style="304" customWidth="1"/>
    <col min="12807" max="13056" width="9.140625" style="304"/>
    <col min="13057" max="13057" width="66.85546875" style="304" customWidth="1"/>
    <col min="13058" max="13062" width="15.7109375" style="304" customWidth="1"/>
    <col min="13063" max="13312" width="9.140625" style="304"/>
    <col min="13313" max="13313" width="66.85546875" style="304" customWidth="1"/>
    <col min="13314" max="13318" width="15.7109375" style="304" customWidth="1"/>
    <col min="13319" max="13568" width="9.140625" style="304"/>
    <col min="13569" max="13569" width="66.85546875" style="304" customWidth="1"/>
    <col min="13570" max="13574" width="15.7109375" style="304" customWidth="1"/>
    <col min="13575" max="13824" width="9.140625" style="304"/>
    <col min="13825" max="13825" width="66.85546875" style="304" customWidth="1"/>
    <col min="13826" max="13830" width="15.7109375" style="304" customWidth="1"/>
    <col min="13831" max="14080" width="9.140625" style="304"/>
    <col min="14081" max="14081" width="66.85546875" style="304" customWidth="1"/>
    <col min="14082" max="14086" width="15.7109375" style="304" customWidth="1"/>
    <col min="14087" max="14336" width="9.140625" style="304"/>
    <col min="14337" max="14337" width="66.85546875" style="304" customWidth="1"/>
    <col min="14338" max="14342" width="15.7109375" style="304" customWidth="1"/>
    <col min="14343" max="14592" width="9.140625" style="304"/>
    <col min="14593" max="14593" width="66.85546875" style="304" customWidth="1"/>
    <col min="14594" max="14598" width="15.7109375" style="304" customWidth="1"/>
    <col min="14599" max="14848" width="9.140625" style="304"/>
    <col min="14849" max="14849" width="66.85546875" style="304" customWidth="1"/>
    <col min="14850" max="14854" width="15.7109375" style="304" customWidth="1"/>
    <col min="14855" max="15104" width="9.140625" style="304"/>
    <col min="15105" max="15105" width="66.85546875" style="304" customWidth="1"/>
    <col min="15106" max="15110" width="15.7109375" style="304" customWidth="1"/>
    <col min="15111" max="15360" width="9.140625" style="304"/>
    <col min="15361" max="15361" width="66.85546875" style="304" customWidth="1"/>
    <col min="15362" max="15366" width="15.7109375" style="304" customWidth="1"/>
    <col min="15367" max="15616" width="9.140625" style="304"/>
    <col min="15617" max="15617" width="66.85546875" style="304" customWidth="1"/>
    <col min="15618" max="15622" width="15.7109375" style="304" customWidth="1"/>
    <col min="15623" max="15872" width="9.140625" style="304"/>
    <col min="15873" max="15873" width="66.85546875" style="304" customWidth="1"/>
    <col min="15874" max="15878" width="15.7109375" style="304" customWidth="1"/>
    <col min="15879" max="16128" width="9.140625" style="304"/>
    <col min="16129" max="16129" width="66.85546875" style="304" customWidth="1"/>
    <col min="16130" max="16134" width="15.7109375" style="304" customWidth="1"/>
    <col min="16135" max="16384" width="9.140625" style="304"/>
  </cols>
  <sheetData>
    <row r="1" spans="1:7" s="280" customFormat="1" ht="30" customHeight="1">
      <c r="A1" s="707" t="s">
        <v>296</v>
      </c>
      <c r="B1" s="707"/>
      <c r="C1" s="707"/>
      <c r="D1" s="707"/>
      <c r="E1" s="707"/>
      <c r="F1" s="707"/>
      <c r="G1" s="604" t="s">
        <v>1158</v>
      </c>
    </row>
    <row r="2" spans="1:7" s="280" customFormat="1" ht="18">
      <c r="A2" s="708" t="s">
        <v>535</v>
      </c>
      <c r="B2" s="708"/>
      <c r="C2" s="708"/>
      <c r="D2" s="708"/>
      <c r="E2" s="708"/>
      <c r="F2" s="708"/>
    </row>
    <row r="3" spans="1:7" s="280" customFormat="1" ht="15" customHeight="1">
      <c r="A3" s="708" t="s">
        <v>1157</v>
      </c>
      <c r="B3" s="708"/>
      <c r="C3" s="708"/>
      <c r="D3" s="708"/>
      <c r="E3" s="708"/>
      <c r="F3" s="708"/>
    </row>
    <row r="4" spans="1:7" s="280" customFormat="1" ht="30" customHeight="1">
      <c r="A4" s="709" t="s">
        <v>51</v>
      </c>
      <c r="B4" s="709"/>
      <c r="C4" s="709"/>
      <c r="D4" s="709"/>
      <c r="E4" s="709"/>
      <c r="F4" s="709"/>
    </row>
    <row r="5" spans="1:7" ht="15" customHeight="1">
      <c r="A5" s="306"/>
      <c r="B5" s="279"/>
      <c r="C5" s="302"/>
      <c r="D5" s="279"/>
      <c r="E5" s="279"/>
      <c r="F5" s="330"/>
    </row>
    <row r="6" spans="1:7" s="453" customFormat="1" ht="30" customHeight="1">
      <c r="A6" s="461" t="s">
        <v>536</v>
      </c>
      <c r="B6" s="462" t="s">
        <v>130</v>
      </c>
      <c r="C6" s="462" t="s">
        <v>131</v>
      </c>
      <c r="D6" s="462" t="s">
        <v>132</v>
      </c>
      <c r="E6" s="463" t="s">
        <v>651</v>
      </c>
      <c r="F6" s="464" t="s">
        <v>66</v>
      </c>
    </row>
    <row r="7" spans="1:7" s="453" customFormat="1" ht="15" customHeight="1">
      <c r="A7" s="31" t="s">
        <v>537</v>
      </c>
      <c r="B7" s="465">
        <v>1490745.93772</v>
      </c>
      <c r="C7" s="465">
        <v>701235.10329</v>
      </c>
      <c r="D7" s="465">
        <v>263915.43810999999</v>
      </c>
      <c r="E7" s="465">
        <v>2455896.4791199998</v>
      </c>
      <c r="F7" s="466">
        <v>0.9637949507830017</v>
      </c>
    </row>
    <row r="8" spans="1:7" s="453" customFormat="1" ht="15" customHeight="1">
      <c r="A8" s="31" t="s">
        <v>538</v>
      </c>
      <c r="B8" s="465">
        <v>0</v>
      </c>
      <c r="C8" s="465">
        <v>0</v>
      </c>
      <c r="D8" s="465">
        <v>0</v>
      </c>
      <c r="E8" s="465">
        <v>0</v>
      </c>
      <c r="F8" s="466">
        <v>0</v>
      </c>
    </row>
    <row r="9" spans="1:7" s="453" customFormat="1" ht="15" customHeight="1">
      <c r="A9" s="31" t="s">
        <v>539</v>
      </c>
      <c r="B9" s="465">
        <v>0</v>
      </c>
      <c r="C9" s="465">
        <v>4635.3289299999997</v>
      </c>
      <c r="D9" s="465">
        <v>0</v>
      </c>
      <c r="E9" s="465">
        <v>4635.3289299999997</v>
      </c>
      <c r="F9" s="466">
        <v>1.8190940277552647E-3</v>
      </c>
    </row>
    <row r="10" spans="1:7" s="453" customFormat="1" ht="15" customHeight="1">
      <c r="A10" s="31" t="s">
        <v>540</v>
      </c>
      <c r="B10" s="465">
        <v>0</v>
      </c>
      <c r="C10" s="465">
        <v>0</v>
      </c>
      <c r="D10" s="465">
        <v>0</v>
      </c>
      <c r="E10" s="465">
        <v>0</v>
      </c>
      <c r="F10" s="466">
        <v>0</v>
      </c>
    </row>
    <row r="11" spans="1:7" s="457" customFormat="1" ht="15" customHeight="1">
      <c r="A11" s="31" t="s">
        <v>541</v>
      </c>
      <c r="B11" s="465">
        <v>872.8999</v>
      </c>
      <c r="C11" s="465">
        <v>5158.0561399999997</v>
      </c>
      <c r="D11" s="465">
        <v>0</v>
      </c>
      <c r="E11" s="465">
        <v>6030.95604</v>
      </c>
      <c r="F11" s="466">
        <v>2.3667955995559826E-3</v>
      </c>
    </row>
    <row r="12" spans="1:7" s="453" customFormat="1" ht="15" customHeight="1">
      <c r="A12" s="31" t="s">
        <v>542</v>
      </c>
      <c r="B12" s="465">
        <v>0</v>
      </c>
      <c r="C12" s="465">
        <v>0</v>
      </c>
      <c r="D12" s="465">
        <v>0</v>
      </c>
      <c r="E12" s="465">
        <v>0</v>
      </c>
      <c r="F12" s="466">
        <v>0</v>
      </c>
    </row>
    <row r="13" spans="1:7" s="453" customFormat="1" ht="15" customHeight="1">
      <c r="A13" s="31" t="s">
        <v>543</v>
      </c>
      <c r="B13" s="465">
        <v>286.10811999999999</v>
      </c>
      <c r="C13" s="465">
        <v>3054.1048300000002</v>
      </c>
      <c r="D13" s="465">
        <v>0</v>
      </c>
      <c r="E13" s="465">
        <v>3340.2129500000001</v>
      </c>
      <c r="F13" s="466">
        <v>1.3108371639929757E-3</v>
      </c>
    </row>
    <row r="14" spans="1:7" s="453" customFormat="1" ht="15" customHeight="1">
      <c r="A14" s="31" t="s">
        <v>544</v>
      </c>
      <c r="B14" s="465">
        <v>586.79178000000002</v>
      </c>
      <c r="C14" s="465">
        <v>2103.9513099999999</v>
      </c>
      <c r="D14" s="465">
        <v>0</v>
      </c>
      <c r="E14" s="465">
        <v>2690.7430899999999</v>
      </c>
      <c r="F14" s="466">
        <v>1.055958435563007E-3</v>
      </c>
    </row>
    <row r="15" spans="1:7" s="457" customFormat="1" ht="15" customHeight="1">
      <c r="A15" s="31" t="s">
        <v>545</v>
      </c>
      <c r="B15" s="465">
        <v>0</v>
      </c>
      <c r="C15" s="465">
        <v>0</v>
      </c>
      <c r="D15" s="465">
        <v>0</v>
      </c>
      <c r="E15" s="465">
        <v>0</v>
      </c>
      <c r="F15" s="466">
        <v>0</v>
      </c>
    </row>
    <row r="16" spans="1:7" s="453" customFormat="1" ht="15" customHeight="1">
      <c r="A16" s="31" t="s">
        <v>546</v>
      </c>
      <c r="B16" s="465">
        <v>0</v>
      </c>
      <c r="C16" s="465">
        <v>0</v>
      </c>
      <c r="D16" s="465">
        <v>0</v>
      </c>
      <c r="E16" s="465">
        <v>0</v>
      </c>
      <c r="F16" s="466">
        <v>0</v>
      </c>
    </row>
    <row r="17" spans="1:6" s="453" customFormat="1" ht="15" customHeight="1">
      <c r="A17" s="31" t="s">
        <v>294</v>
      </c>
      <c r="B17" s="465">
        <v>0</v>
      </c>
      <c r="C17" s="465">
        <v>0</v>
      </c>
      <c r="D17" s="465">
        <v>0</v>
      </c>
      <c r="E17" s="465">
        <v>0</v>
      </c>
      <c r="F17" s="466">
        <v>0</v>
      </c>
    </row>
    <row r="18" spans="1:6" s="453" customFormat="1" ht="15" customHeight="1">
      <c r="A18" s="31" t="s">
        <v>547</v>
      </c>
      <c r="B18" s="465">
        <v>0</v>
      </c>
      <c r="C18" s="465">
        <v>0</v>
      </c>
      <c r="D18" s="465">
        <v>0</v>
      </c>
      <c r="E18" s="465">
        <v>0</v>
      </c>
      <c r="F18" s="466">
        <v>0</v>
      </c>
    </row>
    <row r="19" spans="1:6" s="453" customFormat="1" ht="15" customHeight="1">
      <c r="A19" s="31" t="s">
        <v>548</v>
      </c>
      <c r="B19" s="465">
        <v>0</v>
      </c>
      <c r="C19" s="465">
        <v>0</v>
      </c>
      <c r="D19" s="465">
        <v>0</v>
      </c>
      <c r="E19" s="465">
        <v>0</v>
      </c>
      <c r="F19" s="466">
        <v>0</v>
      </c>
    </row>
    <row r="20" spans="1:6" s="457" customFormat="1" ht="15" customHeight="1">
      <c r="A20" s="31" t="s">
        <v>549</v>
      </c>
      <c r="B20" s="465">
        <v>2149.2323199999996</v>
      </c>
      <c r="C20" s="465">
        <v>53218.386030000001</v>
      </c>
      <c r="D20" s="465">
        <v>5154.0810899999997</v>
      </c>
      <c r="E20" s="465">
        <v>60521.699440000004</v>
      </c>
      <c r="F20" s="466">
        <v>2.3751208094072229E-2</v>
      </c>
    </row>
    <row r="21" spans="1:6" s="453" customFormat="1" ht="15" customHeight="1">
      <c r="A21" s="31" t="s">
        <v>550</v>
      </c>
      <c r="B21" s="465">
        <v>0</v>
      </c>
      <c r="C21" s="465">
        <v>0</v>
      </c>
      <c r="D21" s="465">
        <v>0</v>
      </c>
      <c r="E21" s="465">
        <v>0</v>
      </c>
      <c r="F21" s="466">
        <v>0</v>
      </c>
    </row>
    <row r="22" spans="1:6" s="453" customFormat="1" ht="15" customHeight="1">
      <c r="A22" s="31" t="s">
        <v>551</v>
      </c>
      <c r="B22" s="465">
        <v>0</v>
      </c>
      <c r="C22" s="465">
        <v>0</v>
      </c>
      <c r="D22" s="465">
        <v>0</v>
      </c>
      <c r="E22" s="465">
        <v>0</v>
      </c>
      <c r="F22" s="466">
        <v>0</v>
      </c>
    </row>
    <row r="23" spans="1:6" s="453" customFormat="1" ht="15" customHeight="1">
      <c r="A23" s="31" t="s">
        <v>552</v>
      </c>
      <c r="B23" s="465">
        <v>0</v>
      </c>
      <c r="C23" s="465">
        <v>0</v>
      </c>
      <c r="D23" s="465">
        <v>0</v>
      </c>
      <c r="E23" s="465">
        <v>0</v>
      </c>
      <c r="F23" s="466">
        <v>0</v>
      </c>
    </row>
    <row r="24" spans="1:6" s="453" customFormat="1" ht="15" customHeight="1">
      <c r="A24" s="31" t="s">
        <v>553</v>
      </c>
      <c r="B24" s="465">
        <v>0</v>
      </c>
      <c r="C24" s="465">
        <v>0</v>
      </c>
      <c r="D24" s="465">
        <v>0</v>
      </c>
      <c r="E24" s="465">
        <v>0</v>
      </c>
      <c r="F24" s="466">
        <v>0</v>
      </c>
    </row>
    <row r="25" spans="1:6" s="453" customFormat="1" ht="15" customHeight="1">
      <c r="A25" s="31" t="s">
        <v>554</v>
      </c>
      <c r="B25" s="465">
        <v>0</v>
      </c>
      <c r="C25" s="465">
        <v>0</v>
      </c>
      <c r="D25" s="465">
        <v>0</v>
      </c>
      <c r="E25" s="465">
        <v>0</v>
      </c>
      <c r="F25" s="466">
        <v>0</v>
      </c>
    </row>
    <row r="26" spans="1:6" s="453" customFormat="1" ht="15" customHeight="1">
      <c r="A26" s="31" t="s">
        <v>988</v>
      </c>
      <c r="B26" s="465">
        <v>0</v>
      </c>
      <c r="C26" s="465">
        <v>0</v>
      </c>
      <c r="D26" s="465">
        <v>0</v>
      </c>
      <c r="E26" s="465">
        <v>0</v>
      </c>
      <c r="F26" s="466">
        <v>0</v>
      </c>
    </row>
    <row r="27" spans="1:6" s="453" customFormat="1" ht="15" customHeight="1">
      <c r="A27" s="31" t="s">
        <v>555</v>
      </c>
      <c r="B27" s="465">
        <v>2149.2323199999996</v>
      </c>
      <c r="C27" s="465">
        <v>53218.386030000001</v>
      </c>
      <c r="D27" s="465">
        <v>5154.0810899999997</v>
      </c>
      <c r="E27" s="465">
        <v>60521.699440000004</v>
      </c>
      <c r="F27" s="466">
        <v>2.3751208094072229E-2</v>
      </c>
    </row>
    <row r="28" spans="1:6" s="457" customFormat="1" ht="15" customHeight="1">
      <c r="A28" s="31" t="s">
        <v>556</v>
      </c>
      <c r="B28" s="465">
        <v>3445.1546400000002</v>
      </c>
      <c r="C28" s="465">
        <v>2515.91563</v>
      </c>
      <c r="D28" s="465">
        <v>5785.2990599999994</v>
      </c>
      <c r="E28" s="465">
        <v>11746.36933</v>
      </c>
      <c r="F28" s="466">
        <v>4.6097592250072773E-3</v>
      </c>
    </row>
    <row r="29" spans="1:6" s="453" customFormat="1" ht="15" customHeight="1">
      <c r="A29" s="31" t="s">
        <v>557</v>
      </c>
      <c r="B29" s="465">
        <v>0</v>
      </c>
      <c r="C29" s="465">
        <v>0</v>
      </c>
      <c r="D29" s="465">
        <v>0</v>
      </c>
      <c r="E29" s="465">
        <v>0</v>
      </c>
      <c r="F29" s="466">
        <v>0</v>
      </c>
    </row>
    <row r="30" spans="1:6" s="453" customFormat="1" ht="15" customHeight="1">
      <c r="A30" s="31" t="s">
        <v>558</v>
      </c>
      <c r="B30" s="465">
        <v>3445.1546400000002</v>
      </c>
      <c r="C30" s="465">
        <v>2515.91563</v>
      </c>
      <c r="D30" s="465">
        <v>5785.2990599999994</v>
      </c>
      <c r="E30" s="465">
        <v>11746.36933</v>
      </c>
      <c r="F30" s="466">
        <v>4.6097592250072773E-3</v>
      </c>
    </row>
    <row r="31" spans="1:6" s="453" customFormat="1" ht="15" customHeight="1">
      <c r="A31" s="31" t="s">
        <v>559</v>
      </c>
      <c r="B31" s="465">
        <v>0</v>
      </c>
      <c r="C31" s="465">
        <v>0</v>
      </c>
      <c r="D31" s="465">
        <v>0</v>
      </c>
      <c r="E31" s="465">
        <v>0</v>
      </c>
      <c r="F31" s="466">
        <v>0</v>
      </c>
    </row>
    <row r="32" spans="1:6" s="453" customFormat="1" ht="15" customHeight="1">
      <c r="A32" s="31" t="s">
        <v>560</v>
      </c>
      <c r="B32" s="465">
        <v>0</v>
      </c>
      <c r="C32" s="465">
        <v>0</v>
      </c>
      <c r="D32" s="465">
        <v>0</v>
      </c>
      <c r="E32" s="465">
        <v>0</v>
      </c>
      <c r="F32" s="466">
        <v>0</v>
      </c>
    </row>
    <row r="33" spans="1:6" s="457" customFormat="1" ht="15" customHeight="1">
      <c r="A33" s="31" t="s">
        <v>561</v>
      </c>
      <c r="B33" s="465">
        <v>0</v>
      </c>
      <c r="C33" s="465">
        <v>0</v>
      </c>
      <c r="D33" s="465">
        <v>0</v>
      </c>
      <c r="E33" s="465">
        <v>0</v>
      </c>
      <c r="F33" s="466">
        <v>0</v>
      </c>
    </row>
    <row r="34" spans="1:6" s="453" customFormat="1" ht="15" customHeight="1">
      <c r="A34" s="31" t="s">
        <v>562</v>
      </c>
      <c r="B34" s="465">
        <v>0</v>
      </c>
      <c r="C34" s="465">
        <v>0</v>
      </c>
      <c r="D34" s="465">
        <v>0</v>
      </c>
      <c r="E34" s="465">
        <v>0</v>
      </c>
      <c r="F34" s="466">
        <v>0</v>
      </c>
    </row>
    <row r="35" spans="1:6" s="453" customFormat="1" ht="15" customHeight="1">
      <c r="A35" s="31" t="s">
        <v>563</v>
      </c>
      <c r="B35" s="465">
        <v>0</v>
      </c>
      <c r="C35" s="465">
        <v>0</v>
      </c>
      <c r="D35" s="465">
        <v>0</v>
      </c>
      <c r="E35" s="465">
        <v>0</v>
      </c>
      <c r="F35" s="466">
        <v>0</v>
      </c>
    </row>
    <row r="36" spans="1:6" s="453" customFormat="1" ht="15" customHeight="1">
      <c r="A36" s="31" t="s">
        <v>564</v>
      </c>
      <c r="B36" s="465">
        <v>0</v>
      </c>
      <c r="C36" s="465">
        <v>0</v>
      </c>
      <c r="D36" s="465">
        <v>0</v>
      </c>
      <c r="E36" s="465">
        <v>0</v>
      </c>
      <c r="F36" s="466">
        <v>0</v>
      </c>
    </row>
    <row r="37" spans="1:6" s="453" customFormat="1" ht="15" customHeight="1">
      <c r="A37" s="31" t="s">
        <v>565</v>
      </c>
      <c r="B37" s="465">
        <v>0</v>
      </c>
      <c r="C37" s="465">
        <v>0</v>
      </c>
      <c r="D37" s="465">
        <v>0</v>
      </c>
      <c r="E37" s="465">
        <v>0</v>
      </c>
      <c r="F37" s="466">
        <v>0</v>
      </c>
    </row>
    <row r="38" spans="1:6" s="457" customFormat="1" ht="15" customHeight="1">
      <c r="A38" s="31" t="s">
        <v>566</v>
      </c>
      <c r="B38" s="465">
        <v>0</v>
      </c>
      <c r="C38" s="465">
        <v>0</v>
      </c>
      <c r="D38" s="465">
        <v>0</v>
      </c>
      <c r="E38" s="465">
        <v>0</v>
      </c>
      <c r="F38" s="466">
        <v>0</v>
      </c>
    </row>
    <row r="39" spans="1:6" s="453" customFormat="1" ht="15" customHeight="1">
      <c r="A39" s="31" t="s">
        <v>567</v>
      </c>
      <c r="B39" s="465">
        <v>0</v>
      </c>
      <c r="C39" s="465">
        <v>0</v>
      </c>
      <c r="D39" s="465">
        <v>0</v>
      </c>
      <c r="E39" s="465">
        <v>0</v>
      </c>
      <c r="F39" s="466">
        <v>0</v>
      </c>
    </row>
    <row r="40" spans="1:6" s="453" customFormat="1" ht="15" customHeight="1">
      <c r="A40" s="626" t="s">
        <v>568</v>
      </c>
      <c r="B40" s="465">
        <v>0</v>
      </c>
      <c r="C40" s="465">
        <v>0</v>
      </c>
      <c r="D40" s="465">
        <v>0</v>
      </c>
      <c r="E40" s="465">
        <v>0</v>
      </c>
      <c r="F40" s="466">
        <v>0</v>
      </c>
    </row>
    <row r="41" spans="1:6" s="98" customFormat="1" ht="15" customHeight="1">
      <c r="A41" s="627" t="s">
        <v>569</v>
      </c>
      <c r="B41" s="465">
        <v>1497213.2245799999</v>
      </c>
      <c r="C41" s="465">
        <v>766762.79001999996</v>
      </c>
      <c r="D41" s="465">
        <v>274854.81825999997</v>
      </c>
      <c r="E41" s="465">
        <v>2538830.83286</v>
      </c>
      <c r="F41" s="466">
        <v>0.99634180772939251</v>
      </c>
    </row>
    <row r="42" spans="1:6" s="596" customFormat="1" ht="15" customHeight="1">
      <c r="A42" s="627" t="s">
        <v>570</v>
      </c>
      <c r="B42" s="465">
        <v>0</v>
      </c>
      <c r="C42" s="465">
        <v>9321.6316500000012</v>
      </c>
      <c r="D42" s="465">
        <v>0</v>
      </c>
      <c r="E42" s="465">
        <v>9321.6316500000012</v>
      </c>
      <c r="F42" s="466">
        <v>3.6581922706075266E-3</v>
      </c>
    </row>
    <row r="43" spans="1:6" s="549" customFormat="1" ht="15" customHeight="1">
      <c r="A43" s="479" t="s">
        <v>493</v>
      </c>
      <c r="B43" s="468">
        <v>1497213.2245799999</v>
      </c>
      <c r="C43" s="468">
        <v>776084.42166999995</v>
      </c>
      <c r="D43" s="468">
        <v>274854.81825999997</v>
      </c>
      <c r="E43" s="468">
        <v>2548152.4645099998</v>
      </c>
      <c r="F43" s="470">
        <v>1</v>
      </c>
    </row>
    <row r="44" spans="1:6" s="453" customFormat="1" ht="15" customHeight="1">
      <c r="A44" s="628" t="s">
        <v>571</v>
      </c>
      <c r="B44" s="466">
        <v>0.58756814807308178</v>
      </c>
      <c r="C44" s="466">
        <v>0.30456749840486413</v>
      </c>
      <c r="D44" s="466">
        <v>0.10786435352205408</v>
      </c>
      <c r="E44" s="466">
        <v>1</v>
      </c>
      <c r="F44" s="466"/>
    </row>
    <row r="45" spans="1:6" s="453" customFormat="1" ht="15" customHeight="1" thickBot="1">
      <c r="A45" s="513"/>
      <c r="B45" s="502"/>
      <c r="C45" s="492"/>
      <c r="D45" s="502"/>
      <c r="E45" s="502"/>
      <c r="F45" s="503"/>
    </row>
    <row r="46" spans="1:6" s="453" customFormat="1" ht="15" customHeight="1" thickTop="1">
      <c r="A46" s="514" t="s">
        <v>495</v>
      </c>
      <c r="B46" s="495"/>
      <c r="C46" s="465"/>
      <c r="D46" s="495"/>
      <c r="E46" s="495"/>
      <c r="F46" s="494"/>
    </row>
    <row r="47" spans="1:6" s="453" customFormat="1" ht="15" customHeight="1">
      <c r="A47" s="514" t="s">
        <v>572</v>
      </c>
      <c r="B47" s="495"/>
      <c r="C47" s="465"/>
      <c r="D47" s="495"/>
      <c r="E47" s="495"/>
      <c r="F47" s="494"/>
    </row>
    <row r="48" spans="1:6" s="453" customFormat="1" ht="15" customHeight="1">
      <c r="A48" s="514" t="s">
        <v>573</v>
      </c>
      <c r="B48" s="495"/>
      <c r="C48" s="465"/>
      <c r="D48" s="495"/>
      <c r="E48" s="495"/>
      <c r="F48" s="494"/>
    </row>
    <row r="49" spans="1:6" s="453" customFormat="1" ht="15" customHeight="1">
      <c r="A49" s="509"/>
      <c r="B49" s="495"/>
      <c r="C49" s="465"/>
      <c r="D49" s="495"/>
      <c r="E49" s="495"/>
      <c r="F49" s="494"/>
    </row>
  </sheetData>
  <mergeCells count="4">
    <mergeCell ref="A1:F1"/>
    <mergeCell ref="A2:F2"/>
    <mergeCell ref="A3:F3"/>
    <mergeCell ref="A4:F4"/>
  </mergeCells>
  <hyperlinks>
    <hyperlink ref="G1" location="ÍNDICE!A1" display="ÍNDICE"/>
  </hyperlinks>
  <pageMargins left="0.93" right="0.25" top="0.73" bottom="0.72" header="0.5" footer="0.5"/>
  <pageSetup scale="53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F59"/>
  <sheetViews>
    <sheetView zoomScaleNormal="100" workbookViewId="0">
      <selection activeCell="A4" sqref="A4:V4"/>
    </sheetView>
  </sheetViews>
  <sheetFormatPr baseColWidth="10" defaultColWidth="9.140625" defaultRowHeight="12.75"/>
  <cols>
    <col min="1" max="1" width="63" style="305" customWidth="1"/>
    <col min="2" max="5" width="15.7109375" style="304" customWidth="1"/>
    <col min="6" max="256" width="9.140625" style="304"/>
    <col min="257" max="257" width="63" style="304" customWidth="1"/>
    <col min="258" max="261" width="15.7109375" style="304" customWidth="1"/>
    <col min="262" max="512" width="9.140625" style="304"/>
    <col min="513" max="513" width="63" style="304" customWidth="1"/>
    <col min="514" max="517" width="15.7109375" style="304" customWidth="1"/>
    <col min="518" max="768" width="9.140625" style="304"/>
    <col min="769" max="769" width="63" style="304" customWidth="1"/>
    <col min="770" max="773" width="15.7109375" style="304" customWidth="1"/>
    <col min="774" max="1024" width="9.140625" style="304"/>
    <col min="1025" max="1025" width="63" style="304" customWidth="1"/>
    <col min="1026" max="1029" width="15.7109375" style="304" customWidth="1"/>
    <col min="1030" max="1280" width="9.140625" style="304"/>
    <col min="1281" max="1281" width="63" style="304" customWidth="1"/>
    <col min="1282" max="1285" width="15.7109375" style="304" customWidth="1"/>
    <col min="1286" max="1536" width="9.140625" style="304"/>
    <col min="1537" max="1537" width="63" style="304" customWidth="1"/>
    <col min="1538" max="1541" width="15.7109375" style="304" customWidth="1"/>
    <col min="1542" max="1792" width="9.140625" style="304"/>
    <col min="1793" max="1793" width="63" style="304" customWidth="1"/>
    <col min="1794" max="1797" width="15.7109375" style="304" customWidth="1"/>
    <col min="1798" max="2048" width="9.140625" style="304"/>
    <col min="2049" max="2049" width="63" style="304" customWidth="1"/>
    <col min="2050" max="2053" width="15.7109375" style="304" customWidth="1"/>
    <col min="2054" max="2304" width="9.140625" style="304"/>
    <col min="2305" max="2305" width="63" style="304" customWidth="1"/>
    <col min="2306" max="2309" width="15.7109375" style="304" customWidth="1"/>
    <col min="2310" max="2560" width="9.140625" style="304"/>
    <col min="2561" max="2561" width="63" style="304" customWidth="1"/>
    <col min="2562" max="2565" width="15.7109375" style="304" customWidth="1"/>
    <col min="2566" max="2816" width="9.140625" style="304"/>
    <col min="2817" max="2817" width="63" style="304" customWidth="1"/>
    <col min="2818" max="2821" width="15.7109375" style="304" customWidth="1"/>
    <col min="2822" max="3072" width="9.140625" style="304"/>
    <col min="3073" max="3073" width="63" style="304" customWidth="1"/>
    <col min="3074" max="3077" width="15.7109375" style="304" customWidth="1"/>
    <col min="3078" max="3328" width="9.140625" style="304"/>
    <col min="3329" max="3329" width="63" style="304" customWidth="1"/>
    <col min="3330" max="3333" width="15.7109375" style="304" customWidth="1"/>
    <col min="3334" max="3584" width="9.140625" style="304"/>
    <col min="3585" max="3585" width="63" style="304" customWidth="1"/>
    <col min="3586" max="3589" width="15.7109375" style="304" customWidth="1"/>
    <col min="3590" max="3840" width="9.140625" style="304"/>
    <col min="3841" max="3841" width="63" style="304" customWidth="1"/>
    <col min="3842" max="3845" width="15.7109375" style="304" customWidth="1"/>
    <col min="3846" max="4096" width="9.140625" style="304"/>
    <col min="4097" max="4097" width="63" style="304" customWidth="1"/>
    <col min="4098" max="4101" width="15.7109375" style="304" customWidth="1"/>
    <col min="4102" max="4352" width="9.140625" style="304"/>
    <col min="4353" max="4353" width="63" style="304" customWidth="1"/>
    <col min="4354" max="4357" width="15.7109375" style="304" customWidth="1"/>
    <col min="4358" max="4608" width="9.140625" style="304"/>
    <col min="4609" max="4609" width="63" style="304" customWidth="1"/>
    <col min="4610" max="4613" width="15.7109375" style="304" customWidth="1"/>
    <col min="4614" max="4864" width="9.140625" style="304"/>
    <col min="4865" max="4865" width="63" style="304" customWidth="1"/>
    <col min="4866" max="4869" width="15.7109375" style="304" customWidth="1"/>
    <col min="4870" max="5120" width="9.140625" style="304"/>
    <col min="5121" max="5121" width="63" style="304" customWidth="1"/>
    <col min="5122" max="5125" width="15.7109375" style="304" customWidth="1"/>
    <col min="5126" max="5376" width="9.140625" style="304"/>
    <col min="5377" max="5377" width="63" style="304" customWidth="1"/>
    <col min="5378" max="5381" width="15.7109375" style="304" customWidth="1"/>
    <col min="5382" max="5632" width="9.140625" style="304"/>
    <col min="5633" max="5633" width="63" style="304" customWidth="1"/>
    <col min="5634" max="5637" width="15.7109375" style="304" customWidth="1"/>
    <col min="5638" max="5888" width="9.140625" style="304"/>
    <col min="5889" max="5889" width="63" style="304" customWidth="1"/>
    <col min="5890" max="5893" width="15.7109375" style="304" customWidth="1"/>
    <col min="5894" max="6144" width="9.140625" style="304"/>
    <col min="6145" max="6145" width="63" style="304" customWidth="1"/>
    <col min="6146" max="6149" width="15.7109375" style="304" customWidth="1"/>
    <col min="6150" max="6400" width="9.140625" style="304"/>
    <col min="6401" max="6401" width="63" style="304" customWidth="1"/>
    <col min="6402" max="6405" width="15.7109375" style="304" customWidth="1"/>
    <col min="6406" max="6656" width="9.140625" style="304"/>
    <col min="6657" max="6657" width="63" style="304" customWidth="1"/>
    <col min="6658" max="6661" width="15.7109375" style="304" customWidth="1"/>
    <col min="6662" max="6912" width="9.140625" style="304"/>
    <col min="6913" max="6913" width="63" style="304" customWidth="1"/>
    <col min="6914" max="6917" width="15.7109375" style="304" customWidth="1"/>
    <col min="6918" max="7168" width="9.140625" style="304"/>
    <col min="7169" max="7169" width="63" style="304" customWidth="1"/>
    <col min="7170" max="7173" width="15.7109375" style="304" customWidth="1"/>
    <col min="7174" max="7424" width="9.140625" style="304"/>
    <col min="7425" max="7425" width="63" style="304" customWidth="1"/>
    <col min="7426" max="7429" width="15.7109375" style="304" customWidth="1"/>
    <col min="7430" max="7680" width="9.140625" style="304"/>
    <col min="7681" max="7681" width="63" style="304" customWidth="1"/>
    <col min="7682" max="7685" width="15.7109375" style="304" customWidth="1"/>
    <col min="7686" max="7936" width="9.140625" style="304"/>
    <col min="7937" max="7937" width="63" style="304" customWidth="1"/>
    <col min="7938" max="7941" width="15.7109375" style="304" customWidth="1"/>
    <col min="7942" max="8192" width="9.140625" style="304"/>
    <col min="8193" max="8193" width="63" style="304" customWidth="1"/>
    <col min="8194" max="8197" width="15.7109375" style="304" customWidth="1"/>
    <col min="8198" max="8448" width="9.140625" style="304"/>
    <col min="8449" max="8449" width="63" style="304" customWidth="1"/>
    <col min="8450" max="8453" width="15.7109375" style="304" customWidth="1"/>
    <col min="8454" max="8704" width="9.140625" style="304"/>
    <col min="8705" max="8705" width="63" style="304" customWidth="1"/>
    <col min="8706" max="8709" width="15.7109375" style="304" customWidth="1"/>
    <col min="8710" max="8960" width="9.140625" style="304"/>
    <col min="8961" max="8961" width="63" style="304" customWidth="1"/>
    <col min="8962" max="8965" width="15.7109375" style="304" customWidth="1"/>
    <col min="8966" max="9216" width="9.140625" style="304"/>
    <col min="9217" max="9217" width="63" style="304" customWidth="1"/>
    <col min="9218" max="9221" width="15.7109375" style="304" customWidth="1"/>
    <col min="9222" max="9472" width="9.140625" style="304"/>
    <col min="9473" max="9473" width="63" style="304" customWidth="1"/>
    <col min="9474" max="9477" width="15.7109375" style="304" customWidth="1"/>
    <col min="9478" max="9728" width="9.140625" style="304"/>
    <col min="9729" max="9729" width="63" style="304" customWidth="1"/>
    <col min="9730" max="9733" width="15.7109375" style="304" customWidth="1"/>
    <col min="9734" max="9984" width="9.140625" style="304"/>
    <col min="9985" max="9985" width="63" style="304" customWidth="1"/>
    <col min="9986" max="9989" width="15.7109375" style="304" customWidth="1"/>
    <col min="9990" max="10240" width="9.140625" style="304"/>
    <col min="10241" max="10241" width="63" style="304" customWidth="1"/>
    <col min="10242" max="10245" width="15.7109375" style="304" customWidth="1"/>
    <col min="10246" max="10496" width="9.140625" style="304"/>
    <col min="10497" max="10497" width="63" style="304" customWidth="1"/>
    <col min="10498" max="10501" width="15.7109375" style="304" customWidth="1"/>
    <col min="10502" max="10752" width="9.140625" style="304"/>
    <col min="10753" max="10753" width="63" style="304" customWidth="1"/>
    <col min="10754" max="10757" width="15.7109375" style="304" customWidth="1"/>
    <col min="10758" max="11008" width="9.140625" style="304"/>
    <col min="11009" max="11009" width="63" style="304" customWidth="1"/>
    <col min="11010" max="11013" width="15.7109375" style="304" customWidth="1"/>
    <col min="11014" max="11264" width="9.140625" style="304"/>
    <col min="11265" max="11265" width="63" style="304" customWidth="1"/>
    <col min="11266" max="11269" width="15.7109375" style="304" customWidth="1"/>
    <col min="11270" max="11520" width="9.140625" style="304"/>
    <col min="11521" max="11521" width="63" style="304" customWidth="1"/>
    <col min="11522" max="11525" width="15.7109375" style="304" customWidth="1"/>
    <col min="11526" max="11776" width="9.140625" style="304"/>
    <col min="11777" max="11777" width="63" style="304" customWidth="1"/>
    <col min="11778" max="11781" width="15.7109375" style="304" customWidth="1"/>
    <col min="11782" max="12032" width="9.140625" style="304"/>
    <col min="12033" max="12033" width="63" style="304" customWidth="1"/>
    <col min="12034" max="12037" width="15.7109375" style="304" customWidth="1"/>
    <col min="12038" max="12288" width="9.140625" style="304"/>
    <col min="12289" max="12289" width="63" style="304" customWidth="1"/>
    <col min="12290" max="12293" width="15.7109375" style="304" customWidth="1"/>
    <col min="12294" max="12544" width="9.140625" style="304"/>
    <col min="12545" max="12545" width="63" style="304" customWidth="1"/>
    <col min="12546" max="12549" width="15.7109375" style="304" customWidth="1"/>
    <col min="12550" max="12800" width="9.140625" style="304"/>
    <col min="12801" max="12801" width="63" style="304" customWidth="1"/>
    <col min="12802" max="12805" width="15.7109375" style="304" customWidth="1"/>
    <col min="12806" max="13056" width="9.140625" style="304"/>
    <col min="13057" max="13057" width="63" style="304" customWidth="1"/>
    <col min="13058" max="13061" width="15.7109375" style="304" customWidth="1"/>
    <col min="13062" max="13312" width="9.140625" style="304"/>
    <col min="13313" max="13313" width="63" style="304" customWidth="1"/>
    <col min="13314" max="13317" width="15.7109375" style="304" customWidth="1"/>
    <col min="13318" max="13568" width="9.140625" style="304"/>
    <col min="13569" max="13569" width="63" style="304" customWidth="1"/>
    <col min="13570" max="13573" width="15.7109375" style="304" customWidth="1"/>
    <col min="13574" max="13824" width="9.140625" style="304"/>
    <col min="13825" max="13825" width="63" style="304" customWidth="1"/>
    <col min="13826" max="13829" width="15.7109375" style="304" customWidth="1"/>
    <col min="13830" max="14080" width="9.140625" style="304"/>
    <col min="14081" max="14081" width="63" style="304" customWidth="1"/>
    <col min="14082" max="14085" width="15.7109375" style="304" customWidth="1"/>
    <col min="14086" max="14336" width="9.140625" style="304"/>
    <col min="14337" max="14337" width="63" style="304" customWidth="1"/>
    <col min="14338" max="14341" width="15.7109375" style="304" customWidth="1"/>
    <col min="14342" max="14592" width="9.140625" style="304"/>
    <col min="14593" max="14593" width="63" style="304" customWidth="1"/>
    <col min="14594" max="14597" width="15.7109375" style="304" customWidth="1"/>
    <col min="14598" max="14848" width="9.140625" style="304"/>
    <col min="14849" max="14849" width="63" style="304" customWidth="1"/>
    <col min="14850" max="14853" width="15.7109375" style="304" customWidth="1"/>
    <col min="14854" max="15104" width="9.140625" style="304"/>
    <col min="15105" max="15105" width="63" style="304" customWidth="1"/>
    <col min="15106" max="15109" width="15.7109375" style="304" customWidth="1"/>
    <col min="15110" max="15360" width="9.140625" style="304"/>
    <col min="15361" max="15361" width="63" style="304" customWidth="1"/>
    <col min="15362" max="15365" width="15.7109375" style="304" customWidth="1"/>
    <col min="15366" max="15616" width="9.140625" style="304"/>
    <col min="15617" max="15617" width="63" style="304" customWidth="1"/>
    <col min="15618" max="15621" width="15.7109375" style="304" customWidth="1"/>
    <col min="15622" max="15872" width="9.140625" style="304"/>
    <col min="15873" max="15873" width="63" style="304" customWidth="1"/>
    <col min="15874" max="15877" width="15.7109375" style="304" customWidth="1"/>
    <col min="15878" max="16128" width="9.140625" style="304"/>
    <col min="16129" max="16129" width="63" style="304" customWidth="1"/>
    <col min="16130" max="16133" width="15.7109375" style="304" customWidth="1"/>
    <col min="16134" max="16384" width="9.140625" style="304"/>
  </cols>
  <sheetData>
    <row r="1" spans="1:6" s="280" customFormat="1" ht="30" customHeight="1">
      <c r="A1" s="707" t="s">
        <v>296</v>
      </c>
      <c r="B1" s="707"/>
      <c r="C1" s="707"/>
      <c r="D1" s="707"/>
      <c r="E1" s="707"/>
      <c r="F1" s="604" t="s">
        <v>1158</v>
      </c>
    </row>
    <row r="2" spans="1:6" s="280" customFormat="1" ht="15" customHeight="1">
      <c r="A2" s="708" t="s">
        <v>574</v>
      </c>
      <c r="B2" s="708"/>
      <c r="C2" s="708"/>
      <c r="D2" s="708"/>
      <c r="E2" s="708"/>
    </row>
    <row r="3" spans="1:6" s="280" customFormat="1" ht="15" customHeight="1">
      <c r="A3" s="708" t="s">
        <v>1157</v>
      </c>
      <c r="B3" s="708"/>
      <c r="C3" s="708"/>
      <c r="D3" s="708"/>
      <c r="E3" s="708"/>
    </row>
    <row r="4" spans="1:6" s="281" customFormat="1" ht="30" customHeight="1">
      <c r="A4" s="709" t="s">
        <v>51</v>
      </c>
      <c r="B4" s="709"/>
      <c r="C4" s="709"/>
      <c r="D4" s="709"/>
      <c r="E4" s="709"/>
    </row>
    <row r="5" spans="1:6" ht="15" customHeight="1">
      <c r="A5" s="306"/>
      <c r="B5" s="279"/>
      <c r="C5" s="302"/>
      <c r="D5" s="279"/>
      <c r="E5" s="279"/>
    </row>
    <row r="6" spans="1:6" s="453" customFormat="1" ht="30" customHeight="1">
      <c r="A6" s="613" t="s">
        <v>502</v>
      </c>
      <c r="B6" s="614" t="s">
        <v>130</v>
      </c>
      <c r="C6" s="614" t="s">
        <v>131</v>
      </c>
      <c r="D6" s="614" t="s">
        <v>132</v>
      </c>
      <c r="E6" s="615" t="s">
        <v>67</v>
      </c>
    </row>
    <row r="7" spans="1:6" s="453" customFormat="1" ht="15" customHeight="1">
      <c r="A7" s="520" t="s">
        <v>575</v>
      </c>
      <c r="B7" s="520">
        <v>20249.462039999999</v>
      </c>
      <c r="C7" s="521">
        <v>0</v>
      </c>
      <c r="D7" s="520">
        <v>0</v>
      </c>
      <c r="E7" s="520">
        <v>20249.462039999999</v>
      </c>
    </row>
    <row r="8" spans="1:6" s="453" customFormat="1" ht="15" customHeight="1">
      <c r="A8" s="31" t="s">
        <v>576</v>
      </c>
      <c r="B8" s="31">
        <v>20249.462039999999</v>
      </c>
      <c r="C8" s="465">
        <v>0</v>
      </c>
      <c r="D8" s="31">
        <v>0</v>
      </c>
      <c r="E8" s="31">
        <v>20249.462039999999</v>
      </c>
    </row>
    <row r="9" spans="1:6" s="453" customFormat="1" ht="15" customHeight="1">
      <c r="A9" s="31" t="s">
        <v>577</v>
      </c>
      <c r="B9" s="31">
        <v>20249.462039999999</v>
      </c>
      <c r="C9" s="465">
        <v>0</v>
      </c>
      <c r="D9" s="31">
        <v>0</v>
      </c>
      <c r="E9" s="31">
        <v>20249.462039999999</v>
      </c>
    </row>
    <row r="10" spans="1:6" s="453" customFormat="1" ht="15" customHeight="1">
      <c r="A10" s="31" t="s">
        <v>578</v>
      </c>
      <c r="B10" s="31">
        <v>0</v>
      </c>
      <c r="C10" s="465">
        <v>0</v>
      </c>
      <c r="D10" s="31">
        <v>0</v>
      </c>
      <c r="E10" s="31">
        <v>0</v>
      </c>
    </row>
    <row r="11" spans="1:6" s="453" customFormat="1" ht="15" customHeight="1">
      <c r="A11" s="31" t="s">
        <v>579</v>
      </c>
      <c r="B11" s="31">
        <v>0</v>
      </c>
      <c r="C11" s="465">
        <v>0</v>
      </c>
      <c r="D11" s="31">
        <v>0</v>
      </c>
      <c r="E11" s="31">
        <v>0</v>
      </c>
    </row>
    <row r="12" spans="1:6" s="453" customFormat="1" ht="15" customHeight="1">
      <c r="A12" s="31" t="s">
        <v>577</v>
      </c>
      <c r="B12" s="31">
        <v>0</v>
      </c>
      <c r="C12" s="465">
        <v>0</v>
      </c>
      <c r="D12" s="31">
        <v>0</v>
      </c>
      <c r="E12" s="31">
        <v>0</v>
      </c>
    </row>
    <row r="13" spans="1:6" s="453" customFormat="1" ht="15" customHeight="1">
      <c r="A13" s="31" t="s">
        <v>578</v>
      </c>
      <c r="B13" s="31">
        <v>0</v>
      </c>
      <c r="C13" s="465">
        <v>0</v>
      </c>
      <c r="D13" s="31">
        <v>0</v>
      </c>
      <c r="E13" s="31">
        <v>0</v>
      </c>
    </row>
    <row r="14" spans="1:6" s="453" customFormat="1" ht="15" customHeight="1">
      <c r="A14" s="520" t="s">
        <v>580</v>
      </c>
      <c r="B14" s="520">
        <v>49722.723149999998</v>
      </c>
      <c r="C14" s="521">
        <v>75108.786529999998</v>
      </c>
      <c r="D14" s="520">
        <v>504.76997999999998</v>
      </c>
      <c r="E14" s="520">
        <v>125336.27965999999</v>
      </c>
    </row>
    <row r="15" spans="1:6" s="453" customFormat="1" ht="15" customHeight="1">
      <c r="A15" s="31" t="s">
        <v>576</v>
      </c>
      <c r="B15" s="31">
        <v>23670.019690000001</v>
      </c>
      <c r="C15" s="465">
        <v>59757.018680000001</v>
      </c>
      <c r="D15" s="31">
        <v>0</v>
      </c>
      <c r="E15" s="31">
        <v>83427.038369999995</v>
      </c>
    </row>
    <row r="16" spans="1:6" s="453" customFormat="1" ht="15" customHeight="1">
      <c r="A16" s="31" t="s">
        <v>577</v>
      </c>
      <c r="B16" s="31">
        <v>23600.796719999998</v>
      </c>
      <c r="C16" s="465">
        <v>6742.35196</v>
      </c>
      <c r="D16" s="31">
        <v>0</v>
      </c>
      <c r="E16" s="31">
        <v>30343.148679999998</v>
      </c>
    </row>
    <row r="17" spans="1:5" s="453" customFormat="1" ht="15" customHeight="1">
      <c r="A17" s="31" t="s">
        <v>578</v>
      </c>
      <c r="B17" s="31">
        <v>69.222970000000004</v>
      </c>
      <c r="C17" s="465">
        <v>53014.666720000001</v>
      </c>
      <c r="D17" s="31">
        <v>0</v>
      </c>
      <c r="E17" s="31">
        <v>53083.889690000004</v>
      </c>
    </row>
    <row r="18" spans="1:5" s="453" customFormat="1" ht="15" customHeight="1">
      <c r="A18" s="31" t="s">
        <v>579</v>
      </c>
      <c r="B18" s="31">
        <v>26052.703460000001</v>
      </c>
      <c r="C18" s="465">
        <v>15351.76785</v>
      </c>
      <c r="D18" s="31">
        <v>504.76997999999998</v>
      </c>
      <c r="E18" s="31">
        <v>41909.241289999998</v>
      </c>
    </row>
    <row r="19" spans="1:5" s="453" customFormat="1" ht="15" customHeight="1">
      <c r="A19" s="31" t="s">
        <v>577</v>
      </c>
      <c r="B19" s="31">
        <v>26052.703460000001</v>
      </c>
      <c r="C19" s="465">
        <v>15073.3873</v>
      </c>
      <c r="D19" s="31">
        <v>0</v>
      </c>
      <c r="E19" s="31">
        <v>41126.090759999999</v>
      </c>
    </row>
    <row r="20" spans="1:5" s="453" customFormat="1" ht="15" customHeight="1">
      <c r="A20" s="31" t="s">
        <v>578</v>
      </c>
      <c r="B20" s="31">
        <v>0</v>
      </c>
      <c r="C20" s="465">
        <v>278.38054999999997</v>
      </c>
      <c r="D20" s="31">
        <v>504.76997999999998</v>
      </c>
      <c r="E20" s="31">
        <v>783.15052999999989</v>
      </c>
    </row>
    <row r="21" spans="1:5" s="453" customFormat="1" ht="15" customHeight="1">
      <c r="A21" s="520" t="s">
        <v>581</v>
      </c>
      <c r="B21" s="520">
        <v>66017.772270000001</v>
      </c>
      <c r="C21" s="521">
        <v>36545.822420000004</v>
      </c>
      <c r="D21" s="520">
        <v>6390.0173700000005</v>
      </c>
      <c r="E21" s="520">
        <v>108953.61206</v>
      </c>
    </row>
    <row r="22" spans="1:5" s="453" customFormat="1" ht="15" customHeight="1">
      <c r="A22" s="31" t="s">
        <v>576</v>
      </c>
      <c r="B22" s="31">
        <v>8327.0335899999991</v>
      </c>
      <c r="C22" s="465">
        <v>19681.757550000002</v>
      </c>
      <c r="D22" s="31">
        <v>2179.9579700000004</v>
      </c>
      <c r="E22" s="31">
        <v>30188.749110000001</v>
      </c>
    </row>
    <row r="23" spans="1:5" s="453" customFormat="1" ht="15" customHeight="1">
      <c r="A23" s="31" t="s">
        <v>577</v>
      </c>
      <c r="B23" s="31">
        <v>8075.9654099999998</v>
      </c>
      <c r="C23" s="465">
        <v>3732.2740400000002</v>
      </c>
      <c r="D23" s="31">
        <v>1851.4132099999999</v>
      </c>
      <c r="E23" s="31">
        <v>13659.652660000002</v>
      </c>
    </row>
    <row r="24" spans="1:5" s="453" customFormat="1" ht="15" customHeight="1">
      <c r="A24" s="31" t="s">
        <v>578</v>
      </c>
      <c r="B24" s="31">
        <v>251.06817999999998</v>
      </c>
      <c r="C24" s="465">
        <v>15949.48351</v>
      </c>
      <c r="D24" s="31">
        <v>328.54476</v>
      </c>
      <c r="E24" s="31">
        <v>16529.096450000001</v>
      </c>
    </row>
    <row r="25" spans="1:5" s="453" customFormat="1" ht="15" customHeight="1">
      <c r="A25" s="31" t="s">
        <v>579</v>
      </c>
      <c r="B25" s="31">
        <v>57690.738680000002</v>
      </c>
      <c r="C25" s="465">
        <v>16864.064870000002</v>
      </c>
      <c r="D25" s="31">
        <v>4210.0594000000001</v>
      </c>
      <c r="E25" s="31">
        <v>78764.86295000001</v>
      </c>
    </row>
    <row r="26" spans="1:5" s="453" customFormat="1" ht="15" customHeight="1">
      <c r="A26" s="31" t="s">
        <v>577</v>
      </c>
      <c r="B26" s="31">
        <v>57627.200649999999</v>
      </c>
      <c r="C26" s="465">
        <v>13244.71501</v>
      </c>
      <c r="D26" s="31">
        <v>3099.4496200000003</v>
      </c>
      <c r="E26" s="31">
        <v>73971.365279999998</v>
      </c>
    </row>
    <row r="27" spans="1:5" s="453" customFormat="1" ht="15" customHeight="1">
      <c r="A27" s="31" t="s">
        <v>578</v>
      </c>
      <c r="B27" s="31">
        <v>63.538029999999999</v>
      </c>
      <c r="C27" s="465">
        <v>3619.3498599999998</v>
      </c>
      <c r="D27" s="31">
        <v>1110.60978</v>
      </c>
      <c r="E27" s="31">
        <v>4793.4976699999997</v>
      </c>
    </row>
    <row r="28" spans="1:5" s="453" customFormat="1" ht="15" customHeight="1">
      <c r="A28" s="520" t="s">
        <v>582</v>
      </c>
      <c r="B28" s="520">
        <v>1307260.69949</v>
      </c>
      <c r="C28" s="521">
        <v>553324.8507999999</v>
      </c>
      <c r="D28" s="520">
        <v>261668.11093</v>
      </c>
      <c r="E28" s="520">
        <v>2122253.6612200001</v>
      </c>
    </row>
    <row r="29" spans="1:5" s="453" customFormat="1" ht="15" customHeight="1">
      <c r="A29" s="31" t="s">
        <v>583</v>
      </c>
      <c r="B29" s="31">
        <v>614373.23835</v>
      </c>
      <c r="C29" s="465">
        <v>180668.34603000002</v>
      </c>
      <c r="D29" s="31">
        <v>120848.67064</v>
      </c>
      <c r="E29" s="31">
        <v>915890.25502000004</v>
      </c>
    </row>
    <row r="30" spans="1:5" s="453" customFormat="1" ht="15" customHeight="1">
      <c r="A30" s="31" t="s">
        <v>584</v>
      </c>
      <c r="B30" s="31">
        <v>11993.159750000001</v>
      </c>
      <c r="C30" s="465">
        <v>15960.67908</v>
      </c>
      <c r="D30" s="31">
        <v>161.70537999999999</v>
      </c>
      <c r="E30" s="31">
        <v>28115.54421</v>
      </c>
    </row>
    <row r="31" spans="1:5" s="453" customFormat="1" ht="15" customHeight="1">
      <c r="A31" s="31" t="s">
        <v>585</v>
      </c>
      <c r="B31" s="31">
        <v>200543.34782</v>
      </c>
      <c r="C31" s="465">
        <v>41784.720939999999</v>
      </c>
      <c r="D31" s="31">
        <v>83984.682339999999</v>
      </c>
      <c r="E31" s="31">
        <v>326312.75109999999</v>
      </c>
    </row>
    <row r="32" spans="1:5" s="453" customFormat="1" ht="15" customHeight="1">
      <c r="A32" s="31" t="s">
        <v>586</v>
      </c>
      <c r="B32" s="31">
        <v>376040.87173000001</v>
      </c>
      <c r="C32" s="465">
        <v>90060.832110000003</v>
      </c>
      <c r="D32" s="31">
        <v>32706.1188</v>
      </c>
      <c r="E32" s="31">
        <v>498807.82264000003</v>
      </c>
    </row>
    <row r="33" spans="1:5" s="453" customFormat="1" ht="15" customHeight="1">
      <c r="A33" s="31" t="s">
        <v>587</v>
      </c>
      <c r="B33" s="31">
        <v>25795.859049999999</v>
      </c>
      <c r="C33" s="465">
        <v>32862.113899999997</v>
      </c>
      <c r="D33" s="31">
        <v>3996.1641199999999</v>
      </c>
      <c r="E33" s="31">
        <v>62654.137069999997</v>
      </c>
    </row>
    <row r="34" spans="1:5" s="453" customFormat="1" ht="15" customHeight="1">
      <c r="A34" s="31" t="s">
        <v>528</v>
      </c>
      <c r="B34" s="31">
        <v>0</v>
      </c>
      <c r="C34" s="465">
        <v>304.16759000000002</v>
      </c>
      <c r="D34" s="31">
        <v>3313.1950699999998</v>
      </c>
      <c r="E34" s="31">
        <v>3617.3626599999998</v>
      </c>
    </row>
    <row r="35" spans="1:5" s="453" customFormat="1" ht="15" customHeight="1">
      <c r="A35" s="31" t="s">
        <v>585</v>
      </c>
      <c r="B35" s="31">
        <v>0</v>
      </c>
      <c r="C35" s="465">
        <v>0</v>
      </c>
      <c r="D35" s="31">
        <v>511.09332000000001</v>
      </c>
      <c r="E35" s="31">
        <v>511.09332000000001</v>
      </c>
    </row>
    <row r="36" spans="1:5" s="453" customFormat="1" ht="15" customHeight="1">
      <c r="A36" s="31" t="s">
        <v>587</v>
      </c>
      <c r="B36" s="31">
        <v>0</v>
      </c>
      <c r="C36" s="465">
        <v>304.16759000000002</v>
      </c>
      <c r="D36" s="31">
        <v>1413.12149</v>
      </c>
      <c r="E36" s="31">
        <v>1717.28908</v>
      </c>
    </row>
    <row r="37" spans="1:5" s="453" customFormat="1" ht="15" customHeight="1">
      <c r="A37" s="31" t="s">
        <v>588</v>
      </c>
      <c r="B37" s="31">
        <v>0</v>
      </c>
      <c r="C37" s="465">
        <v>0</v>
      </c>
      <c r="D37" s="31">
        <v>1388.98026</v>
      </c>
      <c r="E37" s="31">
        <v>1388.98026</v>
      </c>
    </row>
    <row r="38" spans="1:5" s="453" customFormat="1" ht="15" customHeight="1">
      <c r="A38" s="522" t="s">
        <v>589</v>
      </c>
      <c r="B38" s="31">
        <v>0</v>
      </c>
      <c r="C38" s="465">
        <v>0</v>
      </c>
      <c r="D38" s="31">
        <v>0</v>
      </c>
      <c r="E38" s="31">
        <v>0</v>
      </c>
    </row>
    <row r="39" spans="1:5" s="453" customFormat="1" ht="15" customHeight="1">
      <c r="A39" s="31" t="s">
        <v>585</v>
      </c>
      <c r="B39" s="31">
        <v>0</v>
      </c>
      <c r="C39" s="465">
        <v>0</v>
      </c>
      <c r="D39" s="31">
        <v>0</v>
      </c>
      <c r="E39" s="31">
        <v>0</v>
      </c>
    </row>
    <row r="40" spans="1:5" s="453" customFormat="1" ht="15" customHeight="1">
      <c r="A40" s="31" t="s">
        <v>587</v>
      </c>
      <c r="B40" s="31">
        <v>0</v>
      </c>
      <c r="C40" s="465">
        <v>0</v>
      </c>
      <c r="D40" s="31">
        <v>0</v>
      </c>
      <c r="E40" s="31">
        <v>0</v>
      </c>
    </row>
    <row r="41" spans="1:5" s="453" customFormat="1" ht="15" customHeight="1">
      <c r="A41" s="31" t="s">
        <v>530</v>
      </c>
      <c r="B41" s="31">
        <v>692887.46114000003</v>
      </c>
      <c r="C41" s="465">
        <v>372295.33442000003</v>
      </c>
      <c r="D41" s="31">
        <v>137382.44641999999</v>
      </c>
      <c r="E41" s="31">
        <v>1202565.2419799999</v>
      </c>
    </row>
    <row r="42" spans="1:5" s="453" customFormat="1" ht="15" customHeight="1">
      <c r="A42" s="31" t="s">
        <v>584</v>
      </c>
      <c r="B42" s="31">
        <v>16147.48746</v>
      </c>
      <c r="C42" s="465">
        <v>23397.045719999998</v>
      </c>
      <c r="D42" s="31">
        <v>1632.9929500000001</v>
      </c>
      <c r="E42" s="31">
        <v>41177.526129999998</v>
      </c>
    </row>
    <row r="43" spans="1:5" s="453" customFormat="1" ht="15" customHeight="1">
      <c r="A43" s="31" t="s">
        <v>585</v>
      </c>
      <c r="B43" s="31">
        <v>132791.26840999999</v>
      </c>
      <c r="C43" s="465">
        <v>62021.730309999999</v>
      </c>
      <c r="D43" s="31">
        <v>41487.692229999993</v>
      </c>
      <c r="E43" s="31">
        <v>236300.69094999996</v>
      </c>
    </row>
    <row r="44" spans="1:5" s="453" customFormat="1" ht="15" customHeight="1">
      <c r="A44" s="31" t="s">
        <v>586</v>
      </c>
      <c r="B44" s="31">
        <v>510911.39639999997</v>
      </c>
      <c r="C44" s="465">
        <v>247595.24468</v>
      </c>
      <c r="D44" s="31">
        <v>89133.836920000002</v>
      </c>
      <c r="E44" s="31">
        <v>847640.478</v>
      </c>
    </row>
    <row r="45" spans="1:5" s="453" customFormat="1" ht="15" customHeight="1">
      <c r="A45" s="31" t="s">
        <v>587</v>
      </c>
      <c r="B45" s="31">
        <v>33037.308870000001</v>
      </c>
      <c r="C45" s="465">
        <v>39281.313710000002</v>
      </c>
      <c r="D45" s="31">
        <v>5127.9243200000001</v>
      </c>
      <c r="E45" s="31">
        <v>77446.546900000001</v>
      </c>
    </row>
    <row r="46" spans="1:5" s="453" customFormat="1" ht="15" customHeight="1">
      <c r="A46" s="31" t="s">
        <v>84</v>
      </c>
      <c r="B46" s="31">
        <v>0</v>
      </c>
      <c r="C46" s="465">
        <v>57.002760000000002</v>
      </c>
      <c r="D46" s="31">
        <v>123.7988</v>
      </c>
      <c r="E46" s="31">
        <v>180.80155999999999</v>
      </c>
    </row>
    <row r="47" spans="1:5" s="453" customFormat="1" ht="15" customHeight="1">
      <c r="A47" s="31" t="s">
        <v>585</v>
      </c>
      <c r="B47" s="31">
        <v>0</v>
      </c>
      <c r="C47" s="465">
        <v>0</v>
      </c>
      <c r="D47" s="31">
        <v>113.29841</v>
      </c>
      <c r="E47" s="31">
        <v>113.29841</v>
      </c>
    </row>
    <row r="48" spans="1:5" s="453" customFormat="1" ht="15" customHeight="1">
      <c r="A48" s="31" t="s">
        <v>587</v>
      </c>
      <c r="B48" s="31">
        <v>0</v>
      </c>
      <c r="C48" s="465">
        <v>57.002760000000002</v>
      </c>
      <c r="D48" s="31">
        <v>5.9861400000000007</v>
      </c>
      <c r="E48" s="31">
        <v>62.988900000000001</v>
      </c>
    </row>
    <row r="49" spans="1:5" s="453" customFormat="1" ht="15" customHeight="1">
      <c r="A49" s="31" t="s">
        <v>588</v>
      </c>
      <c r="B49" s="31">
        <v>0</v>
      </c>
      <c r="C49" s="465">
        <v>0</v>
      </c>
      <c r="D49" s="31">
        <v>4.5142499999999997</v>
      </c>
      <c r="E49" s="31">
        <v>4.5142499999999997</v>
      </c>
    </row>
    <row r="50" spans="1:5" s="453" customFormat="1" ht="15" customHeight="1">
      <c r="A50" s="520" t="s">
        <v>590</v>
      </c>
      <c r="B50" s="520">
        <v>53962.567600000002</v>
      </c>
      <c r="C50" s="520">
        <v>111104.96196</v>
      </c>
      <c r="D50" s="520">
        <v>6291.9199800000006</v>
      </c>
      <c r="E50" s="520">
        <v>171359.44954</v>
      </c>
    </row>
    <row r="51" spans="1:5" s="453" customFormat="1" ht="15" customHeight="1">
      <c r="A51" s="31" t="s">
        <v>591</v>
      </c>
      <c r="B51" s="31">
        <v>2958.4465299999997</v>
      </c>
      <c r="C51" s="465">
        <v>0</v>
      </c>
      <c r="D51" s="31">
        <v>0</v>
      </c>
      <c r="E51" s="31">
        <v>2958.4465299999997</v>
      </c>
    </row>
    <row r="52" spans="1:5" s="453" customFormat="1" ht="15" customHeight="1">
      <c r="A52" s="31" t="s">
        <v>592</v>
      </c>
      <c r="B52" s="31">
        <v>23951.13594</v>
      </c>
      <c r="C52" s="465">
        <v>13615.312119999999</v>
      </c>
      <c r="D52" s="31">
        <v>240.36823000000001</v>
      </c>
      <c r="E52" s="31">
        <v>37806.816289999995</v>
      </c>
    </row>
    <row r="53" spans="1:5" s="549" customFormat="1" ht="15" customHeight="1">
      <c r="A53" s="31" t="s">
        <v>593</v>
      </c>
      <c r="B53" s="31">
        <v>27052.985129999997</v>
      </c>
      <c r="C53" s="465">
        <v>97489.649839999998</v>
      </c>
      <c r="D53" s="31">
        <v>6051.5517499999996</v>
      </c>
      <c r="E53" s="31">
        <v>130594.18672</v>
      </c>
    </row>
    <row r="54" spans="1:5" s="549" customFormat="1" ht="15" customHeight="1">
      <c r="A54" s="31" t="s">
        <v>594</v>
      </c>
      <c r="B54" s="31">
        <v>0</v>
      </c>
      <c r="C54" s="465">
        <v>0</v>
      </c>
      <c r="D54" s="31">
        <v>0</v>
      </c>
      <c r="E54" s="31">
        <v>0</v>
      </c>
    </row>
    <row r="55" spans="1:5" s="453" customFormat="1" ht="15" customHeight="1">
      <c r="A55" s="617" t="s">
        <v>511</v>
      </c>
      <c r="B55" s="629">
        <v>1497213.2245499999</v>
      </c>
      <c r="C55" s="629">
        <v>776084.42171000002</v>
      </c>
      <c r="D55" s="629">
        <v>274854.81825999997</v>
      </c>
      <c r="E55" s="629">
        <v>2548152.4645199999</v>
      </c>
    </row>
    <row r="56" spans="1:5" s="453" customFormat="1" ht="15" customHeight="1" thickBot="1">
      <c r="A56" s="490"/>
      <c r="B56" s="502"/>
      <c r="C56" s="492"/>
      <c r="D56" s="502"/>
      <c r="E56" s="502"/>
    </row>
    <row r="57" spans="1:5" s="453" customFormat="1" ht="15" customHeight="1" thickTop="1">
      <c r="A57" s="493" t="s">
        <v>495</v>
      </c>
      <c r="B57" s="504"/>
      <c r="C57" s="466"/>
      <c r="D57" s="494"/>
      <c r="E57" s="494"/>
    </row>
    <row r="58" spans="1:5" s="453" customFormat="1" ht="15" customHeight="1">
      <c r="A58" s="493" t="s">
        <v>652</v>
      </c>
      <c r="B58" s="493"/>
      <c r="C58" s="465"/>
      <c r="D58" s="495"/>
      <c r="E58" s="495"/>
    </row>
    <row r="59" spans="1:5" s="453" customFormat="1" ht="15" customHeight="1">
      <c r="A59" s="509"/>
      <c r="B59" s="495"/>
      <c r="C59" s="465"/>
      <c r="D59" s="495"/>
      <c r="E59" s="495"/>
    </row>
  </sheetData>
  <mergeCells count="4">
    <mergeCell ref="A1:E1"/>
    <mergeCell ref="A2:E2"/>
    <mergeCell ref="A3:E3"/>
    <mergeCell ref="A4:E4"/>
  </mergeCells>
  <hyperlinks>
    <hyperlink ref="F1" location="ÍNDICE!A1" display="ÍNDICE"/>
  </hyperlink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L665"/>
  <sheetViews>
    <sheetView zoomScale="70" zoomScaleNormal="70" workbookViewId="0">
      <selection activeCell="A4" sqref="A4:V4"/>
    </sheetView>
  </sheetViews>
  <sheetFormatPr baseColWidth="10" defaultColWidth="9.140625" defaultRowHeight="12.75"/>
  <cols>
    <col min="1" max="1" width="58.28515625" style="305" customWidth="1"/>
    <col min="2" max="6" width="24.85546875" style="304" customWidth="1"/>
    <col min="7" max="7" width="2.5703125" style="386" customWidth="1"/>
    <col min="8" max="256" width="9.140625" style="304"/>
    <col min="257" max="257" width="58.28515625" style="304" customWidth="1"/>
    <col min="258" max="262" width="24.85546875" style="304" customWidth="1"/>
    <col min="263" max="263" width="2.5703125" style="304" customWidth="1"/>
    <col min="264" max="512" width="9.140625" style="304"/>
    <col min="513" max="513" width="58.28515625" style="304" customWidth="1"/>
    <col min="514" max="518" width="24.85546875" style="304" customWidth="1"/>
    <col min="519" max="519" width="2.5703125" style="304" customWidth="1"/>
    <col min="520" max="768" width="9.140625" style="304"/>
    <col min="769" max="769" width="58.28515625" style="304" customWidth="1"/>
    <col min="770" max="774" width="24.85546875" style="304" customWidth="1"/>
    <col min="775" max="775" width="2.5703125" style="304" customWidth="1"/>
    <col min="776" max="1024" width="9.140625" style="304"/>
    <col min="1025" max="1025" width="58.28515625" style="304" customWidth="1"/>
    <col min="1026" max="1030" width="24.85546875" style="304" customWidth="1"/>
    <col min="1031" max="1031" width="2.5703125" style="304" customWidth="1"/>
    <col min="1032" max="1280" width="9.140625" style="304"/>
    <col min="1281" max="1281" width="58.28515625" style="304" customWidth="1"/>
    <col min="1282" max="1286" width="24.85546875" style="304" customWidth="1"/>
    <col min="1287" max="1287" width="2.5703125" style="304" customWidth="1"/>
    <col min="1288" max="1536" width="9.140625" style="304"/>
    <col min="1537" max="1537" width="58.28515625" style="304" customWidth="1"/>
    <col min="1538" max="1542" width="24.85546875" style="304" customWidth="1"/>
    <col min="1543" max="1543" width="2.5703125" style="304" customWidth="1"/>
    <col min="1544" max="1792" width="9.140625" style="304"/>
    <col min="1793" max="1793" width="58.28515625" style="304" customWidth="1"/>
    <col min="1794" max="1798" width="24.85546875" style="304" customWidth="1"/>
    <col min="1799" max="1799" width="2.5703125" style="304" customWidth="1"/>
    <col min="1800" max="2048" width="9.140625" style="304"/>
    <col min="2049" max="2049" width="58.28515625" style="304" customWidth="1"/>
    <col min="2050" max="2054" width="24.85546875" style="304" customWidth="1"/>
    <col min="2055" max="2055" width="2.5703125" style="304" customWidth="1"/>
    <col min="2056" max="2304" width="9.140625" style="304"/>
    <col min="2305" max="2305" width="58.28515625" style="304" customWidth="1"/>
    <col min="2306" max="2310" width="24.85546875" style="304" customWidth="1"/>
    <col min="2311" max="2311" width="2.5703125" style="304" customWidth="1"/>
    <col min="2312" max="2560" width="9.140625" style="304"/>
    <col min="2561" max="2561" width="58.28515625" style="304" customWidth="1"/>
    <col min="2562" max="2566" width="24.85546875" style="304" customWidth="1"/>
    <col min="2567" max="2567" width="2.5703125" style="304" customWidth="1"/>
    <col min="2568" max="2816" width="9.140625" style="304"/>
    <col min="2817" max="2817" width="58.28515625" style="304" customWidth="1"/>
    <col min="2818" max="2822" width="24.85546875" style="304" customWidth="1"/>
    <col min="2823" max="2823" width="2.5703125" style="304" customWidth="1"/>
    <col min="2824" max="3072" width="9.140625" style="304"/>
    <col min="3073" max="3073" width="58.28515625" style="304" customWidth="1"/>
    <col min="3074" max="3078" width="24.85546875" style="304" customWidth="1"/>
    <col min="3079" max="3079" width="2.5703125" style="304" customWidth="1"/>
    <col min="3080" max="3328" width="9.140625" style="304"/>
    <col min="3329" max="3329" width="58.28515625" style="304" customWidth="1"/>
    <col min="3330" max="3334" width="24.85546875" style="304" customWidth="1"/>
    <col min="3335" max="3335" width="2.5703125" style="304" customWidth="1"/>
    <col min="3336" max="3584" width="9.140625" style="304"/>
    <col min="3585" max="3585" width="58.28515625" style="304" customWidth="1"/>
    <col min="3586" max="3590" width="24.85546875" style="304" customWidth="1"/>
    <col min="3591" max="3591" width="2.5703125" style="304" customWidth="1"/>
    <col min="3592" max="3840" width="9.140625" style="304"/>
    <col min="3841" max="3841" width="58.28515625" style="304" customWidth="1"/>
    <col min="3842" max="3846" width="24.85546875" style="304" customWidth="1"/>
    <col min="3847" max="3847" width="2.5703125" style="304" customWidth="1"/>
    <col min="3848" max="4096" width="9.140625" style="304"/>
    <col min="4097" max="4097" width="58.28515625" style="304" customWidth="1"/>
    <col min="4098" max="4102" width="24.85546875" style="304" customWidth="1"/>
    <col min="4103" max="4103" width="2.5703125" style="304" customWidth="1"/>
    <col min="4104" max="4352" width="9.140625" style="304"/>
    <col min="4353" max="4353" width="58.28515625" style="304" customWidth="1"/>
    <col min="4354" max="4358" width="24.85546875" style="304" customWidth="1"/>
    <col min="4359" max="4359" width="2.5703125" style="304" customWidth="1"/>
    <col min="4360" max="4608" width="9.140625" style="304"/>
    <col min="4609" max="4609" width="58.28515625" style="304" customWidth="1"/>
    <col min="4610" max="4614" width="24.85546875" style="304" customWidth="1"/>
    <col min="4615" max="4615" width="2.5703125" style="304" customWidth="1"/>
    <col min="4616" max="4864" width="9.140625" style="304"/>
    <col min="4865" max="4865" width="58.28515625" style="304" customWidth="1"/>
    <col min="4866" max="4870" width="24.85546875" style="304" customWidth="1"/>
    <col min="4871" max="4871" width="2.5703125" style="304" customWidth="1"/>
    <col min="4872" max="5120" width="9.140625" style="304"/>
    <col min="5121" max="5121" width="58.28515625" style="304" customWidth="1"/>
    <col min="5122" max="5126" width="24.85546875" style="304" customWidth="1"/>
    <col min="5127" max="5127" width="2.5703125" style="304" customWidth="1"/>
    <col min="5128" max="5376" width="9.140625" style="304"/>
    <col min="5377" max="5377" width="58.28515625" style="304" customWidth="1"/>
    <col min="5378" max="5382" width="24.85546875" style="304" customWidth="1"/>
    <col min="5383" max="5383" width="2.5703125" style="304" customWidth="1"/>
    <col min="5384" max="5632" width="9.140625" style="304"/>
    <col min="5633" max="5633" width="58.28515625" style="304" customWidth="1"/>
    <col min="5634" max="5638" width="24.85546875" style="304" customWidth="1"/>
    <col min="5639" max="5639" width="2.5703125" style="304" customWidth="1"/>
    <col min="5640" max="5888" width="9.140625" style="304"/>
    <col min="5889" max="5889" width="58.28515625" style="304" customWidth="1"/>
    <col min="5890" max="5894" width="24.85546875" style="304" customWidth="1"/>
    <col min="5895" max="5895" width="2.5703125" style="304" customWidth="1"/>
    <col min="5896" max="6144" width="9.140625" style="304"/>
    <col min="6145" max="6145" width="58.28515625" style="304" customWidth="1"/>
    <col min="6146" max="6150" width="24.85546875" style="304" customWidth="1"/>
    <col min="6151" max="6151" width="2.5703125" style="304" customWidth="1"/>
    <col min="6152" max="6400" width="9.140625" style="304"/>
    <col min="6401" max="6401" width="58.28515625" style="304" customWidth="1"/>
    <col min="6402" max="6406" width="24.85546875" style="304" customWidth="1"/>
    <col min="6407" max="6407" width="2.5703125" style="304" customWidth="1"/>
    <col min="6408" max="6656" width="9.140625" style="304"/>
    <col min="6657" max="6657" width="58.28515625" style="304" customWidth="1"/>
    <col min="6658" max="6662" width="24.85546875" style="304" customWidth="1"/>
    <col min="6663" max="6663" width="2.5703125" style="304" customWidth="1"/>
    <col min="6664" max="6912" width="9.140625" style="304"/>
    <col min="6913" max="6913" width="58.28515625" style="304" customWidth="1"/>
    <col min="6914" max="6918" width="24.85546875" style="304" customWidth="1"/>
    <col min="6919" max="6919" width="2.5703125" style="304" customWidth="1"/>
    <col min="6920" max="7168" width="9.140625" style="304"/>
    <col min="7169" max="7169" width="58.28515625" style="304" customWidth="1"/>
    <col min="7170" max="7174" width="24.85546875" style="304" customWidth="1"/>
    <col min="7175" max="7175" width="2.5703125" style="304" customWidth="1"/>
    <col min="7176" max="7424" width="9.140625" style="304"/>
    <col min="7425" max="7425" width="58.28515625" style="304" customWidth="1"/>
    <col min="7426" max="7430" width="24.85546875" style="304" customWidth="1"/>
    <col min="7431" max="7431" width="2.5703125" style="304" customWidth="1"/>
    <col min="7432" max="7680" width="9.140625" style="304"/>
    <col min="7681" max="7681" width="58.28515625" style="304" customWidth="1"/>
    <col min="7682" max="7686" width="24.85546875" style="304" customWidth="1"/>
    <col min="7687" max="7687" width="2.5703125" style="304" customWidth="1"/>
    <col min="7688" max="7936" width="9.140625" style="304"/>
    <col min="7937" max="7937" width="58.28515625" style="304" customWidth="1"/>
    <col min="7938" max="7942" width="24.85546875" style="304" customWidth="1"/>
    <col min="7943" max="7943" width="2.5703125" style="304" customWidth="1"/>
    <col min="7944" max="8192" width="9.140625" style="304"/>
    <col min="8193" max="8193" width="58.28515625" style="304" customWidth="1"/>
    <col min="8194" max="8198" width="24.85546875" style="304" customWidth="1"/>
    <col min="8199" max="8199" width="2.5703125" style="304" customWidth="1"/>
    <col min="8200" max="8448" width="9.140625" style="304"/>
    <col min="8449" max="8449" width="58.28515625" style="304" customWidth="1"/>
    <col min="8450" max="8454" width="24.85546875" style="304" customWidth="1"/>
    <col min="8455" max="8455" width="2.5703125" style="304" customWidth="1"/>
    <col min="8456" max="8704" width="9.140625" style="304"/>
    <col min="8705" max="8705" width="58.28515625" style="304" customWidth="1"/>
    <col min="8706" max="8710" width="24.85546875" style="304" customWidth="1"/>
    <col min="8711" max="8711" width="2.5703125" style="304" customWidth="1"/>
    <col min="8712" max="8960" width="9.140625" style="304"/>
    <col min="8961" max="8961" width="58.28515625" style="304" customWidth="1"/>
    <col min="8962" max="8966" width="24.85546875" style="304" customWidth="1"/>
    <col min="8967" max="8967" width="2.5703125" style="304" customWidth="1"/>
    <col min="8968" max="9216" width="9.140625" style="304"/>
    <col min="9217" max="9217" width="58.28515625" style="304" customWidth="1"/>
    <col min="9218" max="9222" width="24.85546875" style="304" customWidth="1"/>
    <col min="9223" max="9223" width="2.5703125" style="304" customWidth="1"/>
    <col min="9224" max="9472" width="9.140625" style="304"/>
    <col min="9473" max="9473" width="58.28515625" style="304" customWidth="1"/>
    <col min="9474" max="9478" width="24.85546875" style="304" customWidth="1"/>
    <col min="9479" max="9479" width="2.5703125" style="304" customWidth="1"/>
    <col min="9480" max="9728" width="9.140625" style="304"/>
    <col min="9729" max="9729" width="58.28515625" style="304" customWidth="1"/>
    <col min="9730" max="9734" width="24.85546875" style="304" customWidth="1"/>
    <col min="9735" max="9735" width="2.5703125" style="304" customWidth="1"/>
    <col min="9736" max="9984" width="9.140625" style="304"/>
    <col min="9985" max="9985" width="58.28515625" style="304" customWidth="1"/>
    <col min="9986" max="9990" width="24.85546875" style="304" customWidth="1"/>
    <col min="9991" max="9991" width="2.5703125" style="304" customWidth="1"/>
    <col min="9992" max="10240" width="9.140625" style="304"/>
    <col min="10241" max="10241" width="58.28515625" style="304" customWidth="1"/>
    <col min="10242" max="10246" width="24.85546875" style="304" customWidth="1"/>
    <col min="10247" max="10247" width="2.5703125" style="304" customWidth="1"/>
    <col min="10248" max="10496" width="9.140625" style="304"/>
    <col min="10497" max="10497" width="58.28515625" style="304" customWidth="1"/>
    <col min="10498" max="10502" width="24.85546875" style="304" customWidth="1"/>
    <col min="10503" max="10503" width="2.5703125" style="304" customWidth="1"/>
    <col min="10504" max="10752" width="9.140625" style="304"/>
    <col min="10753" max="10753" width="58.28515625" style="304" customWidth="1"/>
    <col min="10754" max="10758" width="24.85546875" style="304" customWidth="1"/>
    <col min="10759" max="10759" width="2.5703125" style="304" customWidth="1"/>
    <col min="10760" max="11008" width="9.140625" style="304"/>
    <col min="11009" max="11009" width="58.28515625" style="304" customWidth="1"/>
    <col min="11010" max="11014" width="24.85546875" style="304" customWidth="1"/>
    <col min="11015" max="11015" width="2.5703125" style="304" customWidth="1"/>
    <col min="11016" max="11264" width="9.140625" style="304"/>
    <col min="11265" max="11265" width="58.28515625" style="304" customWidth="1"/>
    <col min="11266" max="11270" width="24.85546875" style="304" customWidth="1"/>
    <col min="11271" max="11271" width="2.5703125" style="304" customWidth="1"/>
    <col min="11272" max="11520" width="9.140625" style="304"/>
    <col min="11521" max="11521" width="58.28515625" style="304" customWidth="1"/>
    <col min="11522" max="11526" width="24.85546875" style="304" customWidth="1"/>
    <col min="11527" max="11527" width="2.5703125" style="304" customWidth="1"/>
    <col min="11528" max="11776" width="9.140625" style="304"/>
    <col min="11777" max="11777" width="58.28515625" style="304" customWidth="1"/>
    <col min="11778" max="11782" width="24.85546875" style="304" customWidth="1"/>
    <col min="11783" max="11783" width="2.5703125" style="304" customWidth="1"/>
    <col min="11784" max="12032" width="9.140625" style="304"/>
    <col min="12033" max="12033" width="58.28515625" style="304" customWidth="1"/>
    <col min="12034" max="12038" width="24.85546875" style="304" customWidth="1"/>
    <col min="12039" max="12039" width="2.5703125" style="304" customWidth="1"/>
    <col min="12040" max="12288" width="9.140625" style="304"/>
    <col min="12289" max="12289" width="58.28515625" style="304" customWidth="1"/>
    <col min="12290" max="12294" width="24.85546875" style="304" customWidth="1"/>
    <col min="12295" max="12295" width="2.5703125" style="304" customWidth="1"/>
    <col min="12296" max="12544" width="9.140625" style="304"/>
    <col min="12545" max="12545" width="58.28515625" style="304" customWidth="1"/>
    <col min="12546" max="12550" width="24.85546875" style="304" customWidth="1"/>
    <col min="12551" max="12551" width="2.5703125" style="304" customWidth="1"/>
    <col min="12552" max="12800" width="9.140625" style="304"/>
    <col min="12801" max="12801" width="58.28515625" style="304" customWidth="1"/>
    <col min="12802" max="12806" width="24.85546875" style="304" customWidth="1"/>
    <col min="12807" max="12807" width="2.5703125" style="304" customWidth="1"/>
    <col min="12808" max="13056" width="9.140625" style="304"/>
    <col min="13057" max="13057" width="58.28515625" style="304" customWidth="1"/>
    <col min="13058" max="13062" width="24.85546875" style="304" customWidth="1"/>
    <col min="13063" max="13063" width="2.5703125" style="304" customWidth="1"/>
    <col min="13064" max="13312" width="9.140625" style="304"/>
    <col min="13313" max="13313" width="58.28515625" style="304" customWidth="1"/>
    <col min="13314" max="13318" width="24.85546875" style="304" customWidth="1"/>
    <col min="13319" max="13319" width="2.5703125" style="304" customWidth="1"/>
    <col min="13320" max="13568" width="9.140625" style="304"/>
    <col min="13569" max="13569" width="58.28515625" style="304" customWidth="1"/>
    <col min="13570" max="13574" width="24.85546875" style="304" customWidth="1"/>
    <col min="13575" max="13575" width="2.5703125" style="304" customWidth="1"/>
    <col min="13576" max="13824" width="9.140625" style="304"/>
    <col min="13825" max="13825" width="58.28515625" style="304" customWidth="1"/>
    <col min="13826" max="13830" width="24.85546875" style="304" customWidth="1"/>
    <col min="13831" max="13831" width="2.5703125" style="304" customWidth="1"/>
    <col min="13832" max="14080" width="9.140625" style="304"/>
    <col min="14081" max="14081" width="58.28515625" style="304" customWidth="1"/>
    <col min="14082" max="14086" width="24.85546875" style="304" customWidth="1"/>
    <col min="14087" max="14087" width="2.5703125" style="304" customWidth="1"/>
    <col min="14088" max="14336" width="9.140625" style="304"/>
    <col min="14337" max="14337" width="58.28515625" style="304" customWidth="1"/>
    <col min="14338" max="14342" width="24.85546875" style="304" customWidth="1"/>
    <col min="14343" max="14343" width="2.5703125" style="304" customWidth="1"/>
    <col min="14344" max="14592" width="9.140625" style="304"/>
    <col min="14593" max="14593" width="58.28515625" style="304" customWidth="1"/>
    <col min="14594" max="14598" width="24.85546875" style="304" customWidth="1"/>
    <col min="14599" max="14599" width="2.5703125" style="304" customWidth="1"/>
    <col min="14600" max="14848" width="9.140625" style="304"/>
    <col min="14849" max="14849" width="58.28515625" style="304" customWidth="1"/>
    <col min="14850" max="14854" width="24.85546875" style="304" customWidth="1"/>
    <col min="14855" max="14855" width="2.5703125" style="304" customWidth="1"/>
    <col min="14856" max="15104" width="9.140625" style="304"/>
    <col min="15105" max="15105" width="58.28515625" style="304" customWidth="1"/>
    <col min="15106" max="15110" width="24.85546875" style="304" customWidth="1"/>
    <col min="15111" max="15111" width="2.5703125" style="304" customWidth="1"/>
    <col min="15112" max="15360" width="9.140625" style="304"/>
    <col min="15361" max="15361" width="58.28515625" style="304" customWidth="1"/>
    <col min="15362" max="15366" width="24.85546875" style="304" customWidth="1"/>
    <col min="15367" max="15367" width="2.5703125" style="304" customWidth="1"/>
    <col min="15368" max="15616" width="9.140625" style="304"/>
    <col min="15617" max="15617" width="58.28515625" style="304" customWidth="1"/>
    <col min="15618" max="15622" width="24.85546875" style="304" customWidth="1"/>
    <col min="15623" max="15623" width="2.5703125" style="304" customWidth="1"/>
    <col min="15624" max="15872" width="9.140625" style="304"/>
    <col min="15873" max="15873" width="58.28515625" style="304" customWidth="1"/>
    <col min="15874" max="15878" width="24.85546875" style="304" customWidth="1"/>
    <col min="15879" max="15879" width="2.5703125" style="304" customWidth="1"/>
    <col min="15880" max="16128" width="9.140625" style="304"/>
    <col min="16129" max="16129" width="58.28515625" style="304" customWidth="1"/>
    <col min="16130" max="16134" width="24.85546875" style="304" customWidth="1"/>
    <col min="16135" max="16135" width="2.5703125" style="304" customWidth="1"/>
    <col min="16136" max="16384" width="9.140625" style="304"/>
  </cols>
  <sheetData>
    <row r="1" spans="1:12" s="280" customFormat="1" ht="15.75">
      <c r="A1" s="381"/>
      <c r="B1" s="382"/>
      <c r="C1" s="382"/>
      <c r="D1" s="382"/>
      <c r="E1" s="382"/>
      <c r="F1" s="382"/>
      <c r="G1" s="383"/>
    </row>
    <row r="2" spans="1:12" s="280" customFormat="1" ht="23.25">
      <c r="A2" s="720" t="s">
        <v>296</v>
      </c>
      <c r="B2" s="720"/>
      <c r="C2" s="720"/>
      <c r="D2" s="720"/>
      <c r="E2" s="720"/>
      <c r="F2" s="720"/>
      <c r="G2" s="383"/>
      <c r="H2" s="604" t="s">
        <v>1158</v>
      </c>
    </row>
    <row r="3" spans="1:12" s="280" customFormat="1" ht="23.25">
      <c r="A3" s="720" t="s">
        <v>596</v>
      </c>
      <c r="B3" s="720"/>
      <c r="C3" s="720"/>
      <c r="D3" s="720"/>
      <c r="E3" s="720"/>
      <c r="F3" s="720"/>
      <c r="G3" s="383"/>
    </row>
    <row r="4" spans="1:12" s="280" customFormat="1" ht="23.25">
      <c r="A4" s="720" t="s">
        <v>1157</v>
      </c>
      <c r="B4" s="720"/>
      <c r="C4" s="720"/>
      <c r="D4" s="720"/>
      <c r="E4" s="720"/>
      <c r="F4" s="720"/>
      <c r="G4" s="383"/>
    </row>
    <row r="5" spans="1:12" s="281" customFormat="1" ht="23.25">
      <c r="A5" s="721" t="s">
        <v>51</v>
      </c>
      <c r="B5" s="721"/>
      <c r="C5" s="721"/>
      <c r="D5" s="721"/>
      <c r="E5" s="721"/>
      <c r="F5" s="721"/>
      <c r="G5" s="384"/>
    </row>
    <row r="6" spans="1:12" ht="7.5" customHeight="1">
      <c r="A6" s="385"/>
    </row>
    <row r="7" spans="1:12" ht="18" customHeight="1">
      <c r="A7" s="387"/>
      <c r="B7" s="388"/>
      <c r="C7" s="389"/>
      <c r="D7" s="389"/>
      <c r="E7" s="390"/>
      <c r="F7" s="391"/>
      <c r="G7" s="392"/>
      <c r="H7" s="287"/>
      <c r="I7" s="287"/>
      <c r="J7" s="287"/>
      <c r="K7" s="287"/>
      <c r="L7" s="287"/>
    </row>
    <row r="8" spans="1:12" ht="37.5" customHeight="1">
      <c r="A8" s="393" t="s">
        <v>653</v>
      </c>
      <c r="B8" s="632" t="s">
        <v>130</v>
      </c>
      <c r="C8" s="632" t="s">
        <v>131</v>
      </c>
      <c r="D8" s="632" t="s">
        <v>132</v>
      </c>
      <c r="E8" s="632" t="s">
        <v>67</v>
      </c>
      <c r="F8" s="633" t="s">
        <v>66</v>
      </c>
      <c r="G8" s="394"/>
    </row>
    <row r="9" spans="1:12" s="313" customFormat="1" ht="15" customHeight="1">
      <c r="A9" s="395" t="s">
        <v>599</v>
      </c>
      <c r="B9" s="395">
        <v>20702.546079999996</v>
      </c>
      <c r="C9" s="396">
        <v>0</v>
      </c>
      <c r="D9" s="396">
        <v>0</v>
      </c>
      <c r="E9" s="395">
        <v>20702.546079999996</v>
      </c>
      <c r="F9" s="397">
        <v>8.1245319301594936E-3</v>
      </c>
      <c r="G9" s="292"/>
      <c r="H9" s="398"/>
      <c r="I9" s="398"/>
      <c r="J9" s="398"/>
      <c r="K9" s="398"/>
      <c r="L9" s="398"/>
    </row>
    <row r="10" spans="1:12" s="313" customFormat="1" ht="15" customHeight="1">
      <c r="A10" s="395" t="s">
        <v>600</v>
      </c>
      <c r="B10" s="395">
        <v>11212.20098</v>
      </c>
      <c r="C10" s="396">
        <v>38734.329729999998</v>
      </c>
      <c r="D10" s="396">
        <v>0</v>
      </c>
      <c r="E10" s="395">
        <v>49946.530709999999</v>
      </c>
      <c r="F10" s="397">
        <v>1.9601076214780574E-2</v>
      </c>
      <c r="G10" s="292"/>
      <c r="H10" s="398"/>
      <c r="I10" s="398"/>
      <c r="J10" s="398"/>
      <c r="K10" s="398"/>
      <c r="L10" s="398"/>
    </row>
    <row r="11" spans="1:12" s="313" customFormat="1" ht="15" customHeight="1">
      <c r="A11" s="395" t="s">
        <v>601</v>
      </c>
      <c r="B11" s="395">
        <v>17412.142350000002</v>
      </c>
      <c r="C11" s="396">
        <v>26037.755289999997</v>
      </c>
      <c r="D11" s="396">
        <v>0</v>
      </c>
      <c r="E11" s="395">
        <v>43449.897639999996</v>
      </c>
      <c r="F11" s="397">
        <v>1.7051529767122327E-2</v>
      </c>
      <c r="G11" s="292"/>
      <c r="H11" s="398"/>
      <c r="I11" s="398"/>
      <c r="J11" s="398"/>
      <c r="K11" s="398"/>
      <c r="L11" s="398"/>
    </row>
    <row r="12" spans="1:12" s="313" customFormat="1" ht="15" customHeight="1">
      <c r="A12" s="395" t="s">
        <v>602</v>
      </c>
      <c r="B12" s="395">
        <v>78878.654459999991</v>
      </c>
      <c r="C12" s="396">
        <v>59491.571899999995</v>
      </c>
      <c r="D12" s="396">
        <v>12430.286109999999</v>
      </c>
      <c r="E12" s="395">
        <v>150800.51246999996</v>
      </c>
      <c r="F12" s="397">
        <v>5.9180333371195167E-2</v>
      </c>
      <c r="G12" s="292"/>
      <c r="H12" s="398"/>
      <c r="I12" s="398"/>
      <c r="J12" s="398"/>
      <c r="K12" s="398"/>
      <c r="L12" s="398"/>
    </row>
    <row r="13" spans="1:12" s="313" customFormat="1" ht="15" customHeight="1">
      <c r="A13" s="395" t="s">
        <v>603</v>
      </c>
      <c r="B13" s="395">
        <v>183965.91613</v>
      </c>
      <c r="C13" s="396">
        <v>106405.99288999999</v>
      </c>
      <c r="D13" s="396">
        <v>41169.52923</v>
      </c>
      <c r="E13" s="395">
        <v>331541.43825000001</v>
      </c>
      <c r="F13" s="397">
        <v>0.13011051833065779</v>
      </c>
      <c r="G13" s="292"/>
      <c r="H13" s="398"/>
      <c r="I13" s="398"/>
      <c r="J13" s="398"/>
      <c r="K13" s="398"/>
      <c r="L13" s="398"/>
    </row>
    <row r="14" spans="1:12" s="313" customFormat="1" ht="15" customHeight="1">
      <c r="A14" s="395" t="s">
        <v>604</v>
      </c>
      <c r="B14" s="395">
        <v>572149.00292999996</v>
      </c>
      <c r="C14" s="396">
        <v>267804.17257</v>
      </c>
      <c r="D14" s="396">
        <v>97936.225290000002</v>
      </c>
      <c r="E14" s="395">
        <v>937889.40078999987</v>
      </c>
      <c r="F14" s="397">
        <v>0.36806643754015544</v>
      </c>
      <c r="G14" s="292"/>
      <c r="H14" s="398"/>
      <c r="I14" s="398"/>
      <c r="J14" s="398"/>
      <c r="K14" s="398"/>
      <c r="L14" s="398"/>
    </row>
    <row r="15" spans="1:12" s="313" customFormat="1" ht="15" customHeight="1">
      <c r="A15" s="395" t="s">
        <v>605</v>
      </c>
      <c r="B15" s="395">
        <v>359100.55238999997</v>
      </c>
      <c r="C15" s="396">
        <v>148274.21024000001</v>
      </c>
      <c r="D15" s="396">
        <v>59410.804579999996</v>
      </c>
      <c r="E15" s="395">
        <v>566785.56721000001</v>
      </c>
      <c r="F15" s="397">
        <v>0.22243000549578806</v>
      </c>
      <c r="G15" s="292"/>
      <c r="H15" s="398"/>
      <c r="I15" s="398"/>
      <c r="J15" s="398"/>
      <c r="K15" s="398"/>
      <c r="L15" s="398"/>
    </row>
    <row r="16" spans="1:12" s="313" customFormat="1" ht="15" customHeight="1">
      <c r="A16" s="395" t="s">
        <v>606</v>
      </c>
      <c r="B16" s="395">
        <v>141852.29264</v>
      </c>
      <c r="C16" s="396">
        <v>58715.048289999999</v>
      </c>
      <c r="D16" s="396">
        <v>28798.732969999997</v>
      </c>
      <c r="E16" s="395">
        <v>229366.07390000002</v>
      </c>
      <c r="F16" s="397">
        <v>9.0012696211125759E-2</v>
      </c>
      <c r="G16" s="292"/>
      <c r="H16" s="398"/>
      <c r="I16" s="398"/>
      <c r="J16" s="398"/>
      <c r="K16" s="398"/>
      <c r="L16" s="398"/>
    </row>
    <row r="17" spans="1:12" s="313" customFormat="1" ht="15" customHeight="1">
      <c r="A17" s="395" t="s">
        <v>607</v>
      </c>
      <c r="B17" s="395">
        <v>48558.978049999998</v>
      </c>
      <c r="C17" s="396">
        <v>26707.247940000001</v>
      </c>
      <c r="D17" s="396">
        <v>12036.1407</v>
      </c>
      <c r="E17" s="395">
        <v>87302.36669000001</v>
      </c>
      <c r="F17" s="397">
        <v>3.426104513959366E-2</v>
      </c>
      <c r="G17" s="292"/>
      <c r="H17" s="398"/>
      <c r="I17" s="398"/>
      <c r="J17" s="398"/>
      <c r="K17" s="398"/>
      <c r="L17" s="398"/>
    </row>
    <row r="18" spans="1:12" s="313" customFormat="1" ht="15" customHeight="1">
      <c r="A18" s="395" t="s">
        <v>608</v>
      </c>
      <c r="B18" s="395">
        <v>31327.72552</v>
      </c>
      <c r="C18" s="396">
        <v>24037.478350000001</v>
      </c>
      <c r="D18" s="396">
        <v>10293.67518</v>
      </c>
      <c r="E18" s="395">
        <v>65658.879050000003</v>
      </c>
      <c r="F18" s="397">
        <v>2.5767248978885274E-2</v>
      </c>
      <c r="G18" s="292"/>
      <c r="H18" s="398"/>
      <c r="I18" s="398"/>
      <c r="J18" s="398"/>
      <c r="K18" s="398"/>
      <c r="L18" s="398"/>
    </row>
    <row r="19" spans="1:12" s="313" customFormat="1" ht="15" customHeight="1">
      <c r="A19" s="395" t="s">
        <v>609</v>
      </c>
      <c r="B19" s="395">
        <v>23224.079089999999</v>
      </c>
      <c r="C19" s="396">
        <v>14383.828130000002</v>
      </c>
      <c r="D19" s="396">
        <v>10128.225960000002</v>
      </c>
      <c r="E19" s="395">
        <v>47736.133180000004</v>
      </c>
      <c r="F19" s="397">
        <v>1.873362516593689E-2</v>
      </c>
      <c r="G19" s="292"/>
      <c r="H19" s="398"/>
      <c r="I19" s="398"/>
      <c r="J19" s="398"/>
      <c r="K19" s="398"/>
      <c r="L19" s="398"/>
    </row>
    <row r="20" spans="1:12" s="313" customFormat="1" ht="15" customHeight="1">
      <c r="A20" s="395" t="s">
        <v>610</v>
      </c>
      <c r="B20" s="395">
        <v>8465.0789999999997</v>
      </c>
      <c r="C20" s="396">
        <v>5309.0491500000007</v>
      </c>
      <c r="D20" s="396">
        <v>2555.5922300000002</v>
      </c>
      <c r="E20" s="395">
        <v>16329.720380000001</v>
      </c>
      <c r="F20" s="397">
        <v>6.4084549854500914E-3</v>
      </c>
      <c r="G20" s="292"/>
      <c r="H20" s="398"/>
      <c r="I20" s="398"/>
      <c r="J20" s="398"/>
      <c r="K20" s="398"/>
      <c r="L20" s="398"/>
    </row>
    <row r="21" spans="1:12" s="313" customFormat="1" ht="15" customHeight="1">
      <c r="A21" s="395" t="s">
        <v>611</v>
      </c>
      <c r="B21" s="395">
        <v>249.95391000000001</v>
      </c>
      <c r="C21" s="396">
        <v>130.93305000000001</v>
      </c>
      <c r="D21" s="396">
        <v>73.548670000000001</v>
      </c>
      <c r="E21" s="395">
        <v>454.43563000000006</v>
      </c>
      <c r="F21" s="397">
        <v>1.7833926184103181E-4</v>
      </c>
      <c r="G21" s="292"/>
      <c r="H21" s="398"/>
      <c r="I21" s="398"/>
      <c r="J21" s="398"/>
      <c r="K21" s="398"/>
      <c r="L21" s="398"/>
    </row>
    <row r="22" spans="1:12" s="313" customFormat="1" ht="15" customHeight="1">
      <c r="A22" s="395" t="s">
        <v>612</v>
      </c>
      <c r="B22" s="395">
        <v>114.10272000000001</v>
      </c>
      <c r="C22" s="396">
        <v>52.804720000000003</v>
      </c>
      <c r="D22" s="396">
        <v>22.057449999999999</v>
      </c>
      <c r="E22" s="395">
        <v>188.96489</v>
      </c>
      <c r="F22" s="397">
        <v>7.4157607308370085E-5</v>
      </c>
      <c r="G22" s="292"/>
      <c r="H22" s="398"/>
      <c r="I22" s="398"/>
      <c r="J22" s="398"/>
      <c r="K22" s="398"/>
      <c r="L22" s="398"/>
    </row>
    <row r="23" spans="1:12" s="376" customFormat="1" ht="15" customHeight="1" thickBot="1">
      <c r="A23" s="399" t="s">
        <v>493</v>
      </c>
      <c r="B23" s="400">
        <v>1497213.2262499998</v>
      </c>
      <c r="C23" s="400">
        <v>776084.42224999995</v>
      </c>
      <c r="D23" s="400">
        <v>274854.81836999999</v>
      </c>
      <c r="E23" s="400">
        <v>2548152.4668700001</v>
      </c>
      <c r="F23" s="401">
        <v>1</v>
      </c>
      <c r="G23" s="402"/>
      <c r="H23" s="403"/>
      <c r="I23" s="403"/>
      <c r="J23" s="403"/>
      <c r="K23" s="403"/>
      <c r="L23" s="403"/>
    </row>
    <row r="24" spans="1:12" s="377" customFormat="1" ht="15" customHeight="1" thickTop="1">
      <c r="A24" s="404" t="s">
        <v>571</v>
      </c>
      <c r="B24" s="405">
        <v>0.58756814818427572</v>
      </c>
      <c r="C24" s="405">
        <v>0.30456749835040137</v>
      </c>
      <c r="D24" s="405">
        <v>0.10786435346532282</v>
      </c>
      <c r="E24" s="405">
        <v>1</v>
      </c>
      <c r="F24" s="405"/>
      <c r="G24" s="406"/>
      <c r="H24" s="407"/>
      <c r="I24" s="407"/>
      <c r="J24" s="407"/>
      <c r="K24" s="407"/>
      <c r="L24" s="407"/>
    </row>
    <row r="25" spans="1:12" ht="30" customHeight="1">
      <c r="A25" s="408" t="s">
        <v>613</v>
      </c>
      <c r="B25" s="409" t="s">
        <v>130</v>
      </c>
      <c r="C25" s="409" t="s">
        <v>131</v>
      </c>
      <c r="D25" s="409" t="s">
        <v>132</v>
      </c>
      <c r="E25" s="409" t="s">
        <v>72</v>
      </c>
      <c r="F25" s="633" t="s">
        <v>66</v>
      </c>
      <c r="G25" s="394"/>
      <c r="H25" s="287"/>
      <c r="I25" s="287"/>
      <c r="J25" s="287"/>
      <c r="K25" s="287"/>
      <c r="L25" s="287"/>
    </row>
    <row r="26" spans="1:12" s="313" customFormat="1" ht="15" customHeight="1">
      <c r="A26" s="395" t="s">
        <v>599</v>
      </c>
      <c r="B26" s="395">
        <v>1</v>
      </c>
      <c r="C26" s="396">
        <v>0</v>
      </c>
      <c r="D26" s="396">
        <v>0</v>
      </c>
      <c r="E26" s="395">
        <v>1</v>
      </c>
      <c r="F26" s="397">
        <v>1.0702054794520547E-4</v>
      </c>
      <c r="G26" s="292"/>
      <c r="H26" s="398"/>
      <c r="I26" s="398"/>
      <c r="J26" s="398"/>
      <c r="K26" s="398"/>
      <c r="L26" s="398"/>
    </row>
    <row r="27" spans="1:12" s="313" customFormat="1" ht="15" customHeight="1">
      <c r="A27" s="395" t="s">
        <v>600</v>
      </c>
      <c r="B27" s="395">
        <v>1</v>
      </c>
      <c r="C27" s="396">
        <v>4</v>
      </c>
      <c r="D27" s="396">
        <v>0</v>
      </c>
      <c r="E27" s="395">
        <v>5</v>
      </c>
      <c r="F27" s="397">
        <v>5.3510273972602737E-4</v>
      </c>
      <c r="G27" s="292"/>
      <c r="H27" s="398"/>
      <c r="I27" s="398"/>
      <c r="J27" s="398"/>
      <c r="K27" s="398"/>
      <c r="L27" s="398"/>
    </row>
    <row r="28" spans="1:12" s="313" customFormat="1" ht="15" customHeight="1">
      <c r="A28" s="395" t="s">
        <v>601</v>
      </c>
      <c r="B28" s="395">
        <v>3</v>
      </c>
      <c r="C28" s="396">
        <v>5</v>
      </c>
      <c r="D28" s="396">
        <v>0</v>
      </c>
      <c r="E28" s="395">
        <v>8</v>
      </c>
      <c r="F28" s="397">
        <v>8.5616438356164379E-4</v>
      </c>
      <c r="G28" s="292"/>
      <c r="H28" s="398"/>
      <c r="I28" s="398"/>
      <c r="J28" s="398"/>
      <c r="K28" s="398"/>
      <c r="L28" s="398"/>
    </row>
    <row r="29" spans="1:12" s="313" customFormat="1" ht="15" customHeight="1">
      <c r="A29" s="395" t="s">
        <v>602</v>
      </c>
      <c r="B29" s="395">
        <v>42</v>
      </c>
      <c r="C29" s="396">
        <v>32</v>
      </c>
      <c r="D29" s="396">
        <v>7</v>
      </c>
      <c r="E29" s="395">
        <v>81</v>
      </c>
      <c r="F29" s="397">
        <v>8.6686643835616438E-3</v>
      </c>
      <c r="G29" s="292"/>
      <c r="H29" s="398"/>
      <c r="I29" s="398"/>
      <c r="J29" s="398"/>
      <c r="K29" s="398"/>
      <c r="L29" s="398"/>
    </row>
    <row r="30" spans="1:12" s="313" customFormat="1" ht="15" customHeight="1">
      <c r="A30" s="395" t="s">
        <v>603</v>
      </c>
      <c r="B30" s="395">
        <v>202</v>
      </c>
      <c r="C30" s="396">
        <v>120</v>
      </c>
      <c r="D30" s="396">
        <v>49</v>
      </c>
      <c r="E30" s="395">
        <v>371</v>
      </c>
      <c r="F30" s="397">
        <v>3.9704623287671235E-2</v>
      </c>
      <c r="G30" s="292"/>
      <c r="H30" s="398"/>
      <c r="I30" s="398"/>
      <c r="J30" s="398"/>
      <c r="K30" s="398"/>
      <c r="L30" s="398"/>
    </row>
    <row r="31" spans="1:12" s="313" customFormat="1" ht="15" customHeight="1">
      <c r="A31" s="395" t="s">
        <v>604</v>
      </c>
      <c r="B31" s="395">
        <v>1236</v>
      </c>
      <c r="C31" s="396">
        <v>568</v>
      </c>
      <c r="D31" s="396">
        <v>207</v>
      </c>
      <c r="E31" s="395">
        <v>2011</v>
      </c>
      <c r="F31" s="397">
        <v>0.21521832191780821</v>
      </c>
      <c r="G31" s="292"/>
      <c r="H31" s="398"/>
      <c r="I31" s="398"/>
      <c r="J31" s="398"/>
      <c r="K31" s="398"/>
      <c r="L31" s="398"/>
    </row>
    <row r="32" spans="1:12" s="313" customFormat="1" ht="15" customHeight="1">
      <c r="A32" s="395" t="s">
        <v>605</v>
      </c>
      <c r="B32" s="395">
        <v>1332</v>
      </c>
      <c r="C32" s="396">
        <v>547</v>
      </c>
      <c r="D32" s="396">
        <v>225</v>
      </c>
      <c r="E32" s="395">
        <v>2104</v>
      </c>
      <c r="F32" s="397">
        <v>0.22517123287671234</v>
      </c>
      <c r="G32" s="292"/>
      <c r="H32" s="398"/>
      <c r="I32" s="398"/>
      <c r="J32" s="398"/>
      <c r="K32" s="398"/>
      <c r="L32" s="398"/>
    </row>
    <row r="33" spans="1:12" s="313" customFormat="1" ht="15" customHeight="1">
      <c r="A33" s="395" t="s">
        <v>606</v>
      </c>
      <c r="B33" s="395">
        <v>828</v>
      </c>
      <c r="C33" s="396">
        <v>346</v>
      </c>
      <c r="D33" s="396">
        <v>171</v>
      </c>
      <c r="E33" s="395">
        <v>1345</v>
      </c>
      <c r="F33" s="397">
        <v>0.14394263698630136</v>
      </c>
      <c r="G33" s="292"/>
      <c r="H33" s="398"/>
      <c r="I33" s="398"/>
      <c r="J33" s="398"/>
      <c r="K33" s="398"/>
      <c r="L33" s="398"/>
    </row>
    <row r="34" spans="1:12" s="313" customFormat="1" ht="15" customHeight="1">
      <c r="A34" s="395" t="s">
        <v>607</v>
      </c>
      <c r="B34" s="395">
        <v>403</v>
      </c>
      <c r="C34" s="396">
        <v>224</v>
      </c>
      <c r="D34" s="396">
        <v>100</v>
      </c>
      <c r="E34" s="395">
        <v>727</v>
      </c>
      <c r="F34" s="397">
        <v>7.7803938356164379E-2</v>
      </c>
      <c r="G34" s="292"/>
      <c r="H34" s="398"/>
      <c r="I34" s="398"/>
      <c r="J34" s="398"/>
      <c r="K34" s="398"/>
      <c r="L34" s="398"/>
    </row>
    <row r="35" spans="1:12" s="313" customFormat="1" ht="15" customHeight="1">
      <c r="A35" s="395" t="s">
        <v>608</v>
      </c>
      <c r="B35" s="395">
        <v>364</v>
      </c>
      <c r="C35" s="396">
        <v>281</v>
      </c>
      <c r="D35" s="396">
        <v>126</v>
      </c>
      <c r="E35" s="395">
        <v>771</v>
      </c>
      <c r="F35" s="397">
        <v>8.2512842465753425E-2</v>
      </c>
      <c r="G35" s="292"/>
      <c r="H35" s="398"/>
      <c r="I35" s="398"/>
      <c r="J35" s="398"/>
      <c r="K35" s="398"/>
      <c r="L35" s="398"/>
    </row>
    <row r="36" spans="1:12" s="313" customFormat="1" ht="15" customHeight="1">
      <c r="A36" s="395" t="s">
        <v>609</v>
      </c>
      <c r="B36" s="395">
        <v>455</v>
      </c>
      <c r="C36" s="396">
        <v>280</v>
      </c>
      <c r="D36" s="396">
        <v>197</v>
      </c>
      <c r="E36" s="395">
        <v>932</v>
      </c>
      <c r="F36" s="397">
        <v>9.9743150684931503E-2</v>
      </c>
      <c r="G36" s="292"/>
      <c r="H36" s="398"/>
      <c r="I36" s="398"/>
      <c r="J36" s="398"/>
      <c r="K36" s="398"/>
      <c r="L36" s="398"/>
    </row>
    <row r="37" spans="1:12" s="313" customFormat="1" ht="15" customHeight="1">
      <c r="A37" s="395" t="s">
        <v>610</v>
      </c>
      <c r="B37" s="395">
        <v>420</v>
      </c>
      <c r="C37" s="396">
        <v>254</v>
      </c>
      <c r="D37" s="396">
        <v>122</v>
      </c>
      <c r="E37" s="395">
        <v>796</v>
      </c>
      <c r="F37" s="397">
        <v>8.5188356164383555E-2</v>
      </c>
      <c r="G37" s="292"/>
      <c r="H37" s="398"/>
      <c r="I37" s="398"/>
      <c r="J37" s="398"/>
      <c r="K37" s="398"/>
      <c r="L37" s="398"/>
    </row>
    <row r="38" spans="1:12" s="313" customFormat="1" ht="15" customHeight="1">
      <c r="A38" s="395" t="s">
        <v>611</v>
      </c>
      <c r="B38" s="395">
        <v>49</v>
      </c>
      <c r="C38" s="396">
        <v>27</v>
      </c>
      <c r="D38" s="396">
        <v>14</v>
      </c>
      <c r="E38" s="395">
        <v>90</v>
      </c>
      <c r="F38" s="397">
        <v>9.6318493150684935E-3</v>
      </c>
      <c r="G38" s="292"/>
      <c r="H38" s="398"/>
      <c r="I38" s="398"/>
      <c r="J38" s="398"/>
      <c r="K38" s="398"/>
      <c r="L38" s="398"/>
    </row>
    <row r="39" spans="1:12" s="313" customFormat="1" ht="15" customHeight="1">
      <c r="A39" s="395" t="s">
        <v>612</v>
      </c>
      <c r="B39" s="395">
        <v>61</v>
      </c>
      <c r="C39" s="396">
        <v>29</v>
      </c>
      <c r="D39" s="396">
        <v>12</v>
      </c>
      <c r="E39" s="395">
        <v>102</v>
      </c>
      <c r="F39" s="397">
        <v>1.0916095890410959E-2</v>
      </c>
      <c r="G39" s="292"/>
      <c r="H39" s="398"/>
      <c r="I39" s="398"/>
      <c r="J39" s="398"/>
      <c r="K39" s="398"/>
      <c r="L39" s="398"/>
    </row>
    <row r="40" spans="1:12" s="313" customFormat="1" ht="15" customHeight="1">
      <c r="A40" s="410" t="s">
        <v>641</v>
      </c>
      <c r="B40" s="411">
        <v>5397</v>
      </c>
      <c r="C40" s="411">
        <v>2717</v>
      </c>
      <c r="D40" s="411">
        <v>1230</v>
      </c>
      <c r="E40" s="411">
        <v>9344</v>
      </c>
      <c r="F40" s="412">
        <v>1</v>
      </c>
      <c r="G40" s="292"/>
      <c r="H40" s="398"/>
      <c r="I40" s="398"/>
      <c r="J40" s="398"/>
      <c r="K40" s="398"/>
      <c r="L40" s="398"/>
    </row>
    <row r="41" spans="1:12" ht="15" customHeight="1">
      <c r="A41" s="413" t="s">
        <v>571</v>
      </c>
      <c r="B41" s="414">
        <v>0.57758989726027399</v>
      </c>
      <c r="C41" s="414">
        <v>0.29077482876712329</v>
      </c>
      <c r="D41" s="414">
        <v>0.13163527397260275</v>
      </c>
      <c r="E41" s="414">
        <v>1</v>
      </c>
      <c r="F41" s="414"/>
      <c r="G41" s="394"/>
      <c r="H41" s="287"/>
      <c r="I41" s="287"/>
      <c r="J41" s="287"/>
      <c r="K41" s="287"/>
      <c r="L41" s="287"/>
    </row>
    <row r="42" spans="1:12" ht="15" customHeight="1" thickBot="1">
      <c r="A42" s="415"/>
      <c r="B42" s="416"/>
      <c r="C42" s="417"/>
      <c r="D42" s="417"/>
      <c r="E42" s="418"/>
      <c r="F42" s="419"/>
      <c r="G42" s="394"/>
      <c r="H42" s="287"/>
      <c r="I42" s="287"/>
      <c r="J42" s="287"/>
      <c r="K42" s="287"/>
      <c r="L42" s="287"/>
    </row>
    <row r="43" spans="1:12" ht="15" customHeight="1" thickTop="1">
      <c r="A43" s="380" t="s">
        <v>495</v>
      </c>
      <c r="B43" s="362"/>
      <c r="C43" s="420"/>
      <c r="D43" s="420"/>
      <c r="E43" s="421"/>
      <c r="F43" s="421"/>
      <c r="G43" s="394"/>
      <c r="H43" s="421"/>
      <c r="I43" s="287"/>
      <c r="J43" s="287"/>
      <c r="K43" s="287"/>
      <c r="L43" s="287"/>
    </row>
    <row r="44" spans="1:12" ht="15" customHeight="1">
      <c r="C44" s="422"/>
      <c r="D44" s="422"/>
      <c r="E44" s="287"/>
      <c r="F44" s="421"/>
      <c r="G44" s="394"/>
      <c r="H44" s="287"/>
      <c r="I44" s="287"/>
      <c r="J44" s="287"/>
      <c r="K44" s="287"/>
      <c r="L44" s="287"/>
    </row>
    <row r="45" spans="1:12" ht="9" customHeight="1">
      <c r="A45" s="423"/>
      <c r="C45" s="422"/>
      <c r="D45" s="422"/>
      <c r="E45" s="287"/>
      <c r="F45" s="421"/>
      <c r="G45" s="394"/>
      <c r="H45" s="287"/>
      <c r="I45" s="287"/>
      <c r="J45" s="287"/>
      <c r="K45" s="287"/>
      <c r="L45" s="287"/>
    </row>
    <row r="46" spans="1:12" ht="9" customHeight="1">
      <c r="A46" s="424"/>
      <c r="C46" s="422"/>
      <c r="D46" s="422"/>
      <c r="E46" s="287"/>
      <c r="F46" s="421"/>
      <c r="G46" s="394"/>
      <c r="H46" s="287"/>
      <c r="I46" s="287"/>
      <c r="J46" s="287"/>
      <c r="K46" s="287"/>
      <c r="L46" s="287"/>
    </row>
    <row r="47" spans="1:12" ht="9" customHeight="1">
      <c r="A47" s="423"/>
      <c r="C47" s="422"/>
      <c r="D47" s="422"/>
      <c r="E47" s="287"/>
      <c r="F47" s="421"/>
      <c r="G47" s="394"/>
      <c r="H47" s="287"/>
      <c r="I47" s="287"/>
      <c r="J47" s="287"/>
      <c r="K47" s="287"/>
      <c r="L47" s="287"/>
    </row>
    <row r="48" spans="1:12" ht="9" customHeight="1">
      <c r="A48" s="423"/>
      <c r="C48" s="422"/>
      <c r="D48" s="422"/>
      <c r="E48" s="287"/>
      <c r="F48" s="421"/>
      <c r="G48" s="394"/>
      <c r="H48" s="287"/>
      <c r="I48" s="287"/>
      <c r="J48" s="287"/>
      <c r="K48" s="287"/>
      <c r="L48" s="287"/>
    </row>
    <row r="49" spans="1:12" ht="9" customHeight="1">
      <c r="A49" s="423"/>
      <c r="B49" s="425"/>
      <c r="C49" s="422"/>
      <c r="D49" s="422"/>
      <c r="E49" s="287"/>
      <c r="F49" s="421"/>
      <c r="G49" s="394"/>
      <c r="H49" s="287"/>
      <c r="I49" s="287"/>
      <c r="J49" s="287"/>
      <c r="K49" s="287"/>
      <c r="L49" s="287"/>
    </row>
    <row r="50" spans="1:12" ht="9" customHeight="1">
      <c r="A50" s="423"/>
      <c r="B50" s="425"/>
      <c r="C50" s="422"/>
      <c r="D50" s="422"/>
      <c r="E50" s="287"/>
      <c r="F50" s="421"/>
      <c r="G50" s="394"/>
      <c r="H50" s="287"/>
      <c r="I50" s="287"/>
      <c r="J50" s="287"/>
      <c r="K50" s="287"/>
      <c r="L50" s="287"/>
    </row>
    <row r="51" spans="1:12" ht="9" customHeight="1">
      <c r="A51" s="423"/>
      <c r="B51" s="425"/>
      <c r="C51" s="422"/>
      <c r="D51" s="422"/>
      <c r="E51" s="287"/>
      <c r="F51" s="421"/>
      <c r="G51" s="394"/>
      <c r="H51" s="287"/>
      <c r="I51" s="287"/>
      <c r="J51" s="287"/>
      <c r="K51" s="287"/>
      <c r="L51" s="287"/>
    </row>
    <row r="52" spans="1:12" ht="9" customHeight="1">
      <c r="A52" s="426"/>
      <c r="B52" s="425"/>
      <c r="C52" s="422"/>
      <c r="D52" s="422"/>
      <c r="E52" s="287"/>
      <c r="F52" s="421"/>
      <c r="G52" s="394"/>
      <c r="H52" s="287"/>
      <c r="I52" s="287"/>
      <c r="J52" s="287"/>
      <c r="K52" s="287"/>
      <c r="L52" s="287"/>
    </row>
    <row r="53" spans="1:12" ht="9" customHeight="1">
      <c r="A53" s="423"/>
      <c r="B53" s="425"/>
      <c r="C53" s="422"/>
      <c r="D53" s="422"/>
      <c r="E53" s="287"/>
      <c r="F53" s="421"/>
      <c r="G53" s="394"/>
      <c r="H53" s="287"/>
      <c r="I53" s="287"/>
      <c r="J53" s="287"/>
      <c r="K53" s="287"/>
      <c r="L53" s="287"/>
    </row>
    <row r="54" spans="1:12" ht="9" customHeight="1">
      <c r="A54" s="423"/>
      <c r="B54" s="425"/>
      <c r="C54" s="422"/>
      <c r="D54" s="422"/>
      <c r="E54" s="287"/>
      <c r="F54" s="421"/>
      <c r="G54" s="394"/>
      <c r="H54" s="287"/>
      <c r="I54" s="287"/>
      <c r="J54" s="287"/>
      <c r="K54" s="287"/>
      <c r="L54" s="287"/>
    </row>
    <row r="55" spans="1:12" ht="9" customHeight="1">
      <c r="A55" s="423"/>
      <c r="B55" s="425"/>
      <c r="C55" s="422"/>
      <c r="D55" s="422"/>
      <c r="E55" s="287"/>
      <c r="F55" s="421"/>
      <c r="G55" s="394"/>
      <c r="H55" s="287"/>
      <c r="I55" s="287"/>
      <c r="J55" s="287"/>
      <c r="K55" s="287"/>
      <c r="L55" s="287"/>
    </row>
    <row r="56" spans="1:12" ht="9" customHeight="1">
      <c r="A56" s="423"/>
      <c r="C56" s="422"/>
      <c r="D56" s="422"/>
      <c r="E56" s="287"/>
      <c r="F56" s="421"/>
      <c r="G56" s="394"/>
      <c r="H56" s="287"/>
      <c r="I56" s="287"/>
      <c r="J56" s="287"/>
      <c r="K56" s="287"/>
      <c r="L56" s="287"/>
    </row>
    <row r="57" spans="1:12" ht="9" customHeight="1">
      <c r="A57" s="423"/>
      <c r="C57" s="422"/>
      <c r="D57" s="422"/>
      <c r="E57" s="287"/>
      <c r="F57" s="421"/>
      <c r="G57" s="394"/>
      <c r="H57" s="287"/>
      <c r="I57" s="287"/>
      <c r="J57" s="287"/>
      <c r="K57" s="287"/>
      <c r="L57" s="287"/>
    </row>
    <row r="58" spans="1:12" ht="9" customHeight="1">
      <c r="A58" s="426"/>
      <c r="C58" s="422"/>
      <c r="D58" s="422"/>
      <c r="E58" s="287"/>
      <c r="F58" s="421"/>
      <c r="G58" s="394"/>
      <c r="H58" s="287"/>
      <c r="I58" s="287"/>
      <c r="J58" s="287"/>
      <c r="K58" s="287"/>
      <c r="L58" s="287"/>
    </row>
    <row r="59" spans="1:12" ht="9" customHeight="1">
      <c r="A59" s="423"/>
      <c r="C59" s="422"/>
      <c r="D59" s="422"/>
      <c r="E59" s="287"/>
      <c r="F59" s="421"/>
      <c r="G59" s="394"/>
      <c r="H59" s="287"/>
      <c r="I59" s="287"/>
      <c r="J59" s="287"/>
      <c r="K59" s="287"/>
      <c r="L59" s="287"/>
    </row>
    <row r="60" spans="1:12" ht="9" customHeight="1">
      <c r="A60" s="423"/>
      <c r="C60" s="422"/>
      <c r="D60" s="422"/>
      <c r="E60" s="287"/>
      <c r="F60" s="421"/>
      <c r="G60" s="394"/>
      <c r="H60" s="287"/>
      <c r="I60" s="287"/>
      <c r="J60" s="287"/>
      <c r="K60" s="287"/>
      <c r="L60" s="287"/>
    </row>
    <row r="61" spans="1:12" ht="9" customHeight="1">
      <c r="A61" s="423"/>
      <c r="C61" s="422"/>
      <c r="D61" s="422"/>
      <c r="E61" s="287"/>
      <c r="F61" s="421"/>
      <c r="G61" s="394"/>
      <c r="H61" s="287"/>
      <c r="I61" s="287"/>
      <c r="J61" s="287"/>
      <c r="K61" s="287"/>
      <c r="L61" s="287"/>
    </row>
    <row r="62" spans="1:12" ht="9" customHeight="1">
      <c r="A62" s="423"/>
      <c r="C62" s="422"/>
      <c r="D62" s="422"/>
      <c r="E62" s="287"/>
      <c r="F62" s="421"/>
      <c r="G62" s="394"/>
      <c r="H62" s="287"/>
      <c r="I62" s="287"/>
      <c r="J62" s="287"/>
      <c r="K62" s="287"/>
      <c r="L62" s="287"/>
    </row>
    <row r="63" spans="1:12" ht="9" customHeight="1">
      <c r="A63" s="423"/>
      <c r="C63" s="422"/>
      <c r="D63" s="422"/>
      <c r="E63" s="287"/>
      <c r="F63" s="421"/>
      <c r="G63" s="394"/>
      <c r="H63" s="287"/>
      <c r="I63" s="287"/>
      <c r="J63" s="287"/>
      <c r="K63" s="287"/>
      <c r="L63" s="287"/>
    </row>
    <row r="64" spans="1:12" ht="9" customHeight="1">
      <c r="A64" s="426"/>
      <c r="C64" s="422"/>
      <c r="D64" s="422"/>
      <c r="E64" s="287"/>
      <c r="F64" s="421"/>
      <c r="G64" s="394"/>
      <c r="H64" s="287"/>
      <c r="I64" s="287"/>
      <c r="J64" s="287"/>
      <c r="K64" s="287"/>
      <c r="L64" s="287"/>
    </row>
    <row r="65" spans="1:12" ht="9" customHeight="1">
      <c r="A65" s="423"/>
      <c r="C65" s="422"/>
      <c r="D65" s="422"/>
      <c r="E65" s="287"/>
      <c r="F65" s="421"/>
      <c r="G65" s="394"/>
      <c r="H65" s="287"/>
      <c r="I65" s="287"/>
      <c r="J65" s="287"/>
      <c r="K65" s="287"/>
      <c r="L65" s="287"/>
    </row>
    <row r="66" spans="1:12" ht="9" customHeight="1">
      <c r="A66" s="423"/>
      <c r="C66" s="422"/>
      <c r="D66" s="422"/>
      <c r="E66" s="287"/>
      <c r="F66" s="421"/>
      <c r="G66" s="394"/>
      <c r="H66" s="287"/>
      <c r="I66" s="287"/>
      <c r="J66" s="287"/>
      <c r="K66" s="287"/>
      <c r="L66" s="287"/>
    </row>
    <row r="67" spans="1:12" ht="9" customHeight="1">
      <c r="A67" s="423"/>
      <c r="C67" s="422"/>
      <c r="D67" s="422"/>
      <c r="E67" s="287"/>
      <c r="F67" s="421"/>
      <c r="G67" s="394"/>
      <c r="H67" s="287"/>
      <c r="I67" s="287"/>
      <c r="J67" s="287"/>
      <c r="K67" s="287"/>
      <c r="L67" s="287"/>
    </row>
    <row r="68" spans="1:12" ht="9" customHeight="1">
      <c r="A68" s="423"/>
      <c r="C68" s="422"/>
      <c r="D68" s="422"/>
      <c r="E68" s="287"/>
      <c r="F68" s="421"/>
      <c r="G68" s="394"/>
      <c r="H68" s="287"/>
      <c r="I68" s="287"/>
      <c r="J68" s="287"/>
      <c r="K68" s="287"/>
      <c r="L68" s="287"/>
    </row>
    <row r="69" spans="1:12" ht="9" customHeight="1">
      <c r="A69" s="426"/>
      <c r="C69" s="422"/>
      <c r="D69" s="422"/>
      <c r="E69" s="287"/>
      <c r="F69" s="421"/>
      <c r="G69" s="394"/>
      <c r="H69" s="287"/>
      <c r="I69" s="287"/>
      <c r="J69" s="287"/>
      <c r="K69" s="287"/>
      <c r="L69" s="287"/>
    </row>
    <row r="70" spans="1:12" ht="9" customHeight="1">
      <c r="A70" s="427"/>
      <c r="C70" s="422"/>
      <c r="D70" s="422"/>
      <c r="E70" s="287"/>
      <c r="F70" s="421"/>
      <c r="G70" s="394"/>
      <c r="H70" s="287"/>
      <c r="I70" s="287"/>
      <c r="J70" s="287"/>
      <c r="K70" s="287"/>
      <c r="L70" s="287"/>
    </row>
    <row r="71" spans="1:12" ht="9" customHeight="1">
      <c r="A71" s="427"/>
      <c r="C71" s="422"/>
      <c r="D71" s="422"/>
      <c r="E71" s="287"/>
      <c r="F71" s="421"/>
      <c r="G71" s="394"/>
      <c r="H71" s="287"/>
      <c r="I71" s="287"/>
      <c r="J71" s="287"/>
      <c r="K71" s="287"/>
      <c r="L71" s="287"/>
    </row>
    <row r="72" spans="1:12" ht="9" customHeight="1">
      <c r="A72" s="427"/>
      <c r="C72" s="422"/>
      <c r="D72" s="422"/>
      <c r="E72" s="287"/>
      <c r="F72" s="421"/>
      <c r="G72" s="394"/>
      <c r="H72" s="287"/>
      <c r="I72" s="287"/>
      <c r="J72" s="287"/>
      <c r="K72" s="287"/>
      <c r="L72" s="287"/>
    </row>
    <row r="73" spans="1:12" ht="9" customHeight="1">
      <c r="A73" s="427"/>
      <c r="C73" s="422"/>
      <c r="D73" s="422"/>
      <c r="E73" s="287"/>
      <c r="F73" s="421"/>
      <c r="G73" s="394"/>
      <c r="H73" s="287"/>
      <c r="I73" s="287"/>
      <c r="J73" s="287"/>
      <c r="K73" s="287"/>
      <c r="L73" s="287"/>
    </row>
    <row r="74" spans="1:12" ht="9" customHeight="1">
      <c r="A74" s="428"/>
      <c r="C74" s="422"/>
      <c r="D74" s="422"/>
      <c r="E74" s="287"/>
      <c r="F74" s="421"/>
      <c r="G74" s="394"/>
      <c r="H74" s="287"/>
      <c r="I74" s="287"/>
      <c r="J74" s="287"/>
      <c r="K74" s="287"/>
      <c r="L74" s="287"/>
    </row>
    <row r="75" spans="1:12" ht="9" customHeight="1">
      <c r="A75" s="428"/>
      <c r="C75" s="422"/>
      <c r="D75" s="422"/>
      <c r="E75" s="287"/>
      <c r="F75" s="421"/>
      <c r="G75" s="394"/>
      <c r="H75" s="287"/>
      <c r="I75" s="287"/>
      <c r="J75" s="287"/>
      <c r="K75" s="287"/>
      <c r="L75" s="287"/>
    </row>
    <row r="76" spans="1:12" ht="9" customHeight="1">
      <c r="A76" s="424"/>
      <c r="C76" s="422"/>
      <c r="D76" s="422"/>
      <c r="E76" s="287"/>
      <c r="F76" s="421"/>
      <c r="G76" s="394"/>
      <c r="H76" s="287"/>
      <c r="I76" s="287"/>
      <c r="J76" s="287"/>
      <c r="K76" s="287"/>
      <c r="L76" s="287"/>
    </row>
    <row r="77" spans="1:12" ht="9" customHeight="1">
      <c r="A77" s="423"/>
      <c r="C77" s="422"/>
      <c r="D77" s="422"/>
      <c r="E77" s="287"/>
      <c r="F77" s="421"/>
      <c r="G77" s="394"/>
      <c r="H77" s="287"/>
      <c r="I77" s="287"/>
      <c r="J77" s="287"/>
      <c r="K77" s="287"/>
      <c r="L77" s="287"/>
    </row>
    <row r="78" spans="1:12" ht="9" customHeight="1">
      <c r="A78" s="423"/>
      <c r="C78" s="422"/>
      <c r="D78" s="422"/>
      <c r="E78" s="287"/>
      <c r="F78" s="421"/>
      <c r="G78" s="394"/>
      <c r="H78" s="287"/>
      <c r="I78" s="287"/>
      <c r="J78" s="287"/>
      <c r="K78" s="287"/>
      <c r="L78" s="287"/>
    </row>
    <row r="79" spans="1:12" ht="9" customHeight="1">
      <c r="A79" s="423"/>
      <c r="C79" s="422"/>
      <c r="D79" s="422"/>
      <c r="E79" s="287"/>
      <c r="F79" s="421"/>
      <c r="G79" s="394"/>
      <c r="H79" s="287"/>
      <c r="I79" s="287"/>
      <c r="J79" s="287"/>
      <c r="K79" s="287"/>
      <c r="L79" s="287"/>
    </row>
    <row r="80" spans="1:12" ht="9" customHeight="1">
      <c r="A80" s="423"/>
      <c r="C80" s="422"/>
      <c r="D80" s="422"/>
      <c r="E80" s="287"/>
      <c r="F80" s="421"/>
      <c r="G80" s="394"/>
      <c r="H80" s="287"/>
      <c r="I80" s="287"/>
      <c r="J80" s="287"/>
      <c r="K80" s="287"/>
      <c r="L80" s="287"/>
    </row>
    <row r="81" spans="1:12" ht="9" customHeight="1">
      <c r="A81" s="427"/>
      <c r="C81" s="422"/>
      <c r="D81" s="422"/>
      <c r="E81" s="287"/>
      <c r="F81" s="421"/>
      <c r="G81" s="394"/>
      <c r="H81" s="287"/>
      <c r="I81" s="287"/>
      <c r="J81" s="287"/>
      <c r="K81" s="287"/>
      <c r="L81" s="287"/>
    </row>
    <row r="82" spans="1:12" ht="9" customHeight="1">
      <c r="A82" s="424"/>
      <c r="C82" s="422"/>
      <c r="D82" s="422"/>
      <c r="E82" s="287"/>
      <c r="F82" s="421"/>
      <c r="G82" s="394"/>
      <c r="H82" s="287"/>
      <c r="I82" s="287"/>
      <c r="J82" s="287"/>
      <c r="K82" s="287"/>
      <c r="L82" s="287"/>
    </row>
    <row r="83" spans="1:12" ht="9" customHeight="1">
      <c r="A83" s="423"/>
      <c r="C83" s="422"/>
      <c r="D83" s="422"/>
      <c r="E83" s="287"/>
      <c r="F83" s="421"/>
      <c r="G83" s="394"/>
      <c r="H83" s="287"/>
      <c r="I83" s="287"/>
      <c r="J83" s="287"/>
      <c r="K83" s="287"/>
      <c r="L83" s="287"/>
    </row>
    <row r="84" spans="1:12" ht="9" customHeight="1">
      <c r="A84" s="423"/>
      <c r="C84" s="422"/>
      <c r="D84" s="422"/>
      <c r="E84" s="287"/>
      <c r="F84" s="421"/>
      <c r="G84" s="394"/>
      <c r="H84" s="287"/>
      <c r="I84" s="287"/>
      <c r="J84" s="287"/>
      <c r="K84" s="287"/>
      <c r="L84" s="287"/>
    </row>
    <row r="85" spans="1:12" ht="9" customHeight="1">
      <c r="A85" s="423"/>
      <c r="C85" s="422"/>
      <c r="D85" s="422"/>
      <c r="E85" s="287"/>
      <c r="F85" s="421"/>
      <c r="G85" s="394"/>
      <c r="H85" s="287"/>
      <c r="I85" s="287"/>
      <c r="J85" s="287"/>
      <c r="K85" s="287"/>
      <c r="L85" s="287"/>
    </row>
    <row r="86" spans="1:12" ht="9" customHeight="1">
      <c r="A86" s="423"/>
      <c r="C86" s="422"/>
      <c r="D86" s="422"/>
      <c r="E86" s="287"/>
      <c r="F86" s="421"/>
      <c r="G86" s="394"/>
      <c r="H86" s="287"/>
      <c r="I86" s="287"/>
      <c r="J86" s="287"/>
      <c r="K86" s="287"/>
      <c r="L86" s="287"/>
    </row>
    <row r="87" spans="1:12" ht="9" customHeight="1">
      <c r="A87" s="427"/>
      <c r="C87" s="422"/>
      <c r="D87" s="422"/>
      <c r="E87" s="287"/>
      <c r="F87" s="421"/>
      <c r="G87" s="394"/>
      <c r="H87" s="287"/>
      <c r="I87" s="287"/>
      <c r="J87" s="287"/>
      <c r="K87" s="287"/>
      <c r="L87" s="287"/>
    </row>
    <row r="88" spans="1:12" ht="9" customHeight="1">
      <c r="A88" s="424"/>
      <c r="C88" s="422"/>
      <c r="D88" s="422"/>
      <c r="E88" s="287"/>
      <c r="F88" s="421"/>
      <c r="G88" s="394"/>
      <c r="H88" s="287"/>
      <c r="I88" s="287"/>
      <c r="J88" s="287"/>
      <c r="K88" s="287"/>
      <c r="L88" s="287"/>
    </row>
    <row r="89" spans="1:12" ht="9" customHeight="1">
      <c r="A89" s="423"/>
      <c r="C89" s="422"/>
      <c r="D89" s="422"/>
      <c r="E89" s="287"/>
      <c r="F89" s="421"/>
      <c r="G89" s="394"/>
      <c r="H89" s="287"/>
      <c r="I89" s="287"/>
      <c r="J89" s="287"/>
      <c r="K89" s="287"/>
      <c r="L89" s="287"/>
    </row>
    <row r="90" spans="1:12" ht="9" customHeight="1">
      <c r="A90" s="423"/>
      <c r="C90" s="422"/>
      <c r="D90" s="422"/>
      <c r="E90" s="287"/>
      <c r="F90" s="421"/>
      <c r="G90" s="394"/>
      <c r="H90" s="287"/>
      <c r="I90" s="287"/>
      <c r="J90" s="287"/>
      <c r="K90" s="287"/>
      <c r="L90" s="287"/>
    </row>
    <row r="91" spans="1:12" ht="9" customHeight="1">
      <c r="A91" s="423"/>
      <c r="C91" s="429"/>
      <c r="D91" s="429"/>
      <c r="F91" s="362"/>
      <c r="G91" s="394"/>
    </row>
    <row r="92" spans="1:12" ht="9" customHeight="1">
      <c r="A92" s="423"/>
      <c r="C92" s="429"/>
      <c r="D92" s="429"/>
      <c r="F92" s="362"/>
      <c r="G92" s="394"/>
    </row>
    <row r="93" spans="1:12" ht="9" customHeight="1">
      <c r="A93" s="423"/>
      <c r="C93" s="429"/>
      <c r="D93" s="429"/>
      <c r="F93" s="362"/>
      <c r="G93" s="394"/>
    </row>
    <row r="94" spans="1:12" ht="9" customHeight="1">
      <c r="A94" s="423"/>
      <c r="C94" s="429"/>
      <c r="D94" s="429"/>
      <c r="F94" s="362"/>
      <c r="G94" s="394"/>
    </row>
    <row r="95" spans="1:12" ht="9" customHeight="1">
      <c r="A95" s="423"/>
      <c r="C95" s="429"/>
      <c r="D95" s="429"/>
      <c r="F95" s="362"/>
      <c r="G95" s="394"/>
    </row>
    <row r="96" spans="1:12" ht="9" customHeight="1">
      <c r="A96" s="423"/>
      <c r="C96" s="429"/>
      <c r="D96" s="429"/>
      <c r="F96" s="362"/>
      <c r="G96" s="394"/>
    </row>
    <row r="97" spans="1:7" ht="9" customHeight="1">
      <c r="A97" s="427"/>
      <c r="C97" s="429"/>
      <c r="D97" s="429"/>
      <c r="F97" s="362"/>
      <c r="G97" s="394"/>
    </row>
    <row r="98" spans="1:7" ht="9" customHeight="1">
      <c r="A98" s="424"/>
      <c r="C98" s="429"/>
      <c r="D98" s="429"/>
      <c r="F98" s="362"/>
      <c r="G98" s="394"/>
    </row>
    <row r="99" spans="1:7" ht="9" customHeight="1">
      <c r="A99" s="423"/>
      <c r="C99" s="429"/>
      <c r="D99" s="429"/>
      <c r="F99" s="362"/>
      <c r="G99" s="394"/>
    </row>
    <row r="100" spans="1:7" ht="9" customHeight="1">
      <c r="A100" s="423"/>
      <c r="C100" s="429"/>
      <c r="D100" s="429"/>
      <c r="F100" s="362"/>
      <c r="G100" s="394"/>
    </row>
    <row r="101" spans="1:7" ht="9" customHeight="1">
      <c r="A101" s="423"/>
      <c r="C101" s="429"/>
      <c r="D101" s="429"/>
      <c r="F101" s="362"/>
      <c r="G101" s="394"/>
    </row>
    <row r="102" spans="1:7" ht="9" customHeight="1">
      <c r="A102" s="423"/>
      <c r="C102" s="429"/>
      <c r="D102" s="429"/>
      <c r="F102" s="362"/>
      <c r="G102" s="394"/>
    </row>
    <row r="103" spans="1:7" ht="9" customHeight="1">
      <c r="A103" s="423"/>
      <c r="C103" s="429"/>
      <c r="D103" s="429"/>
      <c r="F103" s="362"/>
      <c r="G103" s="394"/>
    </row>
    <row r="104" spans="1:7" ht="9" customHeight="1">
      <c r="A104" s="423"/>
      <c r="C104" s="429"/>
      <c r="D104" s="429"/>
      <c r="F104" s="362"/>
      <c r="G104" s="394"/>
    </row>
    <row r="105" spans="1:7" ht="9" customHeight="1">
      <c r="A105" s="423"/>
      <c r="C105" s="429"/>
      <c r="D105" s="429"/>
      <c r="F105" s="362"/>
      <c r="G105" s="394"/>
    </row>
    <row r="106" spans="1:7" ht="9" customHeight="1">
      <c r="A106" s="423"/>
      <c r="C106" s="429"/>
      <c r="D106" s="429"/>
      <c r="F106" s="362"/>
      <c r="G106" s="394"/>
    </row>
    <row r="107" spans="1:7" ht="9" customHeight="1">
      <c r="A107" s="423"/>
      <c r="C107" s="429"/>
      <c r="D107" s="429"/>
      <c r="F107" s="362"/>
      <c r="G107" s="394"/>
    </row>
    <row r="108" spans="1:7" ht="9" customHeight="1">
      <c r="A108" s="424"/>
      <c r="C108" s="429"/>
      <c r="D108" s="429"/>
      <c r="F108" s="362"/>
      <c r="G108" s="394"/>
    </row>
    <row r="109" spans="1:7" ht="9" customHeight="1">
      <c r="A109" s="423"/>
      <c r="C109" s="429"/>
      <c r="D109" s="429"/>
      <c r="F109" s="362"/>
      <c r="G109" s="394"/>
    </row>
    <row r="110" spans="1:7" ht="9" customHeight="1">
      <c r="A110" s="423"/>
      <c r="C110" s="429"/>
      <c r="D110" s="429"/>
      <c r="F110" s="362"/>
      <c r="G110" s="394"/>
    </row>
    <row r="111" spans="1:7" ht="9" customHeight="1">
      <c r="A111" s="423"/>
      <c r="C111" s="429"/>
      <c r="D111" s="429"/>
      <c r="F111" s="362"/>
      <c r="G111" s="394"/>
    </row>
    <row r="112" spans="1:7">
      <c r="A112" s="430"/>
      <c r="C112" s="429"/>
      <c r="D112" s="429"/>
      <c r="F112" s="362"/>
      <c r="G112" s="394"/>
    </row>
    <row r="113" spans="1:7">
      <c r="A113" s="430"/>
      <c r="C113" s="429"/>
      <c r="D113" s="429"/>
      <c r="F113" s="362"/>
      <c r="G113" s="394"/>
    </row>
    <row r="114" spans="1:7">
      <c r="A114" s="430"/>
      <c r="C114" s="429"/>
      <c r="D114" s="429"/>
      <c r="F114" s="362"/>
      <c r="G114" s="394"/>
    </row>
    <row r="115" spans="1:7">
      <c r="A115" s="430"/>
      <c r="C115" s="429"/>
      <c r="D115" s="429"/>
      <c r="F115" s="362"/>
    </row>
    <row r="116" spans="1:7">
      <c r="A116" s="430"/>
      <c r="C116" s="429"/>
      <c r="D116" s="429"/>
      <c r="F116" s="362"/>
    </row>
    <row r="117" spans="1:7">
      <c r="A117" s="430"/>
      <c r="C117" s="429"/>
      <c r="D117" s="429"/>
      <c r="F117" s="362"/>
    </row>
    <row r="118" spans="1:7">
      <c r="A118" s="430"/>
      <c r="C118" s="429"/>
      <c r="D118" s="429"/>
      <c r="F118" s="362"/>
    </row>
    <row r="119" spans="1:7" ht="15.75">
      <c r="A119" s="431"/>
      <c r="C119" s="429"/>
      <c r="D119" s="429"/>
      <c r="F119" s="362"/>
    </row>
    <row r="120" spans="1:7" ht="15.75">
      <c r="A120" s="431"/>
      <c r="C120" s="429"/>
      <c r="D120" s="429"/>
      <c r="F120" s="362"/>
    </row>
    <row r="121" spans="1:7" ht="15.75">
      <c r="A121" s="431"/>
      <c r="C121" s="429"/>
      <c r="D121" s="429"/>
      <c r="F121" s="362"/>
    </row>
    <row r="122" spans="1:7" ht="15.75">
      <c r="A122" s="431"/>
      <c r="C122" s="429"/>
      <c r="D122" s="429"/>
      <c r="F122" s="362"/>
    </row>
    <row r="123" spans="1:7" ht="15.75">
      <c r="A123" s="431"/>
      <c r="C123" s="429"/>
      <c r="D123" s="429"/>
      <c r="F123" s="362"/>
    </row>
    <row r="124" spans="1:7" ht="15.75">
      <c r="A124" s="431"/>
      <c r="C124" s="429"/>
      <c r="D124" s="429"/>
      <c r="F124" s="362"/>
    </row>
    <row r="125" spans="1:7" ht="15.75">
      <c r="A125" s="431"/>
      <c r="C125" s="429"/>
      <c r="D125" s="429"/>
      <c r="F125" s="362"/>
    </row>
    <row r="126" spans="1:7" ht="15.75">
      <c r="A126" s="431"/>
      <c r="C126" s="429"/>
      <c r="D126" s="429"/>
      <c r="F126" s="362"/>
    </row>
    <row r="127" spans="1:7" ht="15.75">
      <c r="A127" s="431"/>
      <c r="C127" s="429"/>
      <c r="D127" s="429"/>
      <c r="F127" s="362"/>
    </row>
    <row r="128" spans="1:7" ht="15.75">
      <c r="A128" s="431"/>
      <c r="C128" s="429"/>
      <c r="D128" s="429"/>
      <c r="F128" s="362"/>
    </row>
    <row r="129" spans="1:6" ht="15.75">
      <c r="A129" s="431"/>
      <c r="C129" s="429"/>
      <c r="D129" s="429"/>
      <c r="F129" s="362"/>
    </row>
    <row r="130" spans="1:6" ht="15.75">
      <c r="A130" s="431"/>
      <c r="C130" s="429"/>
      <c r="D130" s="429"/>
      <c r="F130" s="362"/>
    </row>
    <row r="131" spans="1:6" ht="15.75">
      <c r="A131" s="431"/>
      <c r="C131" s="429"/>
      <c r="D131" s="429"/>
      <c r="F131" s="362"/>
    </row>
    <row r="132" spans="1:6" ht="15.75">
      <c r="A132" s="431"/>
      <c r="C132" s="429"/>
      <c r="D132" s="429"/>
      <c r="F132" s="362"/>
    </row>
    <row r="133" spans="1:6" ht="15.75">
      <c r="A133" s="431"/>
      <c r="C133" s="429"/>
      <c r="D133" s="429"/>
      <c r="F133" s="362"/>
    </row>
    <row r="134" spans="1:6" ht="15.75">
      <c r="A134" s="431"/>
      <c r="C134" s="429"/>
      <c r="D134" s="429"/>
      <c r="F134" s="362"/>
    </row>
    <row r="135" spans="1:6" ht="15.75">
      <c r="A135" s="431"/>
      <c r="C135" s="429"/>
      <c r="D135" s="429"/>
      <c r="F135" s="362"/>
    </row>
    <row r="136" spans="1:6" ht="15.75">
      <c r="A136" s="431"/>
      <c r="C136" s="429"/>
      <c r="D136" s="429"/>
      <c r="F136" s="362"/>
    </row>
    <row r="137" spans="1:6" ht="15.75">
      <c r="A137" s="431"/>
      <c r="C137" s="429"/>
      <c r="D137" s="429"/>
      <c r="F137" s="362"/>
    </row>
    <row r="138" spans="1:6" ht="15.75">
      <c r="A138" s="431"/>
      <c r="C138" s="429"/>
      <c r="D138" s="429"/>
      <c r="F138" s="362"/>
    </row>
    <row r="139" spans="1:6" ht="15.75">
      <c r="A139" s="431"/>
      <c r="C139" s="429"/>
      <c r="D139" s="429"/>
      <c r="F139" s="362"/>
    </row>
    <row r="140" spans="1:6" ht="15.75">
      <c r="A140" s="431"/>
      <c r="C140" s="429"/>
      <c r="D140" s="429"/>
      <c r="F140" s="362"/>
    </row>
    <row r="141" spans="1:6" ht="15.75">
      <c r="A141" s="431"/>
      <c r="C141" s="429"/>
      <c r="D141" s="429"/>
      <c r="F141" s="362"/>
    </row>
    <row r="142" spans="1:6" ht="15.75">
      <c r="A142" s="431"/>
      <c r="C142" s="429"/>
      <c r="D142" s="429"/>
      <c r="F142" s="362"/>
    </row>
    <row r="143" spans="1:6" ht="15.75">
      <c r="A143" s="431"/>
      <c r="C143" s="429"/>
      <c r="D143" s="429"/>
      <c r="F143" s="362"/>
    </row>
    <row r="144" spans="1:6" ht="15.75">
      <c r="A144" s="431"/>
      <c r="C144" s="429"/>
      <c r="D144" s="429"/>
      <c r="F144" s="362"/>
    </row>
    <row r="145" spans="1:6" ht="15.75">
      <c r="A145" s="431"/>
      <c r="C145" s="429"/>
      <c r="D145" s="429"/>
      <c r="F145" s="362"/>
    </row>
    <row r="146" spans="1:6" ht="15.75">
      <c r="A146" s="431"/>
      <c r="C146" s="429"/>
      <c r="D146" s="429"/>
      <c r="F146" s="362"/>
    </row>
    <row r="147" spans="1:6" ht="15.75">
      <c r="A147" s="431"/>
      <c r="C147" s="429"/>
      <c r="D147" s="429"/>
      <c r="F147" s="362"/>
    </row>
    <row r="148" spans="1:6" ht="15.75">
      <c r="A148" s="431"/>
      <c r="C148" s="429"/>
      <c r="D148" s="429"/>
      <c r="F148" s="362"/>
    </row>
    <row r="149" spans="1:6" ht="15.75">
      <c r="A149" s="431"/>
      <c r="C149" s="429"/>
      <c r="D149" s="429"/>
      <c r="F149" s="362"/>
    </row>
    <row r="150" spans="1:6" ht="15.75">
      <c r="A150" s="431"/>
      <c r="C150" s="429"/>
      <c r="D150" s="429"/>
      <c r="F150" s="362"/>
    </row>
    <row r="151" spans="1:6" ht="15.75">
      <c r="A151" s="431"/>
      <c r="C151" s="429"/>
      <c r="D151" s="429"/>
      <c r="F151" s="362"/>
    </row>
    <row r="152" spans="1:6" ht="15.75">
      <c r="A152" s="431"/>
      <c r="C152" s="429"/>
      <c r="D152" s="429"/>
      <c r="F152" s="362"/>
    </row>
    <row r="153" spans="1:6" ht="15.75">
      <c r="A153" s="431"/>
      <c r="C153" s="429"/>
      <c r="D153" s="429"/>
      <c r="F153" s="362"/>
    </row>
    <row r="154" spans="1:6" ht="15.75">
      <c r="A154" s="431"/>
      <c r="C154" s="429"/>
      <c r="D154" s="429"/>
      <c r="F154" s="362"/>
    </row>
    <row r="155" spans="1:6" ht="15.75">
      <c r="A155" s="431"/>
      <c r="C155" s="429"/>
      <c r="D155" s="429"/>
      <c r="F155" s="362"/>
    </row>
    <row r="156" spans="1:6" ht="15.75">
      <c r="A156" s="431"/>
      <c r="C156" s="429"/>
      <c r="D156" s="429"/>
      <c r="F156" s="362"/>
    </row>
    <row r="157" spans="1:6" ht="15.75">
      <c r="A157" s="431"/>
      <c r="C157" s="429"/>
      <c r="D157" s="429"/>
      <c r="F157" s="362"/>
    </row>
    <row r="158" spans="1:6" ht="15.75">
      <c r="A158" s="431"/>
      <c r="C158" s="429"/>
      <c r="D158" s="429"/>
      <c r="F158" s="362"/>
    </row>
    <row r="159" spans="1:6" ht="15.75">
      <c r="A159" s="431"/>
      <c r="C159" s="429"/>
      <c r="D159" s="429"/>
      <c r="F159" s="362"/>
    </row>
    <row r="160" spans="1:6" ht="15.75">
      <c r="A160" s="431"/>
      <c r="C160" s="429"/>
      <c r="D160" s="429"/>
      <c r="F160" s="362"/>
    </row>
    <row r="161" spans="1:6" ht="15.75">
      <c r="A161" s="431"/>
      <c r="C161" s="429"/>
      <c r="D161" s="429"/>
      <c r="F161" s="362"/>
    </row>
    <row r="162" spans="1:6" ht="15.75">
      <c r="A162" s="431"/>
      <c r="C162" s="429"/>
      <c r="D162" s="429"/>
      <c r="F162" s="362"/>
    </row>
    <row r="163" spans="1:6" ht="15.75">
      <c r="A163" s="431"/>
      <c r="C163" s="429"/>
      <c r="D163" s="429"/>
      <c r="F163" s="362"/>
    </row>
    <row r="164" spans="1:6" ht="15.75">
      <c r="A164" s="431"/>
      <c r="C164" s="429"/>
      <c r="D164" s="429"/>
      <c r="F164" s="362"/>
    </row>
    <row r="165" spans="1:6" ht="15.75">
      <c r="A165" s="431"/>
      <c r="C165" s="429"/>
      <c r="D165" s="429"/>
      <c r="F165" s="362"/>
    </row>
    <row r="166" spans="1:6" ht="15.75">
      <c r="A166" s="431"/>
      <c r="C166" s="429"/>
      <c r="D166" s="429"/>
      <c r="F166" s="362"/>
    </row>
    <row r="167" spans="1:6" ht="15.75">
      <c r="A167" s="431"/>
      <c r="C167" s="429"/>
      <c r="D167" s="429"/>
      <c r="F167" s="362"/>
    </row>
    <row r="168" spans="1:6" ht="15.75">
      <c r="A168" s="431"/>
      <c r="C168" s="429"/>
      <c r="D168" s="429"/>
      <c r="F168" s="362"/>
    </row>
    <row r="169" spans="1:6" ht="15.75">
      <c r="A169" s="431"/>
      <c r="C169" s="429"/>
      <c r="D169" s="429"/>
      <c r="F169" s="362"/>
    </row>
    <row r="170" spans="1:6" ht="15.75">
      <c r="A170" s="431"/>
      <c r="C170" s="429"/>
      <c r="D170" s="429"/>
      <c r="F170" s="362"/>
    </row>
    <row r="171" spans="1:6" ht="15.75">
      <c r="A171" s="431"/>
      <c r="C171" s="429"/>
      <c r="D171" s="429"/>
      <c r="F171" s="362"/>
    </row>
    <row r="172" spans="1:6" ht="15.75">
      <c r="A172" s="431"/>
      <c r="C172" s="429"/>
      <c r="D172" s="429"/>
      <c r="F172" s="362"/>
    </row>
    <row r="173" spans="1:6" ht="15.75">
      <c r="A173" s="431"/>
      <c r="C173" s="429"/>
      <c r="D173" s="429"/>
      <c r="F173" s="362"/>
    </row>
    <row r="174" spans="1:6" ht="15.75">
      <c r="A174" s="431"/>
      <c r="C174" s="429"/>
      <c r="D174" s="429"/>
      <c r="F174" s="362"/>
    </row>
    <row r="175" spans="1:6" ht="15.75">
      <c r="A175" s="431"/>
      <c r="C175" s="429"/>
      <c r="D175" s="429"/>
      <c r="F175" s="362"/>
    </row>
    <row r="176" spans="1:6" ht="15.75">
      <c r="A176" s="431"/>
      <c r="C176" s="429"/>
      <c r="D176" s="429"/>
      <c r="F176" s="362"/>
    </row>
    <row r="177" spans="1:6" ht="15.75">
      <c r="A177" s="431"/>
      <c r="C177" s="429"/>
      <c r="D177" s="429"/>
      <c r="F177" s="362"/>
    </row>
    <row r="178" spans="1:6" ht="15.75">
      <c r="A178" s="431"/>
      <c r="C178" s="429"/>
      <c r="D178" s="429"/>
      <c r="F178" s="362"/>
    </row>
    <row r="179" spans="1:6" ht="15.75">
      <c r="A179" s="431"/>
      <c r="C179" s="429"/>
      <c r="D179" s="429"/>
      <c r="F179" s="362"/>
    </row>
    <row r="180" spans="1:6" ht="15.75">
      <c r="A180" s="431"/>
      <c r="C180" s="429"/>
      <c r="D180" s="429"/>
      <c r="F180" s="362"/>
    </row>
    <row r="181" spans="1:6" ht="15.75">
      <c r="A181" s="431"/>
      <c r="C181" s="429"/>
      <c r="D181" s="429"/>
      <c r="F181" s="362"/>
    </row>
    <row r="182" spans="1:6" ht="15.75">
      <c r="A182" s="431"/>
      <c r="C182" s="429"/>
      <c r="D182" s="429"/>
      <c r="F182" s="362"/>
    </row>
    <row r="183" spans="1:6" ht="15.75">
      <c r="A183" s="431"/>
      <c r="C183" s="429"/>
      <c r="D183" s="429"/>
      <c r="F183" s="362"/>
    </row>
    <row r="184" spans="1:6" ht="15.75">
      <c r="A184" s="431"/>
      <c r="C184" s="429"/>
      <c r="D184" s="429"/>
      <c r="F184" s="362"/>
    </row>
    <row r="185" spans="1:6" ht="15.75">
      <c r="A185" s="431"/>
      <c r="C185" s="429"/>
      <c r="D185" s="429"/>
      <c r="F185" s="362"/>
    </row>
    <row r="186" spans="1:6" ht="15.75">
      <c r="A186" s="431"/>
      <c r="C186" s="429"/>
      <c r="D186" s="429"/>
      <c r="F186" s="362"/>
    </row>
    <row r="187" spans="1:6" ht="15.75">
      <c r="A187" s="431"/>
      <c r="C187" s="429"/>
      <c r="D187" s="429"/>
      <c r="F187" s="362"/>
    </row>
    <row r="188" spans="1:6" ht="15.75">
      <c r="A188" s="431"/>
      <c r="C188" s="429"/>
      <c r="D188" s="429"/>
      <c r="F188" s="362"/>
    </row>
    <row r="189" spans="1:6" ht="15.75">
      <c r="A189" s="431"/>
      <c r="C189" s="429"/>
      <c r="D189" s="429"/>
      <c r="F189" s="362"/>
    </row>
    <row r="190" spans="1:6" ht="15.75">
      <c r="A190" s="431"/>
      <c r="C190" s="429"/>
      <c r="D190" s="429"/>
      <c r="F190" s="362"/>
    </row>
    <row r="191" spans="1:6" ht="15.75">
      <c r="A191" s="431"/>
      <c r="C191" s="429"/>
      <c r="D191" s="429"/>
      <c r="F191" s="362"/>
    </row>
    <row r="192" spans="1:6" ht="15.75">
      <c r="A192" s="431"/>
      <c r="C192" s="429"/>
      <c r="D192" s="429"/>
      <c r="F192" s="362"/>
    </row>
    <row r="193" spans="1:6" ht="15.75">
      <c r="A193" s="431"/>
      <c r="C193" s="429"/>
      <c r="D193" s="429"/>
      <c r="F193" s="362"/>
    </row>
    <row r="194" spans="1:6" ht="15.75">
      <c r="A194" s="431"/>
      <c r="C194" s="429"/>
      <c r="D194" s="429"/>
      <c r="F194" s="362"/>
    </row>
    <row r="195" spans="1:6" ht="15.75">
      <c r="A195" s="431"/>
      <c r="C195" s="429"/>
      <c r="D195" s="429"/>
      <c r="F195" s="362"/>
    </row>
    <row r="196" spans="1:6" ht="15.75">
      <c r="A196" s="431"/>
      <c r="C196" s="429"/>
      <c r="D196" s="429"/>
      <c r="F196" s="362"/>
    </row>
    <row r="197" spans="1:6" ht="15.75">
      <c r="A197" s="431"/>
      <c r="C197" s="429"/>
      <c r="D197" s="429"/>
      <c r="F197" s="362"/>
    </row>
    <row r="198" spans="1:6" ht="15.75">
      <c r="A198" s="431"/>
      <c r="C198" s="429"/>
      <c r="D198" s="429"/>
      <c r="F198" s="362"/>
    </row>
    <row r="199" spans="1:6" ht="15.75">
      <c r="A199" s="431"/>
      <c r="C199" s="429"/>
      <c r="D199" s="429"/>
      <c r="F199" s="362"/>
    </row>
    <row r="200" spans="1:6" ht="15.75">
      <c r="A200" s="431"/>
      <c r="C200" s="429"/>
      <c r="D200" s="429"/>
      <c r="F200" s="362"/>
    </row>
    <row r="201" spans="1:6" ht="15.75">
      <c r="A201" s="431"/>
      <c r="C201" s="429"/>
      <c r="D201" s="429"/>
      <c r="F201" s="362"/>
    </row>
    <row r="202" spans="1:6" ht="15.75">
      <c r="A202" s="431"/>
      <c r="C202" s="429"/>
      <c r="D202" s="429"/>
      <c r="F202" s="362"/>
    </row>
    <row r="203" spans="1:6" ht="15.75">
      <c r="A203" s="431"/>
      <c r="C203" s="429"/>
      <c r="D203" s="429"/>
      <c r="F203" s="362"/>
    </row>
    <row r="204" spans="1:6" ht="15.75">
      <c r="A204" s="431"/>
      <c r="C204" s="429"/>
      <c r="D204" s="429"/>
      <c r="F204" s="362"/>
    </row>
    <row r="205" spans="1:6" ht="15.75">
      <c r="A205" s="431"/>
      <c r="C205" s="429"/>
      <c r="D205" s="429"/>
      <c r="F205" s="362"/>
    </row>
    <row r="206" spans="1:6" ht="15.75">
      <c r="A206" s="431"/>
      <c r="C206" s="429"/>
      <c r="D206" s="429"/>
      <c r="F206" s="362"/>
    </row>
    <row r="207" spans="1:6" ht="15.75">
      <c r="A207" s="431"/>
      <c r="C207" s="429"/>
      <c r="D207" s="429"/>
      <c r="F207" s="362"/>
    </row>
    <row r="208" spans="1:6" ht="15.75">
      <c r="A208" s="431"/>
      <c r="C208" s="429"/>
      <c r="D208" s="429"/>
      <c r="F208" s="362"/>
    </row>
    <row r="209" spans="1:6" ht="15.75">
      <c r="A209" s="431"/>
      <c r="C209" s="429"/>
      <c r="D209" s="429"/>
      <c r="F209" s="362"/>
    </row>
    <row r="210" spans="1:6" ht="15.75">
      <c r="A210" s="432"/>
      <c r="C210" s="429"/>
      <c r="D210" s="429"/>
      <c r="F210" s="362"/>
    </row>
    <row r="211" spans="1:6" ht="15.75">
      <c r="A211" s="432"/>
      <c r="C211" s="429"/>
      <c r="D211" s="429"/>
      <c r="F211" s="362"/>
    </row>
    <row r="212" spans="1:6" ht="15.75">
      <c r="A212" s="432"/>
      <c r="C212" s="429"/>
      <c r="D212" s="429"/>
      <c r="F212" s="362"/>
    </row>
    <row r="213" spans="1:6" ht="15.75">
      <c r="A213" s="432"/>
      <c r="C213" s="429"/>
      <c r="D213" s="429"/>
    </row>
    <row r="214" spans="1:6" ht="15.75">
      <c r="A214" s="432"/>
      <c r="C214" s="429"/>
      <c r="D214" s="429"/>
    </row>
    <row r="215" spans="1:6" ht="15.75">
      <c r="A215" s="432"/>
      <c r="C215" s="429"/>
      <c r="D215" s="429"/>
    </row>
    <row r="216" spans="1:6" ht="15.75">
      <c r="A216" s="432"/>
      <c r="C216" s="429"/>
      <c r="D216" s="429"/>
    </row>
    <row r="217" spans="1:6" ht="15.75">
      <c r="A217" s="432"/>
      <c r="C217" s="429"/>
      <c r="D217" s="429"/>
    </row>
    <row r="218" spans="1:6" ht="15.75">
      <c r="A218" s="432"/>
      <c r="C218" s="429"/>
      <c r="D218" s="429"/>
    </row>
    <row r="219" spans="1:6" ht="15.75">
      <c r="A219" s="432"/>
      <c r="C219" s="429"/>
      <c r="D219" s="429"/>
    </row>
    <row r="220" spans="1:6" ht="15.75">
      <c r="A220" s="432"/>
      <c r="C220" s="429"/>
      <c r="D220" s="429"/>
    </row>
    <row r="221" spans="1:6" ht="15.75">
      <c r="A221" s="432"/>
      <c r="C221" s="429"/>
      <c r="D221" s="429"/>
    </row>
    <row r="222" spans="1:6" ht="15.75">
      <c r="A222" s="432"/>
      <c r="C222" s="429"/>
      <c r="D222" s="429"/>
    </row>
    <row r="223" spans="1:6" ht="15.75">
      <c r="A223" s="432"/>
      <c r="C223" s="429"/>
      <c r="D223" s="429"/>
    </row>
    <row r="224" spans="1:6" ht="15.75">
      <c r="A224" s="432"/>
      <c r="C224" s="429"/>
      <c r="D224" s="429"/>
    </row>
    <row r="225" spans="1:4" ht="15.75">
      <c r="A225" s="432"/>
      <c r="C225" s="429"/>
      <c r="D225" s="429"/>
    </row>
    <row r="226" spans="1:4" ht="15.75">
      <c r="A226" s="432"/>
      <c r="C226" s="429"/>
      <c r="D226" s="429"/>
    </row>
    <row r="227" spans="1:4" ht="15.75">
      <c r="A227" s="432"/>
      <c r="C227" s="429"/>
      <c r="D227" s="429"/>
    </row>
    <row r="228" spans="1:4" ht="15.75">
      <c r="A228" s="432"/>
      <c r="C228" s="429"/>
      <c r="D228" s="429"/>
    </row>
    <row r="229" spans="1:4" ht="15.75">
      <c r="A229" s="432"/>
      <c r="C229" s="429"/>
      <c r="D229" s="429"/>
    </row>
    <row r="230" spans="1:4" ht="15.75">
      <c r="A230" s="432"/>
      <c r="C230" s="429"/>
      <c r="D230" s="429"/>
    </row>
    <row r="231" spans="1:4" ht="15.75">
      <c r="A231" s="432"/>
      <c r="C231" s="429"/>
      <c r="D231" s="429"/>
    </row>
    <row r="232" spans="1:4" ht="15.75">
      <c r="A232" s="432"/>
      <c r="C232" s="429"/>
      <c r="D232" s="429"/>
    </row>
    <row r="233" spans="1:4" ht="15.75">
      <c r="A233" s="432"/>
      <c r="C233" s="429"/>
      <c r="D233" s="429"/>
    </row>
    <row r="234" spans="1:4" ht="15.75">
      <c r="A234" s="432"/>
      <c r="C234" s="429"/>
      <c r="D234" s="429"/>
    </row>
    <row r="235" spans="1:4" ht="15.75">
      <c r="A235" s="432"/>
      <c r="C235" s="429"/>
      <c r="D235" s="429"/>
    </row>
    <row r="236" spans="1:4" ht="15.75">
      <c r="A236" s="432"/>
      <c r="C236" s="429"/>
      <c r="D236" s="429"/>
    </row>
    <row r="237" spans="1:4" ht="15.75">
      <c r="A237" s="432"/>
      <c r="C237" s="429"/>
      <c r="D237" s="429"/>
    </row>
    <row r="238" spans="1:4" ht="15.75">
      <c r="A238" s="432"/>
      <c r="C238" s="429"/>
      <c r="D238" s="429"/>
    </row>
    <row r="239" spans="1:4" ht="15.75">
      <c r="A239" s="432"/>
      <c r="C239" s="429"/>
      <c r="D239" s="429"/>
    </row>
    <row r="240" spans="1:4" ht="15.75">
      <c r="A240" s="432"/>
      <c r="C240" s="429"/>
      <c r="D240" s="429"/>
    </row>
    <row r="241" spans="1:4" ht="15.75">
      <c r="A241" s="432"/>
      <c r="C241" s="429"/>
      <c r="D241" s="429"/>
    </row>
    <row r="242" spans="1:4" ht="15.75">
      <c r="A242" s="432"/>
      <c r="C242" s="429"/>
      <c r="D242" s="429"/>
    </row>
    <row r="243" spans="1:4" ht="15.75">
      <c r="A243" s="432"/>
      <c r="C243" s="429"/>
      <c r="D243" s="429"/>
    </row>
    <row r="244" spans="1:4" ht="15.75">
      <c r="A244" s="432"/>
      <c r="C244" s="429"/>
      <c r="D244" s="429"/>
    </row>
    <row r="245" spans="1:4" ht="15.75">
      <c r="A245" s="432"/>
      <c r="C245" s="429"/>
      <c r="D245" s="429"/>
    </row>
    <row r="246" spans="1:4" ht="15.75">
      <c r="A246" s="432"/>
      <c r="C246" s="429"/>
      <c r="D246" s="429"/>
    </row>
    <row r="247" spans="1:4" ht="15.75">
      <c r="A247" s="432"/>
      <c r="C247" s="429"/>
      <c r="D247" s="429"/>
    </row>
    <row r="248" spans="1:4" ht="15.75">
      <c r="A248" s="432"/>
      <c r="C248" s="429"/>
      <c r="D248" s="429"/>
    </row>
    <row r="249" spans="1:4" ht="15.75">
      <c r="A249" s="432"/>
      <c r="C249" s="429"/>
      <c r="D249" s="429"/>
    </row>
    <row r="250" spans="1:4" ht="15.75">
      <c r="A250" s="432"/>
      <c r="C250" s="429"/>
      <c r="D250" s="429"/>
    </row>
    <row r="251" spans="1:4" ht="15.75">
      <c r="A251" s="432"/>
      <c r="C251" s="429"/>
      <c r="D251" s="429"/>
    </row>
    <row r="252" spans="1:4" ht="15.75">
      <c r="A252" s="432"/>
      <c r="C252" s="429"/>
      <c r="D252" s="429"/>
    </row>
    <row r="253" spans="1:4" ht="15.75">
      <c r="A253" s="432"/>
      <c r="C253" s="429"/>
      <c r="D253" s="429"/>
    </row>
    <row r="254" spans="1:4" ht="15.75">
      <c r="A254" s="432"/>
      <c r="C254" s="429"/>
      <c r="D254" s="429"/>
    </row>
    <row r="255" spans="1:4" ht="15.75">
      <c r="A255" s="432"/>
      <c r="C255" s="429"/>
      <c r="D255" s="429"/>
    </row>
    <row r="256" spans="1:4" ht="15.75">
      <c r="A256" s="432"/>
      <c r="C256" s="429"/>
      <c r="D256" s="429"/>
    </row>
    <row r="257" spans="1:4" ht="15.75">
      <c r="A257" s="432"/>
      <c r="C257" s="429"/>
      <c r="D257" s="429"/>
    </row>
    <row r="258" spans="1:4" ht="15.75">
      <c r="A258" s="432"/>
      <c r="C258" s="429"/>
      <c r="D258" s="429"/>
    </row>
    <row r="259" spans="1:4" ht="15.75">
      <c r="A259" s="432"/>
      <c r="C259" s="429"/>
      <c r="D259" s="429"/>
    </row>
    <row r="260" spans="1:4" ht="15.75">
      <c r="A260" s="432"/>
      <c r="C260" s="429"/>
      <c r="D260" s="429"/>
    </row>
    <row r="261" spans="1:4" ht="15.75">
      <c r="A261" s="432"/>
      <c r="C261" s="429"/>
      <c r="D261" s="429"/>
    </row>
    <row r="262" spans="1:4" ht="15.75">
      <c r="A262" s="432"/>
      <c r="C262" s="429"/>
      <c r="D262" s="429"/>
    </row>
    <row r="263" spans="1:4" ht="15.75">
      <c r="A263" s="432"/>
      <c r="C263" s="429"/>
      <c r="D263" s="429"/>
    </row>
    <row r="264" spans="1:4" ht="15.75">
      <c r="A264" s="432"/>
      <c r="C264" s="429"/>
      <c r="D264" s="429"/>
    </row>
    <row r="265" spans="1:4" ht="15.75">
      <c r="A265" s="432"/>
      <c r="C265" s="429"/>
      <c r="D265" s="429"/>
    </row>
    <row r="266" spans="1:4" ht="15.75">
      <c r="A266" s="432"/>
      <c r="C266" s="429"/>
      <c r="D266" s="429"/>
    </row>
    <row r="267" spans="1:4" ht="15.75">
      <c r="A267" s="432"/>
      <c r="C267" s="429"/>
      <c r="D267" s="429"/>
    </row>
    <row r="268" spans="1:4" ht="15.75">
      <c r="A268" s="432"/>
      <c r="C268" s="429"/>
      <c r="D268" s="429"/>
    </row>
    <row r="269" spans="1:4" ht="15.75">
      <c r="A269" s="432"/>
      <c r="C269" s="429"/>
      <c r="D269" s="429"/>
    </row>
    <row r="270" spans="1:4" ht="15.75">
      <c r="A270" s="432"/>
      <c r="C270" s="429"/>
      <c r="D270" s="429"/>
    </row>
    <row r="271" spans="1:4" ht="15.75">
      <c r="A271" s="432"/>
      <c r="C271" s="429"/>
      <c r="D271" s="429"/>
    </row>
    <row r="272" spans="1:4" ht="15.75">
      <c r="A272" s="432"/>
      <c r="C272" s="429"/>
      <c r="D272" s="429"/>
    </row>
    <row r="273" spans="1:4" ht="15.75">
      <c r="A273" s="432"/>
      <c r="C273" s="429"/>
      <c r="D273" s="429"/>
    </row>
    <row r="274" spans="1:4" ht="15.75">
      <c r="A274" s="432"/>
      <c r="C274" s="429"/>
      <c r="D274" s="429"/>
    </row>
    <row r="275" spans="1:4" ht="15.75">
      <c r="A275" s="432"/>
      <c r="C275" s="429"/>
      <c r="D275" s="429"/>
    </row>
    <row r="276" spans="1:4" ht="15.75">
      <c r="A276" s="432"/>
      <c r="C276" s="429"/>
      <c r="D276" s="429"/>
    </row>
    <row r="277" spans="1:4" ht="15.75">
      <c r="A277" s="432"/>
      <c r="C277" s="429"/>
      <c r="D277" s="429"/>
    </row>
    <row r="278" spans="1:4" ht="15.75">
      <c r="A278" s="432"/>
      <c r="C278" s="429"/>
      <c r="D278" s="429"/>
    </row>
    <row r="279" spans="1:4" ht="15.75">
      <c r="A279" s="432"/>
      <c r="C279" s="429"/>
      <c r="D279" s="429"/>
    </row>
    <row r="280" spans="1:4" ht="15.75">
      <c r="A280" s="432"/>
      <c r="C280" s="429"/>
      <c r="D280" s="429"/>
    </row>
    <row r="281" spans="1:4" ht="15.75">
      <c r="A281" s="432"/>
      <c r="C281" s="429"/>
      <c r="D281" s="429"/>
    </row>
    <row r="282" spans="1:4" ht="15.75">
      <c r="A282" s="432"/>
    </row>
    <row r="283" spans="1:4" ht="15.75">
      <c r="A283" s="432"/>
    </row>
    <row r="284" spans="1:4" ht="15.75">
      <c r="A284" s="432"/>
    </row>
    <row r="285" spans="1:4" ht="15.75">
      <c r="A285" s="432"/>
    </row>
    <row r="286" spans="1:4" ht="15.75">
      <c r="A286" s="432"/>
    </row>
    <row r="287" spans="1:4" ht="15.75">
      <c r="A287" s="432"/>
    </row>
    <row r="288" spans="1:4" ht="15.75">
      <c r="A288" s="432"/>
    </row>
    <row r="289" spans="1:1" ht="15.75">
      <c r="A289" s="432"/>
    </row>
    <row r="290" spans="1:1" ht="15.75">
      <c r="A290" s="432"/>
    </row>
    <row r="291" spans="1:1" ht="15.75">
      <c r="A291" s="432"/>
    </row>
    <row r="292" spans="1:1" ht="15.75">
      <c r="A292" s="432"/>
    </row>
    <row r="293" spans="1:1" ht="15.75">
      <c r="A293" s="432"/>
    </row>
    <row r="294" spans="1:1" ht="15.75">
      <c r="A294" s="432"/>
    </row>
    <row r="295" spans="1:1" ht="15.75">
      <c r="A295" s="432"/>
    </row>
    <row r="296" spans="1:1" ht="15.75">
      <c r="A296" s="432"/>
    </row>
    <row r="297" spans="1:1" ht="15.75">
      <c r="A297" s="432"/>
    </row>
    <row r="298" spans="1:1" ht="15.75">
      <c r="A298" s="432"/>
    </row>
    <row r="299" spans="1:1" ht="15.75">
      <c r="A299" s="432"/>
    </row>
    <row r="300" spans="1:1" ht="15.75">
      <c r="A300" s="432"/>
    </row>
    <row r="301" spans="1:1" ht="15.75">
      <c r="A301" s="432"/>
    </row>
    <row r="302" spans="1:1" ht="15.75">
      <c r="A302" s="432"/>
    </row>
    <row r="303" spans="1:1" ht="15.75">
      <c r="A303" s="432"/>
    </row>
    <row r="304" spans="1:1" ht="15.75">
      <c r="A304" s="432"/>
    </row>
    <row r="305" spans="1:1" ht="15.75">
      <c r="A305" s="432"/>
    </row>
    <row r="306" spans="1:1" ht="15.75">
      <c r="A306" s="432"/>
    </row>
    <row r="307" spans="1:1" ht="15.75">
      <c r="A307" s="432"/>
    </row>
    <row r="308" spans="1:1" ht="15.75">
      <c r="A308" s="432"/>
    </row>
    <row r="309" spans="1:1" ht="15.75">
      <c r="A309" s="432"/>
    </row>
    <row r="310" spans="1:1" ht="15.75">
      <c r="A310" s="432"/>
    </row>
    <row r="311" spans="1:1" ht="15.75">
      <c r="A311" s="432"/>
    </row>
    <row r="312" spans="1:1" ht="15.75">
      <c r="A312" s="432"/>
    </row>
    <row r="313" spans="1:1" ht="15.75">
      <c r="A313" s="432"/>
    </row>
    <row r="314" spans="1:1" ht="15.75">
      <c r="A314" s="432"/>
    </row>
    <row r="315" spans="1:1" ht="15.75">
      <c r="A315" s="432"/>
    </row>
    <row r="316" spans="1:1" ht="15.75">
      <c r="A316" s="432"/>
    </row>
    <row r="317" spans="1:1" ht="15.75">
      <c r="A317" s="432"/>
    </row>
    <row r="318" spans="1:1" ht="15.75">
      <c r="A318" s="432"/>
    </row>
    <row r="319" spans="1:1" ht="15.75">
      <c r="A319" s="432"/>
    </row>
    <row r="320" spans="1:1" ht="15.75">
      <c r="A320" s="432"/>
    </row>
    <row r="321" spans="1:1" ht="15.75">
      <c r="A321" s="432"/>
    </row>
    <row r="322" spans="1:1" ht="15.75">
      <c r="A322" s="432"/>
    </row>
    <row r="323" spans="1:1" ht="15.75">
      <c r="A323" s="432"/>
    </row>
    <row r="324" spans="1:1" ht="15.75">
      <c r="A324" s="432"/>
    </row>
    <row r="325" spans="1:1" ht="15.75">
      <c r="A325" s="432"/>
    </row>
    <row r="326" spans="1:1" ht="15.75">
      <c r="A326" s="432"/>
    </row>
    <row r="327" spans="1:1" ht="15.75">
      <c r="A327" s="432"/>
    </row>
    <row r="328" spans="1:1" ht="15.75">
      <c r="A328" s="432"/>
    </row>
    <row r="329" spans="1:1" ht="15.75">
      <c r="A329" s="432"/>
    </row>
    <row r="330" spans="1:1" ht="15.75">
      <c r="A330" s="432"/>
    </row>
    <row r="331" spans="1:1" ht="15.75">
      <c r="A331" s="432"/>
    </row>
    <row r="332" spans="1:1" ht="15.75">
      <c r="A332" s="432"/>
    </row>
    <row r="333" spans="1:1" ht="15.75">
      <c r="A333" s="432"/>
    </row>
    <row r="334" spans="1:1" ht="15.75">
      <c r="A334" s="432"/>
    </row>
    <row r="335" spans="1:1" ht="15.75">
      <c r="A335" s="432"/>
    </row>
    <row r="336" spans="1:1" ht="15.75">
      <c r="A336" s="432"/>
    </row>
    <row r="337" spans="1:1" ht="15.75">
      <c r="A337" s="432"/>
    </row>
    <row r="338" spans="1:1" ht="15.75">
      <c r="A338" s="432"/>
    </row>
    <row r="339" spans="1:1" ht="15.75">
      <c r="A339" s="432"/>
    </row>
    <row r="340" spans="1:1" ht="15.75">
      <c r="A340" s="432"/>
    </row>
    <row r="341" spans="1:1" ht="15.75">
      <c r="A341" s="432"/>
    </row>
    <row r="342" spans="1:1" ht="15.75">
      <c r="A342" s="432"/>
    </row>
    <row r="343" spans="1:1" ht="15.75">
      <c r="A343" s="432"/>
    </row>
    <row r="344" spans="1:1" ht="15.75">
      <c r="A344" s="432"/>
    </row>
    <row r="345" spans="1:1" ht="15.75">
      <c r="A345" s="432"/>
    </row>
    <row r="346" spans="1:1" ht="15.75">
      <c r="A346" s="432"/>
    </row>
    <row r="347" spans="1:1" ht="15.75">
      <c r="A347" s="432"/>
    </row>
    <row r="348" spans="1:1" ht="15.75">
      <c r="A348" s="432"/>
    </row>
    <row r="349" spans="1:1" ht="15.75">
      <c r="A349" s="432"/>
    </row>
    <row r="350" spans="1:1" ht="15.75">
      <c r="A350" s="432"/>
    </row>
    <row r="351" spans="1:1" ht="15.75">
      <c r="A351" s="432"/>
    </row>
    <row r="352" spans="1:1" ht="15.75">
      <c r="A352" s="432"/>
    </row>
    <row r="353" spans="1:1" ht="15.75">
      <c r="A353" s="432"/>
    </row>
    <row r="354" spans="1:1" ht="15.75">
      <c r="A354" s="432"/>
    </row>
    <row r="355" spans="1:1" ht="15.75">
      <c r="A355" s="432"/>
    </row>
    <row r="356" spans="1:1" ht="15.75">
      <c r="A356" s="432"/>
    </row>
    <row r="357" spans="1:1" ht="15.75">
      <c r="A357" s="432"/>
    </row>
    <row r="358" spans="1:1" ht="15.75">
      <c r="A358" s="432"/>
    </row>
    <row r="359" spans="1:1" ht="15.75">
      <c r="A359" s="432"/>
    </row>
    <row r="360" spans="1:1" ht="15.75">
      <c r="A360" s="432"/>
    </row>
    <row r="361" spans="1:1" ht="15.75">
      <c r="A361" s="432"/>
    </row>
    <row r="362" spans="1:1" ht="15.75">
      <c r="A362" s="432"/>
    </row>
    <row r="363" spans="1:1" ht="15.75">
      <c r="A363" s="432"/>
    </row>
    <row r="364" spans="1:1" ht="15.75">
      <c r="A364" s="432"/>
    </row>
    <row r="365" spans="1:1" ht="15.75">
      <c r="A365" s="432"/>
    </row>
    <row r="366" spans="1:1" ht="15.75">
      <c r="A366" s="432"/>
    </row>
    <row r="367" spans="1:1" ht="15.75">
      <c r="A367" s="432"/>
    </row>
    <row r="368" spans="1:1" ht="15.75">
      <c r="A368" s="432"/>
    </row>
    <row r="369" spans="1:1" ht="15.75">
      <c r="A369" s="432"/>
    </row>
    <row r="370" spans="1:1" ht="15.75">
      <c r="A370" s="432"/>
    </row>
    <row r="371" spans="1:1" ht="15.75">
      <c r="A371" s="432"/>
    </row>
    <row r="372" spans="1:1" ht="15.75">
      <c r="A372" s="432"/>
    </row>
    <row r="373" spans="1:1" ht="15.75">
      <c r="A373" s="432"/>
    </row>
    <row r="374" spans="1:1" ht="15.75">
      <c r="A374" s="432"/>
    </row>
    <row r="375" spans="1:1" ht="15.75">
      <c r="A375" s="432"/>
    </row>
    <row r="376" spans="1:1" ht="15.75">
      <c r="A376" s="432"/>
    </row>
    <row r="377" spans="1:1" ht="15.75">
      <c r="A377" s="432"/>
    </row>
    <row r="378" spans="1:1" ht="15.75">
      <c r="A378" s="432"/>
    </row>
    <row r="379" spans="1:1" ht="15.75">
      <c r="A379" s="432"/>
    </row>
    <row r="380" spans="1:1" ht="15.75">
      <c r="A380" s="432"/>
    </row>
    <row r="381" spans="1:1" ht="15.75">
      <c r="A381" s="432"/>
    </row>
    <row r="382" spans="1:1" ht="15.75">
      <c r="A382" s="432"/>
    </row>
    <row r="383" spans="1:1" ht="15.75">
      <c r="A383" s="432"/>
    </row>
    <row r="384" spans="1:1" ht="15.75">
      <c r="A384" s="432"/>
    </row>
    <row r="385" spans="1:1" ht="15.75">
      <c r="A385" s="432"/>
    </row>
    <row r="386" spans="1:1" ht="15.75">
      <c r="A386" s="432"/>
    </row>
    <row r="387" spans="1:1" ht="15.75">
      <c r="A387" s="432"/>
    </row>
    <row r="388" spans="1:1" ht="15.75">
      <c r="A388" s="432"/>
    </row>
    <row r="389" spans="1:1" ht="15.75">
      <c r="A389" s="432"/>
    </row>
    <row r="390" spans="1:1" ht="15.75">
      <c r="A390" s="432"/>
    </row>
    <row r="391" spans="1:1" ht="15.75">
      <c r="A391" s="432"/>
    </row>
    <row r="392" spans="1:1" ht="15.75">
      <c r="A392" s="432"/>
    </row>
    <row r="393" spans="1:1" ht="15.75">
      <c r="A393" s="432"/>
    </row>
    <row r="394" spans="1:1" ht="15.75">
      <c r="A394" s="432"/>
    </row>
    <row r="395" spans="1:1" ht="15.75">
      <c r="A395" s="432"/>
    </row>
    <row r="396" spans="1:1" ht="15.75">
      <c r="A396" s="432"/>
    </row>
    <row r="397" spans="1:1" ht="15.75">
      <c r="A397" s="432"/>
    </row>
    <row r="398" spans="1:1" ht="15.75">
      <c r="A398" s="432"/>
    </row>
    <row r="399" spans="1:1" ht="15.75">
      <c r="A399" s="432"/>
    </row>
    <row r="400" spans="1:1" ht="15.75">
      <c r="A400" s="432"/>
    </row>
    <row r="401" spans="1:1" ht="15.75">
      <c r="A401" s="432"/>
    </row>
    <row r="402" spans="1:1" ht="15.75">
      <c r="A402" s="432"/>
    </row>
    <row r="403" spans="1:1" ht="15.75">
      <c r="A403" s="432"/>
    </row>
    <row r="404" spans="1:1" ht="15.75">
      <c r="A404" s="432"/>
    </row>
    <row r="405" spans="1:1" ht="15.75">
      <c r="A405" s="432"/>
    </row>
    <row r="406" spans="1:1" ht="15.75">
      <c r="A406" s="432"/>
    </row>
    <row r="407" spans="1:1" ht="15.75">
      <c r="A407" s="432"/>
    </row>
    <row r="408" spans="1:1" ht="15.75">
      <c r="A408" s="432"/>
    </row>
    <row r="409" spans="1:1" ht="15.75">
      <c r="A409" s="432"/>
    </row>
    <row r="410" spans="1:1" ht="15.75">
      <c r="A410" s="432"/>
    </row>
    <row r="411" spans="1:1" ht="15.75">
      <c r="A411" s="432"/>
    </row>
    <row r="412" spans="1:1" ht="15.75">
      <c r="A412" s="432"/>
    </row>
    <row r="413" spans="1:1" ht="15.75">
      <c r="A413" s="432"/>
    </row>
    <row r="414" spans="1:1" ht="15.75">
      <c r="A414" s="432"/>
    </row>
    <row r="415" spans="1:1" ht="15.75">
      <c r="A415" s="432"/>
    </row>
    <row r="416" spans="1:1" ht="15.75">
      <c r="A416" s="432"/>
    </row>
    <row r="417" spans="1:1" ht="15.75">
      <c r="A417" s="432"/>
    </row>
    <row r="418" spans="1:1" ht="15.75">
      <c r="A418" s="432"/>
    </row>
    <row r="419" spans="1:1" ht="15.75">
      <c r="A419" s="432"/>
    </row>
    <row r="420" spans="1:1" ht="15.75">
      <c r="A420" s="432"/>
    </row>
    <row r="421" spans="1:1" ht="15.75">
      <c r="A421" s="432"/>
    </row>
    <row r="422" spans="1:1" ht="15.75">
      <c r="A422" s="432"/>
    </row>
    <row r="423" spans="1:1" ht="15.75">
      <c r="A423" s="432"/>
    </row>
    <row r="424" spans="1:1" ht="15.75">
      <c r="A424" s="432"/>
    </row>
    <row r="425" spans="1:1" ht="15.75">
      <c r="A425" s="432"/>
    </row>
    <row r="426" spans="1:1" ht="15.75">
      <c r="A426" s="432"/>
    </row>
    <row r="427" spans="1:1" ht="15.75">
      <c r="A427" s="432"/>
    </row>
    <row r="428" spans="1:1" ht="15.75">
      <c r="A428" s="432"/>
    </row>
    <row r="429" spans="1:1" ht="15.75">
      <c r="A429" s="432"/>
    </row>
    <row r="430" spans="1:1" ht="15.75">
      <c r="A430" s="432"/>
    </row>
    <row r="431" spans="1:1" ht="15.75">
      <c r="A431" s="432"/>
    </row>
    <row r="432" spans="1:1" ht="15.75">
      <c r="A432" s="432"/>
    </row>
    <row r="433" spans="1:1" ht="15.75">
      <c r="A433" s="432"/>
    </row>
    <row r="434" spans="1:1" ht="15.75">
      <c r="A434" s="432"/>
    </row>
    <row r="435" spans="1:1" ht="15.75">
      <c r="A435" s="432"/>
    </row>
    <row r="436" spans="1:1" ht="15.75">
      <c r="A436" s="432"/>
    </row>
    <row r="437" spans="1:1" ht="15.75">
      <c r="A437" s="432"/>
    </row>
    <row r="438" spans="1:1" ht="15.75">
      <c r="A438" s="432"/>
    </row>
    <row r="439" spans="1:1" ht="15.75">
      <c r="A439" s="432"/>
    </row>
    <row r="440" spans="1:1" ht="15.75">
      <c r="A440" s="432"/>
    </row>
    <row r="441" spans="1:1" ht="15.75">
      <c r="A441" s="432"/>
    </row>
    <row r="442" spans="1:1" ht="15.75">
      <c r="A442" s="432"/>
    </row>
    <row r="443" spans="1:1" ht="15.75">
      <c r="A443" s="432"/>
    </row>
    <row r="444" spans="1:1" ht="15.75">
      <c r="A444" s="432"/>
    </row>
    <row r="445" spans="1:1" ht="15.75">
      <c r="A445" s="432"/>
    </row>
    <row r="446" spans="1:1" ht="15.75">
      <c r="A446" s="432"/>
    </row>
    <row r="447" spans="1:1" ht="15.75">
      <c r="A447" s="432"/>
    </row>
    <row r="448" spans="1:1" ht="15.75">
      <c r="A448" s="432"/>
    </row>
    <row r="449" spans="1:1" ht="15.75">
      <c r="A449" s="432"/>
    </row>
    <row r="450" spans="1:1" ht="15.75">
      <c r="A450" s="432"/>
    </row>
    <row r="451" spans="1:1" ht="15.75">
      <c r="A451" s="432"/>
    </row>
    <row r="452" spans="1:1" ht="15.75">
      <c r="A452" s="432"/>
    </row>
    <row r="453" spans="1:1" ht="15.75">
      <c r="A453" s="432"/>
    </row>
    <row r="454" spans="1:1" ht="15.75">
      <c r="A454" s="432"/>
    </row>
    <row r="455" spans="1:1" ht="15.75">
      <c r="A455" s="432"/>
    </row>
    <row r="456" spans="1:1" ht="15.75">
      <c r="A456" s="432"/>
    </row>
    <row r="457" spans="1:1" ht="15.75">
      <c r="A457" s="432"/>
    </row>
    <row r="458" spans="1:1" ht="15.75">
      <c r="A458" s="432"/>
    </row>
    <row r="459" spans="1:1" ht="15.75">
      <c r="A459" s="432"/>
    </row>
    <row r="460" spans="1:1" ht="15.75">
      <c r="A460" s="432"/>
    </row>
    <row r="461" spans="1:1" ht="15.75">
      <c r="A461" s="432"/>
    </row>
    <row r="462" spans="1:1" ht="15.75">
      <c r="A462" s="432"/>
    </row>
    <row r="463" spans="1:1" ht="15.75">
      <c r="A463" s="432"/>
    </row>
    <row r="464" spans="1:1" ht="15.75">
      <c r="A464" s="432"/>
    </row>
    <row r="465" spans="1:1" ht="15.75">
      <c r="A465" s="432"/>
    </row>
    <row r="466" spans="1:1" ht="15.75">
      <c r="A466" s="432"/>
    </row>
    <row r="467" spans="1:1" ht="15.75">
      <c r="A467" s="432"/>
    </row>
    <row r="468" spans="1:1" ht="15.75">
      <c r="A468" s="432"/>
    </row>
    <row r="469" spans="1:1" ht="15.75">
      <c r="A469" s="432"/>
    </row>
    <row r="470" spans="1:1" ht="15.75">
      <c r="A470" s="432"/>
    </row>
    <row r="471" spans="1:1" ht="15.75">
      <c r="A471" s="432"/>
    </row>
    <row r="472" spans="1:1" ht="15.75">
      <c r="A472" s="432"/>
    </row>
    <row r="473" spans="1:1" ht="15.75">
      <c r="A473" s="432"/>
    </row>
    <row r="474" spans="1:1" ht="15.75">
      <c r="A474" s="432"/>
    </row>
    <row r="475" spans="1:1" ht="15.75">
      <c r="A475" s="432"/>
    </row>
    <row r="476" spans="1:1" ht="15.75">
      <c r="A476" s="432"/>
    </row>
    <row r="477" spans="1:1" ht="15.75">
      <c r="A477" s="432"/>
    </row>
    <row r="478" spans="1:1" ht="15.75">
      <c r="A478" s="432"/>
    </row>
    <row r="479" spans="1:1" ht="15.75">
      <c r="A479" s="432"/>
    </row>
    <row r="480" spans="1:1" ht="15.75">
      <c r="A480" s="432"/>
    </row>
    <row r="481" spans="1:1" ht="15.75">
      <c r="A481" s="432"/>
    </row>
    <row r="482" spans="1:1" ht="15.75">
      <c r="A482" s="432"/>
    </row>
    <row r="483" spans="1:1" ht="15.75">
      <c r="A483" s="432"/>
    </row>
    <row r="484" spans="1:1" ht="15.75">
      <c r="A484" s="432"/>
    </row>
    <row r="485" spans="1:1" ht="15.75">
      <c r="A485" s="432"/>
    </row>
    <row r="486" spans="1:1" ht="15.75">
      <c r="A486" s="432"/>
    </row>
    <row r="487" spans="1:1" ht="15.75">
      <c r="A487" s="432"/>
    </row>
    <row r="488" spans="1:1" ht="15.75">
      <c r="A488" s="432"/>
    </row>
    <row r="489" spans="1:1" ht="15.75">
      <c r="A489" s="432"/>
    </row>
    <row r="490" spans="1:1" ht="15.75">
      <c r="A490" s="432"/>
    </row>
    <row r="491" spans="1:1" ht="15.75">
      <c r="A491" s="432"/>
    </row>
    <row r="492" spans="1:1" ht="15.75">
      <c r="A492" s="432"/>
    </row>
    <row r="493" spans="1:1" ht="15.75">
      <c r="A493" s="432"/>
    </row>
    <row r="494" spans="1:1" ht="15.75">
      <c r="A494" s="432"/>
    </row>
    <row r="495" spans="1:1" ht="15.75">
      <c r="A495" s="432"/>
    </row>
    <row r="496" spans="1:1" ht="15.75">
      <c r="A496" s="432"/>
    </row>
    <row r="497" spans="1:1" ht="15.75">
      <c r="A497" s="432"/>
    </row>
    <row r="498" spans="1:1" ht="15.75">
      <c r="A498" s="432"/>
    </row>
    <row r="499" spans="1:1" ht="15.75">
      <c r="A499" s="432"/>
    </row>
    <row r="500" spans="1:1" ht="15.75">
      <c r="A500" s="432"/>
    </row>
    <row r="501" spans="1:1" ht="15.75">
      <c r="A501" s="432"/>
    </row>
    <row r="502" spans="1:1" ht="15.75">
      <c r="A502" s="432"/>
    </row>
    <row r="503" spans="1:1" ht="15.75">
      <c r="A503" s="432"/>
    </row>
    <row r="504" spans="1:1" ht="15.75">
      <c r="A504" s="432"/>
    </row>
    <row r="505" spans="1:1" ht="15.75">
      <c r="A505" s="432"/>
    </row>
    <row r="506" spans="1:1" ht="15.75">
      <c r="A506" s="432"/>
    </row>
    <row r="507" spans="1:1" ht="15.75">
      <c r="A507" s="432"/>
    </row>
    <row r="508" spans="1:1" ht="15.75">
      <c r="A508" s="432"/>
    </row>
    <row r="509" spans="1:1" ht="15.75">
      <c r="A509" s="432"/>
    </row>
    <row r="510" spans="1:1" ht="15.75">
      <c r="A510" s="432"/>
    </row>
    <row r="511" spans="1:1" ht="15.75">
      <c r="A511" s="432"/>
    </row>
    <row r="512" spans="1:1" ht="15.75">
      <c r="A512" s="432"/>
    </row>
    <row r="513" spans="1:1" ht="15.75">
      <c r="A513" s="432"/>
    </row>
    <row r="514" spans="1:1" ht="15.75">
      <c r="A514" s="432"/>
    </row>
    <row r="515" spans="1:1" ht="15.75">
      <c r="A515" s="432"/>
    </row>
    <row r="516" spans="1:1" ht="15.75">
      <c r="A516" s="432"/>
    </row>
    <row r="517" spans="1:1" ht="15.75">
      <c r="A517" s="432"/>
    </row>
    <row r="518" spans="1:1" ht="15.75">
      <c r="A518" s="432"/>
    </row>
    <row r="519" spans="1:1" ht="15.75">
      <c r="A519" s="432"/>
    </row>
    <row r="520" spans="1:1" ht="15.75">
      <c r="A520" s="432"/>
    </row>
    <row r="521" spans="1:1" ht="15.75">
      <c r="A521" s="432"/>
    </row>
    <row r="522" spans="1:1" ht="15.75">
      <c r="A522" s="432"/>
    </row>
    <row r="523" spans="1:1" ht="15.75">
      <c r="A523" s="432"/>
    </row>
    <row r="524" spans="1:1" ht="15.75">
      <c r="A524" s="432"/>
    </row>
    <row r="525" spans="1:1" ht="15.75">
      <c r="A525" s="432"/>
    </row>
    <row r="526" spans="1:1" ht="15.75">
      <c r="A526" s="432"/>
    </row>
    <row r="527" spans="1:1" ht="15.75">
      <c r="A527" s="432"/>
    </row>
    <row r="528" spans="1:1" ht="15.75">
      <c r="A528" s="432"/>
    </row>
    <row r="529" spans="1:1" ht="15.75">
      <c r="A529" s="432"/>
    </row>
    <row r="530" spans="1:1" ht="15.75">
      <c r="A530" s="432"/>
    </row>
    <row r="531" spans="1:1" ht="15.75">
      <c r="A531" s="432"/>
    </row>
    <row r="532" spans="1:1" ht="15.75">
      <c r="A532" s="432"/>
    </row>
    <row r="533" spans="1:1" ht="15.75">
      <c r="A533" s="432"/>
    </row>
    <row r="534" spans="1:1" ht="15.75">
      <c r="A534" s="432"/>
    </row>
    <row r="535" spans="1:1" ht="15.75">
      <c r="A535" s="432"/>
    </row>
    <row r="536" spans="1:1" ht="15.75">
      <c r="A536" s="432"/>
    </row>
    <row r="537" spans="1:1" ht="15.75">
      <c r="A537" s="432"/>
    </row>
    <row r="538" spans="1:1" ht="15.75">
      <c r="A538" s="432"/>
    </row>
    <row r="539" spans="1:1" ht="15.75">
      <c r="A539" s="432"/>
    </row>
    <row r="540" spans="1:1" ht="15.75">
      <c r="A540" s="432"/>
    </row>
    <row r="541" spans="1:1" ht="15.75">
      <c r="A541" s="432"/>
    </row>
    <row r="542" spans="1:1" ht="15.75">
      <c r="A542" s="432"/>
    </row>
    <row r="543" spans="1:1" ht="15.75">
      <c r="A543" s="432"/>
    </row>
    <row r="544" spans="1:1" ht="15.75">
      <c r="A544" s="432"/>
    </row>
    <row r="545" spans="1:1" ht="15.75">
      <c r="A545" s="432"/>
    </row>
    <row r="546" spans="1:1" ht="15.75">
      <c r="A546" s="432"/>
    </row>
    <row r="547" spans="1:1" ht="15.75">
      <c r="A547" s="432"/>
    </row>
    <row r="548" spans="1:1" ht="15.75">
      <c r="A548" s="432"/>
    </row>
    <row r="549" spans="1:1" ht="15.75">
      <c r="A549" s="432"/>
    </row>
    <row r="550" spans="1:1" ht="15.75">
      <c r="A550" s="432"/>
    </row>
    <row r="551" spans="1:1" ht="15.75">
      <c r="A551" s="432"/>
    </row>
    <row r="552" spans="1:1" ht="15.75">
      <c r="A552" s="432"/>
    </row>
    <row r="553" spans="1:1" ht="15.75">
      <c r="A553" s="432"/>
    </row>
    <row r="554" spans="1:1" ht="15.75">
      <c r="A554" s="432"/>
    </row>
    <row r="555" spans="1:1" ht="15.75">
      <c r="A555" s="432"/>
    </row>
    <row r="556" spans="1:1" ht="15.75">
      <c r="A556" s="432"/>
    </row>
    <row r="557" spans="1:1" ht="15.75">
      <c r="A557" s="432"/>
    </row>
    <row r="558" spans="1:1" ht="15.75">
      <c r="A558" s="432"/>
    </row>
    <row r="559" spans="1:1" ht="15.75">
      <c r="A559" s="432"/>
    </row>
    <row r="560" spans="1:1" ht="15.75">
      <c r="A560" s="432"/>
    </row>
    <row r="561" spans="1:1" ht="15.75">
      <c r="A561" s="432"/>
    </row>
    <row r="562" spans="1:1" ht="15.75">
      <c r="A562" s="432"/>
    </row>
    <row r="563" spans="1:1" ht="15.75">
      <c r="A563" s="432"/>
    </row>
    <row r="564" spans="1:1" ht="15.75">
      <c r="A564" s="432"/>
    </row>
    <row r="565" spans="1:1" ht="15.75">
      <c r="A565" s="432"/>
    </row>
    <row r="566" spans="1:1" ht="15.75">
      <c r="A566" s="432"/>
    </row>
    <row r="567" spans="1:1" ht="15.75">
      <c r="A567" s="432"/>
    </row>
    <row r="568" spans="1:1" ht="15.75">
      <c r="A568" s="432"/>
    </row>
    <row r="569" spans="1:1" ht="15.75">
      <c r="A569" s="432"/>
    </row>
    <row r="570" spans="1:1" ht="15.75">
      <c r="A570" s="432"/>
    </row>
    <row r="571" spans="1:1" ht="15.75">
      <c r="A571" s="432"/>
    </row>
    <row r="572" spans="1:1" ht="15.75">
      <c r="A572" s="432"/>
    </row>
    <row r="573" spans="1:1" ht="15.75">
      <c r="A573" s="432"/>
    </row>
    <row r="574" spans="1:1" ht="15.75">
      <c r="A574" s="432"/>
    </row>
    <row r="575" spans="1:1" ht="15.75">
      <c r="A575" s="432"/>
    </row>
    <row r="576" spans="1:1" ht="15.75">
      <c r="A576" s="432"/>
    </row>
    <row r="577" spans="1:1" ht="15.75">
      <c r="A577" s="432"/>
    </row>
    <row r="578" spans="1:1" ht="15.75">
      <c r="A578" s="432"/>
    </row>
    <row r="579" spans="1:1" ht="15.75">
      <c r="A579" s="432"/>
    </row>
    <row r="580" spans="1:1" ht="15.75">
      <c r="A580" s="432"/>
    </row>
    <row r="581" spans="1:1" ht="15.75">
      <c r="A581" s="432"/>
    </row>
    <row r="582" spans="1:1" ht="15.75">
      <c r="A582" s="432"/>
    </row>
    <row r="583" spans="1:1" ht="15.75">
      <c r="A583" s="432"/>
    </row>
    <row r="584" spans="1:1" ht="15.75">
      <c r="A584" s="432"/>
    </row>
    <row r="585" spans="1:1" ht="15.75">
      <c r="A585" s="432"/>
    </row>
    <row r="586" spans="1:1" ht="15.75">
      <c r="A586" s="432"/>
    </row>
    <row r="587" spans="1:1" ht="15.75">
      <c r="A587" s="432"/>
    </row>
    <row r="588" spans="1:1" ht="15.75">
      <c r="A588" s="432"/>
    </row>
    <row r="589" spans="1:1" ht="15.75">
      <c r="A589" s="432"/>
    </row>
    <row r="590" spans="1:1" ht="15.75">
      <c r="A590" s="432"/>
    </row>
    <row r="591" spans="1:1" ht="15.75">
      <c r="A591" s="432"/>
    </row>
    <row r="592" spans="1:1" ht="15.75">
      <c r="A592" s="432"/>
    </row>
    <row r="593" spans="1:1" ht="15.75">
      <c r="A593" s="432"/>
    </row>
    <row r="594" spans="1:1" ht="15.75">
      <c r="A594" s="432"/>
    </row>
    <row r="595" spans="1:1" ht="15.75">
      <c r="A595" s="432"/>
    </row>
    <row r="596" spans="1:1" ht="15.75">
      <c r="A596" s="432"/>
    </row>
    <row r="597" spans="1:1" ht="15.75">
      <c r="A597" s="432"/>
    </row>
    <row r="598" spans="1:1" ht="15.75">
      <c r="A598" s="432"/>
    </row>
    <row r="599" spans="1:1" ht="15.75">
      <c r="A599" s="432"/>
    </row>
    <row r="600" spans="1:1" ht="15.75">
      <c r="A600" s="432"/>
    </row>
    <row r="601" spans="1:1" ht="15.75">
      <c r="A601" s="432"/>
    </row>
    <row r="602" spans="1:1" ht="15.75">
      <c r="A602" s="432"/>
    </row>
    <row r="603" spans="1:1" ht="15.75">
      <c r="A603" s="432"/>
    </row>
    <row r="604" spans="1:1" ht="15.75">
      <c r="A604" s="432"/>
    </row>
    <row r="605" spans="1:1" ht="15.75">
      <c r="A605" s="432"/>
    </row>
    <row r="606" spans="1:1" ht="15.75">
      <c r="A606" s="432"/>
    </row>
    <row r="607" spans="1:1" ht="15.75">
      <c r="A607" s="432"/>
    </row>
    <row r="608" spans="1:1" ht="15.75">
      <c r="A608" s="432"/>
    </row>
    <row r="609" spans="1:1" ht="15.75">
      <c r="A609" s="432"/>
    </row>
    <row r="610" spans="1:1" ht="15.75">
      <c r="A610" s="432"/>
    </row>
    <row r="611" spans="1:1" ht="15.75">
      <c r="A611" s="432"/>
    </row>
    <row r="612" spans="1:1" ht="15.75">
      <c r="A612" s="432"/>
    </row>
    <row r="613" spans="1:1" ht="15.75">
      <c r="A613" s="432"/>
    </row>
    <row r="614" spans="1:1" ht="15.75">
      <c r="A614" s="432"/>
    </row>
    <row r="615" spans="1:1" ht="15.75">
      <c r="A615" s="432"/>
    </row>
    <row r="616" spans="1:1" ht="15.75">
      <c r="A616" s="432"/>
    </row>
    <row r="617" spans="1:1" ht="15.75">
      <c r="A617" s="432"/>
    </row>
    <row r="618" spans="1:1" ht="15.75">
      <c r="A618" s="432"/>
    </row>
    <row r="619" spans="1:1" ht="15.75">
      <c r="A619" s="432"/>
    </row>
    <row r="620" spans="1:1" ht="15.75">
      <c r="A620" s="432"/>
    </row>
    <row r="621" spans="1:1" ht="15.75">
      <c r="A621" s="432"/>
    </row>
    <row r="622" spans="1:1" ht="15.75">
      <c r="A622" s="432"/>
    </row>
    <row r="623" spans="1:1" ht="15.75">
      <c r="A623" s="432"/>
    </row>
    <row r="624" spans="1:1" ht="15.75">
      <c r="A624" s="432"/>
    </row>
    <row r="625" spans="1:1" ht="15.75">
      <c r="A625" s="432"/>
    </row>
    <row r="626" spans="1:1" ht="15.75">
      <c r="A626" s="432"/>
    </row>
    <row r="627" spans="1:1" ht="15.75">
      <c r="A627" s="432"/>
    </row>
    <row r="628" spans="1:1" ht="15.75">
      <c r="A628" s="432"/>
    </row>
    <row r="629" spans="1:1" ht="15.75">
      <c r="A629" s="432"/>
    </row>
    <row r="630" spans="1:1" ht="15.75">
      <c r="A630" s="432"/>
    </row>
    <row r="631" spans="1:1" ht="15.75">
      <c r="A631" s="432"/>
    </row>
    <row r="632" spans="1:1" ht="15.75">
      <c r="A632" s="432"/>
    </row>
    <row r="633" spans="1:1" ht="15.75">
      <c r="A633" s="432"/>
    </row>
    <row r="634" spans="1:1" ht="15.75">
      <c r="A634" s="432"/>
    </row>
    <row r="635" spans="1:1" ht="15.75">
      <c r="A635" s="432"/>
    </row>
    <row r="636" spans="1:1" ht="15.75">
      <c r="A636" s="432"/>
    </row>
    <row r="637" spans="1:1" ht="15.75">
      <c r="A637" s="432"/>
    </row>
    <row r="638" spans="1:1" ht="15.75">
      <c r="A638" s="432"/>
    </row>
    <row r="639" spans="1:1" ht="15.75">
      <c r="A639" s="432"/>
    </row>
    <row r="640" spans="1:1" ht="15.75">
      <c r="A640" s="432"/>
    </row>
    <row r="641" spans="1:1" ht="15.75">
      <c r="A641" s="432"/>
    </row>
    <row r="642" spans="1:1" ht="15.75">
      <c r="A642" s="432"/>
    </row>
    <row r="643" spans="1:1" ht="15.75">
      <c r="A643" s="432"/>
    </row>
    <row r="644" spans="1:1" ht="15.75">
      <c r="A644" s="432"/>
    </row>
    <row r="645" spans="1:1" ht="15.75">
      <c r="A645" s="432"/>
    </row>
    <row r="646" spans="1:1" ht="15.75">
      <c r="A646" s="432"/>
    </row>
    <row r="647" spans="1:1" ht="15.75">
      <c r="A647" s="432"/>
    </row>
    <row r="648" spans="1:1" ht="15.75">
      <c r="A648" s="432"/>
    </row>
    <row r="649" spans="1:1" ht="15.75">
      <c r="A649" s="432"/>
    </row>
    <row r="650" spans="1:1" ht="15.75">
      <c r="A650" s="432"/>
    </row>
    <row r="651" spans="1:1" ht="15.75">
      <c r="A651" s="432"/>
    </row>
    <row r="652" spans="1:1" ht="15.75">
      <c r="A652" s="432"/>
    </row>
    <row r="653" spans="1:1" ht="15.75">
      <c r="A653" s="432"/>
    </row>
    <row r="654" spans="1:1" ht="15.75">
      <c r="A654" s="432"/>
    </row>
    <row r="655" spans="1:1" ht="15.75">
      <c r="A655" s="432"/>
    </row>
    <row r="656" spans="1:1" ht="15.75">
      <c r="A656" s="432"/>
    </row>
    <row r="657" spans="1:1" ht="15.75">
      <c r="A657" s="432"/>
    </row>
    <row r="658" spans="1:1" ht="15.75">
      <c r="A658" s="432"/>
    </row>
    <row r="659" spans="1:1" ht="15.75">
      <c r="A659" s="432"/>
    </row>
    <row r="660" spans="1:1" ht="15.75">
      <c r="A660" s="432"/>
    </row>
    <row r="661" spans="1:1" ht="15.75">
      <c r="A661" s="432"/>
    </row>
    <row r="662" spans="1:1" ht="15.75">
      <c r="A662" s="432"/>
    </row>
    <row r="663" spans="1:1" ht="15.75">
      <c r="A663" s="432"/>
    </row>
    <row r="664" spans="1:1" ht="15.75">
      <c r="A664" s="432"/>
    </row>
    <row r="665" spans="1:1" ht="15.75">
      <c r="A665" s="432"/>
    </row>
  </sheetData>
  <mergeCells count="4">
    <mergeCell ref="A2:F2"/>
    <mergeCell ref="A3:F3"/>
    <mergeCell ref="A4:F4"/>
    <mergeCell ref="A5:F5"/>
  </mergeCells>
  <hyperlinks>
    <hyperlink ref="H2" location="ÍNDICE!A1" display="ÍNDICE"/>
  </hyperlinks>
  <pageMargins left="0.93" right="0.66" top="0.68" bottom="0.6" header="0.5" footer="0.5"/>
  <pageSetup scale="45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V25"/>
  <sheetViews>
    <sheetView zoomScale="70" zoomScaleNormal="70" workbookViewId="0">
      <selection activeCell="A4" sqref="A4:V4"/>
    </sheetView>
  </sheetViews>
  <sheetFormatPr baseColWidth="10" defaultColWidth="9.140625" defaultRowHeight="12.75"/>
  <cols>
    <col min="1" max="1" width="37.7109375" style="305" customWidth="1"/>
    <col min="2" max="2" width="12.85546875" style="304" customWidth="1"/>
    <col min="3" max="18" width="13" style="304" customWidth="1"/>
    <col min="19" max="19" width="13" style="380" customWidth="1"/>
    <col min="20" max="21" width="13" style="304" customWidth="1"/>
    <col min="22" max="256" width="9.140625" style="304"/>
    <col min="257" max="257" width="37.7109375" style="304" customWidth="1"/>
    <col min="258" max="258" width="12.85546875" style="304" customWidth="1"/>
    <col min="259" max="277" width="13" style="304" customWidth="1"/>
    <col min="278" max="512" width="9.140625" style="304"/>
    <col min="513" max="513" width="37.7109375" style="304" customWidth="1"/>
    <col min="514" max="514" width="12.85546875" style="304" customWidth="1"/>
    <col min="515" max="533" width="13" style="304" customWidth="1"/>
    <col min="534" max="768" width="9.140625" style="304"/>
    <col min="769" max="769" width="37.7109375" style="304" customWidth="1"/>
    <col min="770" max="770" width="12.85546875" style="304" customWidth="1"/>
    <col min="771" max="789" width="13" style="304" customWidth="1"/>
    <col min="790" max="1024" width="9.140625" style="304"/>
    <col min="1025" max="1025" width="37.7109375" style="304" customWidth="1"/>
    <col min="1026" max="1026" width="12.85546875" style="304" customWidth="1"/>
    <col min="1027" max="1045" width="13" style="304" customWidth="1"/>
    <col min="1046" max="1280" width="9.140625" style="304"/>
    <col min="1281" max="1281" width="37.7109375" style="304" customWidth="1"/>
    <col min="1282" max="1282" width="12.85546875" style="304" customWidth="1"/>
    <col min="1283" max="1301" width="13" style="304" customWidth="1"/>
    <col min="1302" max="1536" width="9.140625" style="304"/>
    <col min="1537" max="1537" width="37.7109375" style="304" customWidth="1"/>
    <col min="1538" max="1538" width="12.85546875" style="304" customWidth="1"/>
    <col min="1539" max="1557" width="13" style="304" customWidth="1"/>
    <col min="1558" max="1792" width="9.140625" style="304"/>
    <col min="1793" max="1793" width="37.7109375" style="304" customWidth="1"/>
    <col min="1794" max="1794" width="12.85546875" style="304" customWidth="1"/>
    <col min="1795" max="1813" width="13" style="304" customWidth="1"/>
    <col min="1814" max="2048" width="9.140625" style="304"/>
    <col min="2049" max="2049" width="37.7109375" style="304" customWidth="1"/>
    <col min="2050" max="2050" width="12.85546875" style="304" customWidth="1"/>
    <col min="2051" max="2069" width="13" style="304" customWidth="1"/>
    <col min="2070" max="2304" width="9.140625" style="304"/>
    <col min="2305" max="2305" width="37.7109375" style="304" customWidth="1"/>
    <col min="2306" max="2306" width="12.85546875" style="304" customWidth="1"/>
    <col min="2307" max="2325" width="13" style="304" customWidth="1"/>
    <col min="2326" max="2560" width="9.140625" style="304"/>
    <col min="2561" max="2561" width="37.7109375" style="304" customWidth="1"/>
    <col min="2562" max="2562" width="12.85546875" style="304" customWidth="1"/>
    <col min="2563" max="2581" width="13" style="304" customWidth="1"/>
    <col min="2582" max="2816" width="9.140625" style="304"/>
    <col min="2817" max="2817" width="37.7109375" style="304" customWidth="1"/>
    <col min="2818" max="2818" width="12.85546875" style="304" customWidth="1"/>
    <col min="2819" max="2837" width="13" style="304" customWidth="1"/>
    <col min="2838" max="3072" width="9.140625" style="304"/>
    <col min="3073" max="3073" width="37.7109375" style="304" customWidth="1"/>
    <col min="3074" max="3074" width="12.85546875" style="304" customWidth="1"/>
    <col min="3075" max="3093" width="13" style="304" customWidth="1"/>
    <col min="3094" max="3328" width="9.140625" style="304"/>
    <col min="3329" max="3329" width="37.7109375" style="304" customWidth="1"/>
    <col min="3330" max="3330" width="12.85546875" style="304" customWidth="1"/>
    <col min="3331" max="3349" width="13" style="304" customWidth="1"/>
    <col min="3350" max="3584" width="9.140625" style="304"/>
    <col min="3585" max="3585" width="37.7109375" style="304" customWidth="1"/>
    <col min="3586" max="3586" width="12.85546875" style="304" customWidth="1"/>
    <col min="3587" max="3605" width="13" style="304" customWidth="1"/>
    <col min="3606" max="3840" width="9.140625" style="304"/>
    <col min="3841" max="3841" width="37.7109375" style="304" customWidth="1"/>
    <col min="3842" max="3842" width="12.85546875" style="304" customWidth="1"/>
    <col min="3843" max="3861" width="13" style="304" customWidth="1"/>
    <col min="3862" max="4096" width="9.140625" style="304"/>
    <col min="4097" max="4097" width="37.7109375" style="304" customWidth="1"/>
    <col min="4098" max="4098" width="12.85546875" style="304" customWidth="1"/>
    <col min="4099" max="4117" width="13" style="304" customWidth="1"/>
    <col min="4118" max="4352" width="9.140625" style="304"/>
    <col min="4353" max="4353" width="37.7109375" style="304" customWidth="1"/>
    <col min="4354" max="4354" width="12.85546875" style="304" customWidth="1"/>
    <col min="4355" max="4373" width="13" style="304" customWidth="1"/>
    <col min="4374" max="4608" width="9.140625" style="304"/>
    <col min="4609" max="4609" width="37.7109375" style="304" customWidth="1"/>
    <col min="4610" max="4610" width="12.85546875" style="304" customWidth="1"/>
    <col min="4611" max="4629" width="13" style="304" customWidth="1"/>
    <col min="4630" max="4864" width="9.140625" style="304"/>
    <col min="4865" max="4865" width="37.7109375" style="304" customWidth="1"/>
    <col min="4866" max="4866" width="12.85546875" style="304" customWidth="1"/>
    <col min="4867" max="4885" width="13" style="304" customWidth="1"/>
    <col min="4886" max="5120" width="9.140625" style="304"/>
    <col min="5121" max="5121" width="37.7109375" style="304" customWidth="1"/>
    <col min="5122" max="5122" width="12.85546875" style="304" customWidth="1"/>
    <col min="5123" max="5141" width="13" style="304" customWidth="1"/>
    <col min="5142" max="5376" width="9.140625" style="304"/>
    <col min="5377" max="5377" width="37.7109375" style="304" customWidth="1"/>
    <col min="5378" max="5378" width="12.85546875" style="304" customWidth="1"/>
    <col min="5379" max="5397" width="13" style="304" customWidth="1"/>
    <col min="5398" max="5632" width="9.140625" style="304"/>
    <col min="5633" max="5633" width="37.7109375" style="304" customWidth="1"/>
    <col min="5634" max="5634" width="12.85546875" style="304" customWidth="1"/>
    <col min="5635" max="5653" width="13" style="304" customWidth="1"/>
    <col min="5654" max="5888" width="9.140625" style="304"/>
    <col min="5889" max="5889" width="37.7109375" style="304" customWidth="1"/>
    <col min="5890" max="5890" width="12.85546875" style="304" customWidth="1"/>
    <col min="5891" max="5909" width="13" style="304" customWidth="1"/>
    <col min="5910" max="6144" width="9.140625" style="304"/>
    <col min="6145" max="6145" width="37.7109375" style="304" customWidth="1"/>
    <col min="6146" max="6146" width="12.85546875" style="304" customWidth="1"/>
    <col min="6147" max="6165" width="13" style="304" customWidth="1"/>
    <col min="6166" max="6400" width="9.140625" style="304"/>
    <col min="6401" max="6401" width="37.7109375" style="304" customWidth="1"/>
    <col min="6402" max="6402" width="12.85546875" style="304" customWidth="1"/>
    <col min="6403" max="6421" width="13" style="304" customWidth="1"/>
    <col min="6422" max="6656" width="9.140625" style="304"/>
    <col min="6657" max="6657" width="37.7109375" style="304" customWidth="1"/>
    <col min="6658" max="6658" width="12.85546875" style="304" customWidth="1"/>
    <col min="6659" max="6677" width="13" style="304" customWidth="1"/>
    <col min="6678" max="6912" width="9.140625" style="304"/>
    <col min="6913" max="6913" width="37.7109375" style="304" customWidth="1"/>
    <col min="6914" max="6914" width="12.85546875" style="304" customWidth="1"/>
    <col min="6915" max="6933" width="13" style="304" customWidth="1"/>
    <col min="6934" max="7168" width="9.140625" style="304"/>
    <col min="7169" max="7169" width="37.7109375" style="304" customWidth="1"/>
    <col min="7170" max="7170" width="12.85546875" style="304" customWidth="1"/>
    <col min="7171" max="7189" width="13" style="304" customWidth="1"/>
    <col min="7190" max="7424" width="9.140625" style="304"/>
    <col min="7425" max="7425" width="37.7109375" style="304" customWidth="1"/>
    <col min="7426" max="7426" width="12.85546875" style="304" customWidth="1"/>
    <col min="7427" max="7445" width="13" style="304" customWidth="1"/>
    <col min="7446" max="7680" width="9.140625" style="304"/>
    <col min="7681" max="7681" width="37.7109375" style="304" customWidth="1"/>
    <col min="7682" max="7682" width="12.85546875" style="304" customWidth="1"/>
    <col min="7683" max="7701" width="13" style="304" customWidth="1"/>
    <col min="7702" max="7936" width="9.140625" style="304"/>
    <col min="7937" max="7937" width="37.7109375" style="304" customWidth="1"/>
    <col min="7938" max="7938" width="12.85546875" style="304" customWidth="1"/>
    <col min="7939" max="7957" width="13" style="304" customWidth="1"/>
    <col min="7958" max="8192" width="9.140625" style="304"/>
    <col min="8193" max="8193" width="37.7109375" style="304" customWidth="1"/>
    <col min="8194" max="8194" width="12.85546875" style="304" customWidth="1"/>
    <col min="8195" max="8213" width="13" style="304" customWidth="1"/>
    <col min="8214" max="8448" width="9.140625" style="304"/>
    <col min="8449" max="8449" width="37.7109375" style="304" customWidth="1"/>
    <col min="8450" max="8450" width="12.85546875" style="304" customWidth="1"/>
    <col min="8451" max="8469" width="13" style="304" customWidth="1"/>
    <col min="8470" max="8704" width="9.140625" style="304"/>
    <col min="8705" max="8705" width="37.7109375" style="304" customWidth="1"/>
    <col min="8706" max="8706" width="12.85546875" style="304" customWidth="1"/>
    <col min="8707" max="8725" width="13" style="304" customWidth="1"/>
    <col min="8726" max="8960" width="9.140625" style="304"/>
    <col min="8961" max="8961" width="37.7109375" style="304" customWidth="1"/>
    <col min="8962" max="8962" width="12.85546875" style="304" customWidth="1"/>
    <col min="8963" max="8981" width="13" style="304" customWidth="1"/>
    <col min="8982" max="9216" width="9.140625" style="304"/>
    <col min="9217" max="9217" width="37.7109375" style="304" customWidth="1"/>
    <col min="9218" max="9218" width="12.85546875" style="304" customWidth="1"/>
    <col min="9219" max="9237" width="13" style="304" customWidth="1"/>
    <col min="9238" max="9472" width="9.140625" style="304"/>
    <col min="9473" max="9473" width="37.7109375" style="304" customWidth="1"/>
    <col min="9474" max="9474" width="12.85546875" style="304" customWidth="1"/>
    <col min="9475" max="9493" width="13" style="304" customWidth="1"/>
    <col min="9494" max="9728" width="9.140625" style="304"/>
    <col min="9729" max="9729" width="37.7109375" style="304" customWidth="1"/>
    <col min="9730" max="9730" width="12.85546875" style="304" customWidth="1"/>
    <col min="9731" max="9749" width="13" style="304" customWidth="1"/>
    <col min="9750" max="9984" width="9.140625" style="304"/>
    <col min="9985" max="9985" width="37.7109375" style="304" customWidth="1"/>
    <col min="9986" max="9986" width="12.85546875" style="304" customWidth="1"/>
    <col min="9987" max="10005" width="13" style="304" customWidth="1"/>
    <col min="10006" max="10240" width="9.140625" style="304"/>
    <col min="10241" max="10241" width="37.7109375" style="304" customWidth="1"/>
    <col min="10242" max="10242" width="12.85546875" style="304" customWidth="1"/>
    <col min="10243" max="10261" width="13" style="304" customWidth="1"/>
    <col min="10262" max="10496" width="9.140625" style="304"/>
    <col min="10497" max="10497" width="37.7109375" style="304" customWidth="1"/>
    <col min="10498" max="10498" width="12.85546875" style="304" customWidth="1"/>
    <col min="10499" max="10517" width="13" style="304" customWidth="1"/>
    <col min="10518" max="10752" width="9.140625" style="304"/>
    <col min="10753" max="10753" width="37.7109375" style="304" customWidth="1"/>
    <col min="10754" max="10754" width="12.85546875" style="304" customWidth="1"/>
    <col min="10755" max="10773" width="13" style="304" customWidth="1"/>
    <col min="10774" max="11008" width="9.140625" style="304"/>
    <col min="11009" max="11009" width="37.7109375" style="304" customWidth="1"/>
    <col min="11010" max="11010" width="12.85546875" style="304" customWidth="1"/>
    <col min="11011" max="11029" width="13" style="304" customWidth="1"/>
    <col min="11030" max="11264" width="9.140625" style="304"/>
    <col min="11265" max="11265" width="37.7109375" style="304" customWidth="1"/>
    <col min="11266" max="11266" width="12.85546875" style="304" customWidth="1"/>
    <col min="11267" max="11285" width="13" style="304" customWidth="1"/>
    <col min="11286" max="11520" width="9.140625" style="304"/>
    <col min="11521" max="11521" width="37.7109375" style="304" customWidth="1"/>
    <col min="11522" max="11522" width="12.85546875" style="304" customWidth="1"/>
    <col min="11523" max="11541" width="13" style="304" customWidth="1"/>
    <col min="11542" max="11776" width="9.140625" style="304"/>
    <col min="11777" max="11777" width="37.7109375" style="304" customWidth="1"/>
    <col min="11778" max="11778" width="12.85546875" style="304" customWidth="1"/>
    <col min="11779" max="11797" width="13" style="304" customWidth="1"/>
    <col min="11798" max="12032" width="9.140625" style="304"/>
    <col min="12033" max="12033" width="37.7109375" style="304" customWidth="1"/>
    <col min="12034" max="12034" width="12.85546875" style="304" customWidth="1"/>
    <col min="12035" max="12053" width="13" style="304" customWidth="1"/>
    <col min="12054" max="12288" width="9.140625" style="304"/>
    <col min="12289" max="12289" width="37.7109375" style="304" customWidth="1"/>
    <col min="12290" max="12290" width="12.85546875" style="304" customWidth="1"/>
    <col min="12291" max="12309" width="13" style="304" customWidth="1"/>
    <col min="12310" max="12544" width="9.140625" style="304"/>
    <col min="12545" max="12545" width="37.7109375" style="304" customWidth="1"/>
    <col min="12546" max="12546" width="12.85546875" style="304" customWidth="1"/>
    <col min="12547" max="12565" width="13" style="304" customWidth="1"/>
    <col min="12566" max="12800" width="9.140625" style="304"/>
    <col min="12801" max="12801" width="37.7109375" style="304" customWidth="1"/>
    <col min="12802" max="12802" width="12.85546875" style="304" customWidth="1"/>
    <col min="12803" max="12821" width="13" style="304" customWidth="1"/>
    <col min="12822" max="13056" width="9.140625" style="304"/>
    <col min="13057" max="13057" width="37.7109375" style="304" customWidth="1"/>
    <col min="13058" max="13058" width="12.85546875" style="304" customWidth="1"/>
    <col min="13059" max="13077" width="13" style="304" customWidth="1"/>
    <col min="13078" max="13312" width="9.140625" style="304"/>
    <col min="13313" max="13313" width="37.7109375" style="304" customWidth="1"/>
    <col min="13314" max="13314" width="12.85546875" style="304" customWidth="1"/>
    <col min="13315" max="13333" width="13" style="304" customWidth="1"/>
    <col min="13334" max="13568" width="9.140625" style="304"/>
    <col min="13569" max="13569" width="37.7109375" style="304" customWidth="1"/>
    <col min="13570" max="13570" width="12.85546875" style="304" customWidth="1"/>
    <col min="13571" max="13589" width="13" style="304" customWidth="1"/>
    <col min="13590" max="13824" width="9.140625" style="304"/>
    <col min="13825" max="13825" width="37.7109375" style="304" customWidth="1"/>
    <col min="13826" max="13826" width="12.85546875" style="304" customWidth="1"/>
    <col min="13827" max="13845" width="13" style="304" customWidth="1"/>
    <col min="13846" max="14080" width="9.140625" style="304"/>
    <col min="14081" max="14081" width="37.7109375" style="304" customWidth="1"/>
    <col min="14082" max="14082" width="12.85546875" style="304" customWidth="1"/>
    <col min="14083" max="14101" width="13" style="304" customWidth="1"/>
    <col min="14102" max="14336" width="9.140625" style="304"/>
    <col min="14337" max="14337" width="37.7109375" style="304" customWidth="1"/>
    <col min="14338" max="14338" width="12.85546875" style="304" customWidth="1"/>
    <col min="14339" max="14357" width="13" style="304" customWidth="1"/>
    <col min="14358" max="14592" width="9.140625" style="304"/>
    <col min="14593" max="14593" width="37.7109375" style="304" customWidth="1"/>
    <col min="14594" max="14594" width="12.85546875" style="304" customWidth="1"/>
    <col min="14595" max="14613" width="13" style="304" customWidth="1"/>
    <col min="14614" max="14848" width="9.140625" style="304"/>
    <col min="14849" max="14849" width="37.7109375" style="304" customWidth="1"/>
    <col min="14850" max="14850" width="12.85546875" style="304" customWidth="1"/>
    <col min="14851" max="14869" width="13" style="304" customWidth="1"/>
    <col min="14870" max="15104" width="9.140625" style="304"/>
    <col min="15105" max="15105" width="37.7109375" style="304" customWidth="1"/>
    <col min="15106" max="15106" width="12.85546875" style="304" customWidth="1"/>
    <col min="15107" max="15125" width="13" style="304" customWidth="1"/>
    <col min="15126" max="15360" width="9.140625" style="304"/>
    <col min="15361" max="15361" width="37.7109375" style="304" customWidth="1"/>
    <col min="15362" max="15362" width="12.85546875" style="304" customWidth="1"/>
    <col min="15363" max="15381" width="13" style="304" customWidth="1"/>
    <col min="15382" max="15616" width="9.140625" style="304"/>
    <col min="15617" max="15617" width="37.7109375" style="304" customWidth="1"/>
    <col min="15618" max="15618" width="12.85546875" style="304" customWidth="1"/>
    <col min="15619" max="15637" width="13" style="304" customWidth="1"/>
    <col min="15638" max="15872" width="9.140625" style="304"/>
    <col min="15873" max="15873" width="37.7109375" style="304" customWidth="1"/>
    <col min="15874" max="15874" width="12.85546875" style="304" customWidth="1"/>
    <col min="15875" max="15893" width="13" style="304" customWidth="1"/>
    <col min="15894" max="16128" width="9.140625" style="304"/>
    <col min="16129" max="16129" width="37.7109375" style="304" customWidth="1"/>
    <col min="16130" max="16130" width="12.85546875" style="304" customWidth="1"/>
    <col min="16131" max="16149" width="13" style="304" customWidth="1"/>
    <col min="16150" max="16384" width="9.140625" style="304"/>
  </cols>
  <sheetData>
    <row r="1" spans="1:22" s="280" customFormat="1" ht="30" customHeight="1">
      <c r="A1" s="704" t="s">
        <v>274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704"/>
      <c r="N1" s="704"/>
      <c r="O1" s="704"/>
      <c r="P1" s="704"/>
      <c r="Q1" s="704"/>
      <c r="R1" s="704"/>
      <c r="S1" s="704"/>
      <c r="T1" s="704"/>
      <c r="U1" s="704"/>
      <c r="V1" s="604" t="s">
        <v>1158</v>
      </c>
    </row>
    <row r="2" spans="1:22" s="280" customFormat="1" ht="15" customHeight="1">
      <c r="A2" s="705" t="s">
        <v>616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  <c r="Q2" s="705"/>
      <c r="R2" s="705"/>
      <c r="S2" s="705"/>
      <c r="T2" s="705"/>
      <c r="U2" s="705"/>
    </row>
    <row r="3" spans="1:22" s="280" customFormat="1" ht="15" customHeight="1">
      <c r="A3" s="705" t="s">
        <v>1157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</row>
    <row r="4" spans="1:22" s="281" customFormat="1" ht="30" customHeight="1">
      <c r="A4" s="706" t="s">
        <v>51</v>
      </c>
      <c r="B4" s="706"/>
      <c r="C4" s="706"/>
      <c r="D4" s="706"/>
      <c r="E4" s="706"/>
      <c r="F4" s="706"/>
      <c r="G4" s="706"/>
      <c r="H4" s="706"/>
      <c r="I4" s="706"/>
      <c r="J4" s="706"/>
      <c r="K4" s="706"/>
      <c r="L4" s="706"/>
      <c r="M4" s="706"/>
      <c r="N4" s="706"/>
      <c r="O4" s="706"/>
      <c r="P4" s="706"/>
      <c r="Q4" s="706"/>
      <c r="R4" s="706"/>
      <c r="S4" s="706"/>
      <c r="T4" s="706"/>
      <c r="U4" s="706"/>
    </row>
    <row r="5" spans="1:22" ht="3.75" customHeight="1">
      <c r="A5" s="306"/>
      <c r="B5" s="279"/>
      <c r="C5" s="302"/>
      <c r="D5" s="302"/>
      <c r="E5" s="302"/>
      <c r="F5" s="302"/>
      <c r="G5" s="302"/>
      <c r="H5" s="279"/>
      <c r="I5" s="279"/>
      <c r="J5" s="279"/>
      <c r="K5" s="330"/>
      <c r="L5" s="330"/>
      <c r="M5" s="279"/>
      <c r="N5" s="279"/>
      <c r="O5" s="279"/>
      <c r="P5" s="279"/>
      <c r="Q5" s="279"/>
      <c r="R5" s="279"/>
      <c r="S5" s="279"/>
    </row>
    <row r="6" spans="1:22" s="453" customFormat="1" ht="30" customHeight="1">
      <c r="A6" s="487"/>
      <c r="B6" s="462" t="s">
        <v>97</v>
      </c>
      <c r="C6" s="462" t="s">
        <v>98</v>
      </c>
      <c r="D6" s="462" t="s">
        <v>99</v>
      </c>
      <c r="E6" s="462" t="s">
        <v>100</v>
      </c>
      <c r="F6" s="462" t="s">
        <v>101</v>
      </c>
      <c r="G6" s="462" t="s">
        <v>102</v>
      </c>
      <c r="H6" s="462" t="s">
        <v>103</v>
      </c>
      <c r="I6" s="462" t="s">
        <v>104</v>
      </c>
      <c r="J6" s="462" t="s">
        <v>105</v>
      </c>
      <c r="K6" s="462" t="s">
        <v>106</v>
      </c>
      <c r="L6" s="462" t="s">
        <v>107</v>
      </c>
      <c r="M6" s="462" t="s">
        <v>108</v>
      </c>
      <c r="N6" s="462" t="s">
        <v>109</v>
      </c>
      <c r="O6" s="462" t="s">
        <v>110</v>
      </c>
      <c r="P6" s="462" t="s">
        <v>111</v>
      </c>
      <c r="Q6" s="462" t="s">
        <v>112</v>
      </c>
      <c r="R6" s="462" t="s">
        <v>113</v>
      </c>
      <c r="S6" s="462" t="s">
        <v>114</v>
      </c>
      <c r="T6" s="462" t="s">
        <v>115</v>
      </c>
      <c r="U6" s="462" t="s">
        <v>116</v>
      </c>
    </row>
    <row r="7" spans="1:22" s="453" customFormat="1" ht="15" customHeight="1">
      <c r="A7" s="31" t="s">
        <v>617</v>
      </c>
      <c r="B7" s="465">
        <v>1151682.80149</v>
      </c>
      <c r="C7" s="465">
        <v>669489.56192999997</v>
      </c>
      <c r="D7" s="465">
        <v>301902.60738</v>
      </c>
      <c r="E7" s="465">
        <v>79305.520019999996</v>
      </c>
      <c r="F7" s="465">
        <v>194620.51381999999</v>
      </c>
      <c r="G7" s="465">
        <v>288292.08282999997</v>
      </c>
      <c r="H7" s="465">
        <v>172842.921</v>
      </c>
      <c r="I7" s="465">
        <v>163199.28294</v>
      </c>
      <c r="J7" s="465">
        <v>151856.96577000001</v>
      </c>
      <c r="K7" s="465">
        <v>132168.06881999999</v>
      </c>
      <c r="L7" s="465">
        <v>91517.440979999999</v>
      </c>
      <c r="M7" s="465">
        <v>58209.016630000006</v>
      </c>
      <c r="N7" s="465">
        <v>222213.93122</v>
      </c>
      <c r="O7" s="465">
        <v>117329.80345000001</v>
      </c>
      <c r="P7" s="465">
        <v>64221.702799999999</v>
      </c>
      <c r="Q7" s="465">
        <v>51536.14892</v>
      </c>
      <c r="R7" s="465">
        <v>82281.133170000001</v>
      </c>
      <c r="S7" s="465">
        <v>185078.88461000001</v>
      </c>
      <c r="T7" s="465">
        <v>60451.428200000002</v>
      </c>
      <c r="U7" s="465">
        <v>251387.60752000002</v>
      </c>
      <c r="V7" s="244"/>
    </row>
    <row r="8" spans="1:22" s="453" customFormat="1" ht="15" customHeight="1">
      <c r="A8" s="31" t="s">
        <v>618</v>
      </c>
      <c r="B8" s="465">
        <v>24594.956590000002</v>
      </c>
      <c r="C8" s="465">
        <v>8113.3073700000004</v>
      </c>
      <c r="D8" s="465">
        <v>4370.6710999999996</v>
      </c>
      <c r="E8" s="465">
        <v>1381.1830500000001</v>
      </c>
      <c r="F8" s="465">
        <v>1547.3272400000001</v>
      </c>
      <c r="G8" s="465">
        <v>3242.7754100000002</v>
      </c>
      <c r="H8" s="465">
        <v>2362.7569100000001</v>
      </c>
      <c r="I8" s="465">
        <v>1372.5014699999999</v>
      </c>
      <c r="J8" s="465">
        <v>762.02006000000006</v>
      </c>
      <c r="K8" s="465">
        <v>1336.5800200000001</v>
      </c>
      <c r="L8" s="465">
        <v>1572.70748</v>
      </c>
      <c r="M8" s="465">
        <v>546.71733999999992</v>
      </c>
      <c r="N8" s="465">
        <v>3736.49001</v>
      </c>
      <c r="O8" s="465">
        <v>1446.72921</v>
      </c>
      <c r="P8" s="465">
        <v>432.60996</v>
      </c>
      <c r="Q8" s="465">
        <v>804.90416000000005</v>
      </c>
      <c r="R8" s="465">
        <v>594.85356000000002</v>
      </c>
      <c r="S8" s="465">
        <v>4135.07125</v>
      </c>
      <c r="T8" s="465">
        <v>798.53184999999996</v>
      </c>
      <c r="U8" s="465">
        <v>2528.3774900000003</v>
      </c>
      <c r="V8" s="244"/>
    </row>
    <row r="9" spans="1:22" s="453" customFormat="1" ht="15" customHeight="1">
      <c r="A9" s="31" t="s">
        <v>619</v>
      </c>
      <c r="B9" s="465">
        <v>13919.747170000001</v>
      </c>
      <c r="C9" s="465">
        <v>35496.342509999995</v>
      </c>
      <c r="D9" s="465">
        <v>11767.478210000001</v>
      </c>
      <c r="E9" s="465">
        <v>4755.2364600000001</v>
      </c>
      <c r="F9" s="465">
        <v>4079.7654700000003</v>
      </c>
      <c r="G9" s="465">
        <v>7424.9447099999998</v>
      </c>
      <c r="H9" s="465">
        <v>2852.6080400000001</v>
      </c>
      <c r="I9" s="465">
        <v>5618.4845800000003</v>
      </c>
      <c r="J9" s="465">
        <v>609.35806000000002</v>
      </c>
      <c r="K9" s="465">
        <v>382.54053000000005</v>
      </c>
      <c r="L9" s="465">
        <v>1965.1382800000001</v>
      </c>
      <c r="M9" s="465">
        <v>249.91759999999999</v>
      </c>
      <c r="N9" s="465">
        <v>2181.75027</v>
      </c>
      <c r="O9" s="465">
        <v>2001.8406</v>
      </c>
      <c r="P9" s="465">
        <v>509.45238000000001</v>
      </c>
      <c r="Q9" s="465">
        <v>1254.7646299999999</v>
      </c>
      <c r="R9" s="465">
        <v>2078.9113700000003</v>
      </c>
      <c r="S9" s="465">
        <v>1246.80989</v>
      </c>
      <c r="T9" s="465">
        <v>146.03083999999998</v>
      </c>
      <c r="U9" s="465">
        <v>3672.2554300000002</v>
      </c>
      <c r="V9" s="244"/>
    </row>
    <row r="10" spans="1:22" s="453" customFormat="1" ht="15" customHeight="1">
      <c r="A10" s="31" t="s">
        <v>620</v>
      </c>
      <c r="B10" s="465">
        <v>757.72095999999999</v>
      </c>
      <c r="C10" s="465">
        <v>1345.3075100000001</v>
      </c>
      <c r="D10" s="465">
        <v>466.48478999999998</v>
      </c>
      <c r="E10" s="465">
        <v>263.41386999999997</v>
      </c>
      <c r="F10" s="465">
        <v>135.34842999999998</v>
      </c>
      <c r="G10" s="465">
        <v>279.54919000000001</v>
      </c>
      <c r="H10" s="465">
        <v>105.98871000000001</v>
      </c>
      <c r="I10" s="465">
        <v>203.09575000000001</v>
      </c>
      <c r="J10" s="465">
        <v>25.521560000000001</v>
      </c>
      <c r="K10" s="465">
        <v>16.559540000000002</v>
      </c>
      <c r="L10" s="465">
        <v>108.10834</v>
      </c>
      <c r="M10" s="465">
        <v>14.44492</v>
      </c>
      <c r="N10" s="465">
        <v>103.10616</v>
      </c>
      <c r="O10" s="465">
        <v>80.012960000000007</v>
      </c>
      <c r="P10" s="465">
        <v>21.320509999999999</v>
      </c>
      <c r="Q10" s="465">
        <v>65.997169999999997</v>
      </c>
      <c r="R10" s="465">
        <v>72.302289999999999</v>
      </c>
      <c r="S10" s="465">
        <v>67.162170000000003</v>
      </c>
      <c r="T10" s="465">
        <v>7.6717700000000004</v>
      </c>
      <c r="U10" s="465">
        <v>137.70467000000002</v>
      </c>
      <c r="V10" s="244"/>
    </row>
    <row r="11" spans="1:22" s="453" customFormat="1" ht="15" customHeight="1">
      <c r="A11" s="31" t="s">
        <v>621</v>
      </c>
      <c r="B11" s="465">
        <v>8703.4911699999993</v>
      </c>
      <c r="C11" s="465">
        <v>5866.0984500000004</v>
      </c>
      <c r="D11" s="465">
        <v>2942.7556099999997</v>
      </c>
      <c r="E11" s="465">
        <v>656.1575600000001</v>
      </c>
      <c r="F11" s="465">
        <v>689.64478000000008</v>
      </c>
      <c r="G11" s="465">
        <v>1387.11328</v>
      </c>
      <c r="H11" s="465">
        <v>1880.8445800000002</v>
      </c>
      <c r="I11" s="465">
        <v>3863.6067799999996</v>
      </c>
      <c r="J11" s="465">
        <v>473.62453000000005</v>
      </c>
      <c r="K11" s="465">
        <v>187.63532000000001</v>
      </c>
      <c r="L11" s="465">
        <v>1121.9930900000002</v>
      </c>
      <c r="M11" s="465">
        <v>32.340290000000003</v>
      </c>
      <c r="N11" s="465">
        <v>1132.4305300000001</v>
      </c>
      <c r="O11" s="465">
        <v>746.02943000000005</v>
      </c>
      <c r="P11" s="465">
        <v>0</v>
      </c>
      <c r="Q11" s="465">
        <v>491.13307000000003</v>
      </c>
      <c r="R11" s="465">
        <v>794.46865000000003</v>
      </c>
      <c r="S11" s="465">
        <v>519.84073000000001</v>
      </c>
      <c r="T11" s="465">
        <v>188.37880999999999</v>
      </c>
      <c r="U11" s="465">
        <v>1229.12041</v>
      </c>
      <c r="V11" s="244"/>
    </row>
    <row r="12" spans="1:22" s="453" customFormat="1" ht="15" customHeight="1">
      <c r="A12" s="31" t="s">
        <v>622</v>
      </c>
      <c r="B12" s="465">
        <v>1296.7251000000001</v>
      </c>
      <c r="C12" s="465">
        <v>1084.6315400000001</v>
      </c>
      <c r="D12" s="465">
        <v>426.07948999999996</v>
      </c>
      <c r="E12" s="465">
        <v>111.35672</v>
      </c>
      <c r="F12" s="465">
        <v>112.10307</v>
      </c>
      <c r="G12" s="465">
        <v>188.63823000000002</v>
      </c>
      <c r="H12" s="465">
        <v>267.01817</v>
      </c>
      <c r="I12" s="465">
        <v>486.43471</v>
      </c>
      <c r="J12" s="465">
        <v>77.198350000000005</v>
      </c>
      <c r="K12" s="465">
        <v>37.527070000000002</v>
      </c>
      <c r="L12" s="465">
        <v>154.84395000000001</v>
      </c>
      <c r="M12" s="465">
        <v>6.4680600000000004</v>
      </c>
      <c r="N12" s="465">
        <v>165.73733999999999</v>
      </c>
      <c r="O12" s="465">
        <v>149.20587</v>
      </c>
      <c r="P12" s="465">
        <v>0</v>
      </c>
      <c r="Q12" s="465">
        <v>97.307380000000009</v>
      </c>
      <c r="R12" s="465">
        <v>103.94311999999999</v>
      </c>
      <c r="S12" s="465">
        <v>103.96814000000001</v>
      </c>
      <c r="T12" s="465">
        <v>21.877279999999999</v>
      </c>
      <c r="U12" s="465">
        <v>190.77922000000001</v>
      </c>
      <c r="V12" s="244"/>
    </row>
    <row r="13" spans="1:22" s="453" customFormat="1" ht="15" customHeight="1">
      <c r="A13" s="31" t="s">
        <v>623</v>
      </c>
      <c r="B13" s="465">
        <v>1073.4809399999999</v>
      </c>
      <c r="C13" s="465">
        <v>668.61518999999998</v>
      </c>
      <c r="D13" s="465">
        <v>29.158090000000001</v>
      </c>
      <c r="E13" s="465">
        <v>714.86395999999991</v>
      </c>
      <c r="F13" s="465">
        <v>104.98702</v>
      </c>
      <c r="G13" s="465">
        <v>202.45160000000001</v>
      </c>
      <c r="H13" s="465">
        <v>197.93573999999998</v>
      </c>
      <c r="I13" s="465">
        <v>146.25008</v>
      </c>
      <c r="J13" s="465">
        <v>0</v>
      </c>
      <c r="K13" s="465">
        <v>3.0946199999999999</v>
      </c>
      <c r="L13" s="465">
        <v>1012.4685400000001</v>
      </c>
      <c r="M13" s="465">
        <v>111.09616</v>
      </c>
      <c r="N13" s="465">
        <v>618.66755000000001</v>
      </c>
      <c r="O13" s="465">
        <v>952.43634999999995</v>
      </c>
      <c r="P13" s="465">
        <v>45.709050000000005</v>
      </c>
      <c r="Q13" s="465">
        <v>98.318629999999999</v>
      </c>
      <c r="R13" s="465">
        <v>456.49415999999997</v>
      </c>
      <c r="S13" s="465">
        <v>290.48669999999998</v>
      </c>
      <c r="T13" s="465">
        <v>5.0679799999999995</v>
      </c>
      <c r="U13" s="465">
        <v>1351.71398</v>
      </c>
      <c r="V13" s="244"/>
    </row>
    <row r="14" spans="1:22" s="453" customFormat="1" ht="15" customHeight="1">
      <c r="A14" s="31" t="s">
        <v>624</v>
      </c>
      <c r="B14" s="465">
        <v>513.31368999999995</v>
      </c>
      <c r="C14" s="465">
        <v>229.68371999999999</v>
      </c>
      <c r="D14" s="465">
        <v>14.579049999999999</v>
      </c>
      <c r="E14" s="465">
        <v>182.62560999999999</v>
      </c>
      <c r="F14" s="465">
        <v>52.493519999999997</v>
      </c>
      <c r="G14" s="465">
        <v>100.76033</v>
      </c>
      <c r="H14" s="465">
        <v>98.967869999999991</v>
      </c>
      <c r="I14" s="465">
        <v>73.125050000000002</v>
      </c>
      <c r="J14" s="465">
        <v>0</v>
      </c>
      <c r="K14" s="465">
        <v>1.54731</v>
      </c>
      <c r="L14" s="465">
        <v>313.36174999999997</v>
      </c>
      <c r="M14" s="465">
        <v>55.548070000000003</v>
      </c>
      <c r="N14" s="465">
        <v>263.30869999999999</v>
      </c>
      <c r="O14" s="465">
        <v>359.69803999999999</v>
      </c>
      <c r="P14" s="465">
        <v>22.85453</v>
      </c>
      <c r="Q14" s="465">
        <v>49.159320000000001</v>
      </c>
      <c r="R14" s="465">
        <v>205.74448000000001</v>
      </c>
      <c r="S14" s="465">
        <v>145.24334999999999</v>
      </c>
      <c r="T14" s="465">
        <v>2.5339899999999997</v>
      </c>
      <c r="U14" s="465">
        <v>398.93471</v>
      </c>
      <c r="V14" s="244"/>
    </row>
    <row r="15" spans="1:22" s="453" customFormat="1" ht="15" customHeight="1">
      <c r="A15" s="31" t="s">
        <v>625</v>
      </c>
      <c r="B15" s="465">
        <v>3338.1944700000004</v>
      </c>
      <c r="C15" s="465">
        <v>1078.521</v>
      </c>
      <c r="D15" s="465">
        <v>503.45909999999998</v>
      </c>
      <c r="E15" s="465">
        <v>416.59596000000005</v>
      </c>
      <c r="F15" s="465">
        <v>104.89658</v>
      </c>
      <c r="G15" s="465">
        <v>276.36538999999999</v>
      </c>
      <c r="H15" s="465">
        <v>2193.5160000000001</v>
      </c>
      <c r="I15" s="465">
        <v>298.00051000000002</v>
      </c>
      <c r="J15" s="465">
        <v>187.90254000000002</v>
      </c>
      <c r="K15" s="465">
        <v>78.109800000000007</v>
      </c>
      <c r="L15" s="465">
        <v>303.84694000000002</v>
      </c>
      <c r="M15" s="465">
        <v>0</v>
      </c>
      <c r="N15" s="465">
        <v>690.61668999999995</v>
      </c>
      <c r="O15" s="465">
        <v>698.35573999999997</v>
      </c>
      <c r="P15" s="465">
        <v>40.20879</v>
      </c>
      <c r="Q15" s="465">
        <v>345.53440999999998</v>
      </c>
      <c r="R15" s="465">
        <v>102.78989999999999</v>
      </c>
      <c r="S15" s="465">
        <v>126.5932</v>
      </c>
      <c r="T15" s="465">
        <v>343.16843</v>
      </c>
      <c r="U15" s="465">
        <v>1548.6939600000001</v>
      </c>
      <c r="V15" s="244"/>
    </row>
    <row r="16" spans="1:22" s="453" customFormat="1" ht="15" customHeight="1">
      <c r="A16" s="31" t="s">
        <v>626</v>
      </c>
      <c r="B16" s="465">
        <v>2467.37862</v>
      </c>
      <c r="C16" s="465">
        <v>840.54793000000006</v>
      </c>
      <c r="D16" s="465">
        <v>402.76729</v>
      </c>
      <c r="E16" s="465">
        <v>333.27674000000002</v>
      </c>
      <c r="F16" s="465">
        <v>83.917270000000002</v>
      </c>
      <c r="G16" s="465">
        <v>147.40724</v>
      </c>
      <c r="H16" s="465">
        <v>968.23026000000004</v>
      </c>
      <c r="I16" s="465">
        <v>238.40042000000003</v>
      </c>
      <c r="J16" s="465">
        <v>150.32201999999998</v>
      </c>
      <c r="K16" s="465">
        <v>62.487830000000002</v>
      </c>
      <c r="L16" s="465">
        <v>179.13448</v>
      </c>
      <c r="M16" s="465">
        <v>0</v>
      </c>
      <c r="N16" s="465">
        <v>414.05552</v>
      </c>
      <c r="O16" s="465">
        <v>447.01928999999996</v>
      </c>
      <c r="P16" s="465">
        <v>32.167029999999997</v>
      </c>
      <c r="Q16" s="465">
        <v>179.95223999999999</v>
      </c>
      <c r="R16" s="465">
        <v>82.231899999999996</v>
      </c>
      <c r="S16" s="465">
        <v>101.27457000000001</v>
      </c>
      <c r="T16" s="465">
        <v>139.82317999999998</v>
      </c>
      <c r="U16" s="465">
        <v>871.26773000000003</v>
      </c>
      <c r="V16" s="244"/>
    </row>
    <row r="17" spans="1:22" s="453" customFormat="1" ht="15" customHeight="1">
      <c r="A17" s="31" t="s">
        <v>627</v>
      </c>
      <c r="B17" s="465">
        <v>49651.044679999999</v>
      </c>
      <c r="C17" s="465">
        <v>29349.345440000001</v>
      </c>
      <c r="D17" s="465">
        <v>13142.20506</v>
      </c>
      <c r="E17" s="465">
        <v>7015.7709800000002</v>
      </c>
      <c r="F17" s="465">
        <v>3431.35086</v>
      </c>
      <c r="G17" s="465">
        <v>20922.221519999999</v>
      </c>
      <c r="H17" s="465">
        <v>11376.74158</v>
      </c>
      <c r="I17" s="465">
        <v>8415.6208900000001</v>
      </c>
      <c r="J17" s="465">
        <v>5279.7525800000003</v>
      </c>
      <c r="K17" s="465">
        <v>1618.2084199999999</v>
      </c>
      <c r="L17" s="465">
        <v>6601.9906300000002</v>
      </c>
      <c r="M17" s="465">
        <v>1161.07098</v>
      </c>
      <c r="N17" s="465">
        <v>7052.0388600000006</v>
      </c>
      <c r="O17" s="465">
        <v>5491.4977500000005</v>
      </c>
      <c r="P17" s="465">
        <v>2217.00731</v>
      </c>
      <c r="Q17" s="465">
        <v>2476.7806099999998</v>
      </c>
      <c r="R17" s="465">
        <v>4690.0540700000001</v>
      </c>
      <c r="S17" s="465">
        <v>3032.78784</v>
      </c>
      <c r="T17" s="465">
        <v>500.76447999999999</v>
      </c>
      <c r="U17" s="465">
        <v>10281.83087</v>
      </c>
      <c r="V17" s="244"/>
    </row>
    <row r="18" spans="1:22" s="453" customFormat="1" ht="15" customHeight="1">
      <c r="A18" s="31" t="s">
        <v>628</v>
      </c>
      <c r="B18" s="465">
        <v>34501.166789999996</v>
      </c>
      <c r="C18" s="465">
        <v>24281.667160000001</v>
      </c>
      <c r="D18" s="465">
        <v>8499.2308100000009</v>
      </c>
      <c r="E18" s="465">
        <v>5540.3573499999993</v>
      </c>
      <c r="F18" s="465">
        <v>2628.77837</v>
      </c>
      <c r="G18" s="465">
        <v>14666.87011</v>
      </c>
      <c r="H18" s="465">
        <v>6481.44056</v>
      </c>
      <c r="I18" s="465">
        <v>5661.8303599999999</v>
      </c>
      <c r="J18" s="465">
        <v>4028.7373199999997</v>
      </c>
      <c r="K18" s="465">
        <v>1249.9047599999999</v>
      </c>
      <c r="L18" s="465">
        <v>5210.4945099999995</v>
      </c>
      <c r="M18" s="465">
        <v>956.14156000000003</v>
      </c>
      <c r="N18" s="465">
        <v>5967.3289699999996</v>
      </c>
      <c r="O18" s="465">
        <v>4738.9269800000002</v>
      </c>
      <c r="P18" s="465">
        <v>1648.1314600000001</v>
      </c>
      <c r="Q18" s="465">
        <v>2355.2247499999999</v>
      </c>
      <c r="R18" s="465">
        <v>4148.9904700000006</v>
      </c>
      <c r="S18" s="465">
        <v>3021.0332400000002</v>
      </c>
      <c r="T18" s="465">
        <v>324.16917999999998</v>
      </c>
      <c r="U18" s="465">
        <v>8439.7750399999986</v>
      </c>
      <c r="V18" s="244"/>
    </row>
    <row r="19" spans="1:22" s="453" customFormat="1" ht="15" customHeight="1">
      <c r="A19" s="467" t="s">
        <v>629</v>
      </c>
      <c r="B19" s="468">
        <v>1228368.7599200001</v>
      </c>
      <c r="C19" s="468">
        <v>741948.48451999994</v>
      </c>
      <c r="D19" s="468">
        <v>330287.66344999999</v>
      </c>
      <c r="E19" s="468">
        <v>92864.144940000013</v>
      </c>
      <c r="F19" s="468">
        <v>203031.15853000002</v>
      </c>
      <c r="G19" s="468">
        <v>318505.17932999996</v>
      </c>
      <c r="H19" s="468">
        <v>191344.56693999999</v>
      </c>
      <c r="I19" s="468">
        <v>181541.24578</v>
      </c>
      <c r="J19" s="468">
        <v>158407.60348000002</v>
      </c>
      <c r="K19" s="468">
        <v>134437.65750999999</v>
      </c>
      <c r="L19" s="468">
        <v>102522.87846000001</v>
      </c>
      <c r="M19" s="468">
        <v>59763.441660000004</v>
      </c>
      <c r="N19" s="468">
        <v>233889.43512000001</v>
      </c>
      <c r="O19" s="468">
        <v>127219.96332</v>
      </c>
      <c r="P19" s="468">
        <v>67034.080329999997</v>
      </c>
      <c r="Q19" s="468">
        <v>56202.680270000004</v>
      </c>
      <c r="R19" s="468">
        <v>90403.851320000002</v>
      </c>
      <c r="S19" s="468">
        <v>190295.40297000002</v>
      </c>
      <c r="T19" s="468">
        <v>61634.838739999999</v>
      </c>
      <c r="U19" s="468">
        <v>269471.22217000002</v>
      </c>
      <c r="V19" s="244"/>
    </row>
    <row r="20" spans="1:22" s="453" customFormat="1" ht="15" customHeight="1">
      <c r="A20" s="577" t="s">
        <v>644</v>
      </c>
      <c r="B20" s="465">
        <v>64131.261749999991</v>
      </c>
      <c r="C20" s="465">
        <v>35895.145230000002</v>
      </c>
      <c r="D20" s="465">
        <v>14179.812530000001</v>
      </c>
      <c r="E20" s="465">
        <v>7812.2133399999993</v>
      </c>
      <c r="F20" s="465">
        <v>4559.9678999999996</v>
      </c>
      <c r="G20" s="465">
        <v>18626.000510000002</v>
      </c>
      <c r="H20" s="465">
        <v>10284.402480000001</v>
      </c>
      <c r="I20" s="465">
        <v>8035.3877599999996</v>
      </c>
      <c r="J20" s="465">
        <v>5043.7993099999994</v>
      </c>
      <c r="K20" s="465">
        <v>2704.60653</v>
      </c>
      <c r="L20" s="465">
        <v>7538.6505099999995</v>
      </c>
      <c r="M20" s="465">
        <v>1579.3199500000001</v>
      </c>
      <c r="N20" s="465">
        <v>10650.026699999999</v>
      </c>
      <c r="O20" s="465">
        <v>7221.5923499999999</v>
      </c>
      <c r="P20" s="465">
        <v>2157.08349</v>
      </c>
      <c r="Q20" s="465">
        <v>3552.5450199999996</v>
      </c>
      <c r="R20" s="465">
        <v>5208.0658200000007</v>
      </c>
      <c r="S20" s="465">
        <v>7573.7527199999986</v>
      </c>
      <c r="T20" s="465">
        <v>1294.60725</v>
      </c>
      <c r="U20" s="465">
        <v>12566.83886</v>
      </c>
      <c r="V20" s="244"/>
    </row>
    <row r="21" spans="1:22" s="539" customFormat="1" ht="15" customHeight="1" thickBot="1">
      <c r="A21" s="634" t="s">
        <v>645</v>
      </c>
      <c r="B21" s="635">
        <v>0.16374625908608448</v>
      </c>
      <c r="C21" s="635">
        <v>9.8904573885981936E-2</v>
      </c>
      <c r="D21" s="635">
        <v>4.4028610199874717E-2</v>
      </c>
      <c r="E21" s="635">
        <v>1.2379146094649358E-2</v>
      </c>
      <c r="F21" s="635">
        <v>2.7064830832531479E-2</v>
      </c>
      <c r="G21" s="635">
        <v>4.2457959951884977E-2</v>
      </c>
      <c r="H21" s="635">
        <v>2.5506963425960483E-2</v>
      </c>
      <c r="I21" s="635">
        <v>2.420014317869695E-2</v>
      </c>
      <c r="J21" s="635">
        <v>2.1116340082054128E-2</v>
      </c>
      <c r="K21" s="635">
        <v>1.7921054504017535E-2</v>
      </c>
      <c r="L21" s="635">
        <v>1.3666692255878965E-2</v>
      </c>
      <c r="M21" s="635">
        <v>7.966695605781924E-3</v>
      </c>
      <c r="N21" s="635">
        <v>3.1178357257434432E-2</v>
      </c>
      <c r="O21" s="635">
        <v>1.6958908232146505E-2</v>
      </c>
      <c r="P21" s="635">
        <v>8.9358995795598469E-3</v>
      </c>
      <c r="Q21" s="635">
        <v>7.4920324784416951E-3</v>
      </c>
      <c r="R21" s="635">
        <v>1.2051179534709654E-2</v>
      </c>
      <c r="S21" s="635">
        <v>2.5367105851540738E-2</v>
      </c>
      <c r="T21" s="635">
        <v>8.2161600020716659E-3</v>
      </c>
      <c r="U21" s="635">
        <v>3.5921545712841459E-2</v>
      </c>
      <c r="V21" s="244"/>
    </row>
    <row r="22" spans="1:22" s="453" customFormat="1" ht="15" customHeight="1">
      <c r="A22" s="493" t="s">
        <v>632</v>
      </c>
      <c r="B22" s="504"/>
      <c r="C22" s="505"/>
      <c r="D22" s="505"/>
      <c r="E22" s="505"/>
      <c r="F22" s="505"/>
      <c r="G22" s="505"/>
      <c r="H22" s="504"/>
      <c r="I22" s="504"/>
      <c r="J22" s="504"/>
      <c r="K22" s="504"/>
      <c r="L22" s="504"/>
      <c r="M22" s="504"/>
      <c r="N22" s="504"/>
      <c r="O22" s="504"/>
      <c r="P22" s="504"/>
      <c r="Q22" s="504"/>
      <c r="R22" s="504"/>
      <c r="S22" s="636"/>
      <c r="T22" s="636"/>
      <c r="U22" s="636"/>
    </row>
    <row r="23" spans="1:22" s="453" customFormat="1" ht="37.5" customHeight="1">
      <c r="A23" s="712" t="s">
        <v>633</v>
      </c>
      <c r="B23" s="712"/>
      <c r="C23" s="712"/>
      <c r="D23" s="712"/>
      <c r="E23" s="712"/>
      <c r="F23" s="712"/>
      <c r="G23" s="712"/>
      <c r="H23" s="712"/>
      <c r="I23" s="712"/>
      <c r="J23" s="712"/>
      <c r="K23" s="712"/>
      <c r="L23" s="712"/>
      <c r="M23" s="712"/>
      <c r="N23" s="712"/>
      <c r="O23" s="712"/>
      <c r="P23" s="712"/>
      <c r="Q23" s="712"/>
      <c r="R23" s="712"/>
      <c r="S23" s="712"/>
    </row>
    <row r="24" spans="1:22" s="453" customFormat="1" ht="50.25" customHeight="1">
      <c r="A24" s="712" t="s">
        <v>634</v>
      </c>
      <c r="B24" s="712"/>
      <c r="C24" s="712"/>
      <c r="D24" s="712"/>
      <c r="E24" s="712"/>
      <c r="F24" s="712"/>
      <c r="G24" s="712"/>
      <c r="H24" s="712"/>
      <c r="I24" s="712"/>
      <c r="J24" s="712"/>
      <c r="K24" s="712"/>
      <c r="L24" s="712"/>
      <c r="M24" s="712"/>
      <c r="N24" s="712"/>
      <c r="O24" s="712"/>
      <c r="P24" s="712"/>
      <c r="Q24" s="712"/>
      <c r="R24" s="712"/>
      <c r="S24" s="712"/>
    </row>
    <row r="25" spans="1:22" s="453" customFormat="1" ht="15">
      <c r="A25" s="507"/>
      <c r="S25" s="457"/>
    </row>
  </sheetData>
  <mergeCells count="6">
    <mergeCell ref="A24:S24"/>
    <mergeCell ref="A1:U1"/>
    <mergeCell ref="A2:U2"/>
    <mergeCell ref="A3:U3"/>
    <mergeCell ref="A4:U4"/>
    <mergeCell ref="A23:S23"/>
  </mergeCells>
  <hyperlinks>
    <hyperlink ref="V1" location="ÍNDICE!A1" display="ÍNDICE"/>
  </hyperlinks>
  <pageMargins left="0.81" right="0.46" top="0.53" bottom="0.39" header="0.5" footer="0.33"/>
  <pageSetup scale="5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Y25"/>
  <sheetViews>
    <sheetView zoomScale="70" zoomScaleNormal="70" workbookViewId="0">
      <selection activeCell="A4" sqref="A4:X4"/>
    </sheetView>
  </sheetViews>
  <sheetFormatPr baseColWidth="10" defaultColWidth="9.140625" defaultRowHeight="12.75"/>
  <cols>
    <col min="1" max="1" width="38.42578125" style="305" customWidth="1"/>
    <col min="2" max="23" width="13.140625" style="304" customWidth="1"/>
    <col min="24" max="24" width="13.140625" style="362" customWidth="1"/>
    <col min="25" max="256" width="9.140625" style="304"/>
    <col min="257" max="257" width="38.42578125" style="304" customWidth="1"/>
    <col min="258" max="280" width="13.140625" style="304" customWidth="1"/>
    <col min="281" max="512" width="9.140625" style="304"/>
    <col min="513" max="513" width="38.42578125" style="304" customWidth="1"/>
    <col min="514" max="536" width="13.140625" style="304" customWidth="1"/>
    <col min="537" max="768" width="9.140625" style="304"/>
    <col min="769" max="769" width="38.42578125" style="304" customWidth="1"/>
    <col min="770" max="792" width="13.140625" style="304" customWidth="1"/>
    <col min="793" max="1024" width="9.140625" style="304"/>
    <col min="1025" max="1025" width="38.42578125" style="304" customWidth="1"/>
    <col min="1026" max="1048" width="13.140625" style="304" customWidth="1"/>
    <col min="1049" max="1280" width="9.140625" style="304"/>
    <col min="1281" max="1281" width="38.42578125" style="304" customWidth="1"/>
    <col min="1282" max="1304" width="13.140625" style="304" customWidth="1"/>
    <col min="1305" max="1536" width="9.140625" style="304"/>
    <col min="1537" max="1537" width="38.42578125" style="304" customWidth="1"/>
    <col min="1538" max="1560" width="13.140625" style="304" customWidth="1"/>
    <col min="1561" max="1792" width="9.140625" style="304"/>
    <col min="1793" max="1793" width="38.42578125" style="304" customWidth="1"/>
    <col min="1794" max="1816" width="13.140625" style="304" customWidth="1"/>
    <col min="1817" max="2048" width="9.140625" style="304"/>
    <col min="2049" max="2049" width="38.42578125" style="304" customWidth="1"/>
    <col min="2050" max="2072" width="13.140625" style="304" customWidth="1"/>
    <col min="2073" max="2304" width="9.140625" style="304"/>
    <col min="2305" max="2305" width="38.42578125" style="304" customWidth="1"/>
    <col min="2306" max="2328" width="13.140625" style="304" customWidth="1"/>
    <col min="2329" max="2560" width="9.140625" style="304"/>
    <col min="2561" max="2561" width="38.42578125" style="304" customWidth="1"/>
    <col min="2562" max="2584" width="13.140625" style="304" customWidth="1"/>
    <col min="2585" max="2816" width="9.140625" style="304"/>
    <col min="2817" max="2817" width="38.42578125" style="304" customWidth="1"/>
    <col min="2818" max="2840" width="13.140625" style="304" customWidth="1"/>
    <col min="2841" max="3072" width="9.140625" style="304"/>
    <col min="3073" max="3073" width="38.42578125" style="304" customWidth="1"/>
    <col min="3074" max="3096" width="13.140625" style="304" customWidth="1"/>
    <col min="3097" max="3328" width="9.140625" style="304"/>
    <col min="3329" max="3329" width="38.42578125" style="304" customWidth="1"/>
    <col min="3330" max="3352" width="13.140625" style="304" customWidth="1"/>
    <col min="3353" max="3584" width="9.140625" style="304"/>
    <col min="3585" max="3585" width="38.42578125" style="304" customWidth="1"/>
    <col min="3586" max="3608" width="13.140625" style="304" customWidth="1"/>
    <col min="3609" max="3840" width="9.140625" style="304"/>
    <col min="3841" max="3841" width="38.42578125" style="304" customWidth="1"/>
    <col min="3842" max="3864" width="13.140625" style="304" customWidth="1"/>
    <col min="3865" max="4096" width="9.140625" style="304"/>
    <col min="4097" max="4097" width="38.42578125" style="304" customWidth="1"/>
    <col min="4098" max="4120" width="13.140625" style="304" customWidth="1"/>
    <col min="4121" max="4352" width="9.140625" style="304"/>
    <col min="4353" max="4353" width="38.42578125" style="304" customWidth="1"/>
    <col min="4354" max="4376" width="13.140625" style="304" customWidth="1"/>
    <col min="4377" max="4608" width="9.140625" style="304"/>
    <col min="4609" max="4609" width="38.42578125" style="304" customWidth="1"/>
    <col min="4610" max="4632" width="13.140625" style="304" customWidth="1"/>
    <col min="4633" max="4864" width="9.140625" style="304"/>
    <col min="4865" max="4865" width="38.42578125" style="304" customWidth="1"/>
    <col min="4866" max="4888" width="13.140625" style="304" customWidth="1"/>
    <col min="4889" max="5120" width="9.140625" style="304"/>
    <col min="5121" max="5121" width="38.42578125" style="304" customWidth="1"/>
    <col min="5122" max="5144" width="13.140625" style="304" customWidth="1"/>
    <col min="5145" max="5376" width="9.140625" style="304"/>
    <col min="5377" max="5377" width="38.42578125" style="304" customWidth="1"/>
    <col min="5378" max="5400" width="13.140625" style="304" customWidth="1"/>
    <col min="5401" max="5632" width="9.140625" style="304"/>
    <col min="5633" max="5633" width="38.42578125" style="304" customWidth="1"/>
    <col min="5634" max="5656" width="13.140625" style="304" customWidth="1"/>
    <col min="5657" max="5888" width="9.140625" style="304"/>
    <col min="5889" max="5889" width="38.42578125" style="304" customWidth="1"/>
    <col min="5890" max="5912" width="13.140625" style="304" customWidth="1"/>
    <col min="5913" max="6144" width="9.140625" style="304"/>
    <col min="6145" max="6145" width="38.42578125" style="304" customWidth="1"/>
    <col min="6146" max="6168" width="13.140625" style="304" customWidth="1"/>
    <col min="6169" max="6400" width="9.140625" style="304"/>
    <col min="6401" max="6401" width="38.42578125" style="304" customWidth="1"/>
    <col min="6402" max="6424" width="13.140625" style="304" customWidth="1"/>
    <col min="6425" max="6656" width="9.140625" style="304"/>
    <col min="6657" max="6657" width="38.42578125" style="304" customWidth="1"/>
    <col min="6658" max="6680" width="13.140625" style="304" customWidth="1"/>
    <col min="6681" max="6912" width="9.140625" style="304"/>
    <col min="6913" max="6913" width="38.42578125" style="304" customWidth="1"/>
    <col min="6914" max="6936" width="13.140625" style="304" customWidth="1"/>
    <col min="6937" max="7168" width="9.140625" style="304"/>
    <col min="7169" max="7169" width="38.42578125" style="304" customWidth="1"/>
    <col min="7170" max="7192" width="13.140625" style="304" customWidth="1"/>
    <col min="7193" max="7424" width="9.140625" style="304"/>
    <col min="7425" max="7425" width="38.42578125" style="304" customWidth="1"/>
    <col min="7426" max="7448" width="13.140625" style="304" customWidth="1"/>
    <col min="7449" max="7680" width="9.140625" style="304"/>
    <col min="7681" max="7681" width="38.42578125" style="304" customWidth="1"/>
    <col min="7682" max="7704" width="13.140625" style="304" customWidth="1"/>
    <col min="7705" max="7936" width="9.140625" style="304"/>
    <col min="7937" max="7937" width="38.42578125" style="304" customWidth="1"/>
    <col min="7938" max="7960" width="13.140625" style="304" customWidth="1"/>
    <col min="7961" max="8192" width="9.140625" style="304"/>
    <col min="8193" max="8193" width="38.42578125" style="304" customWidth="1"/>
    <col min="8194" max="8216" width="13.140625" style="304" customWidth="1"/>
    <col min="8217" max="8448" width="9.140625" style="304"/>
    <col min="8449" max="8449" width="38.42578125" style="304" customWidth="1"/>
    <col min="8450" max="8472" width="13.140625" style="304" customWidth="1"/>
    <col min="8473" max="8704" width="9.140625" style="304"/>
    <col min="8705" max="8705" width="38.42578125" style="304" customWidth="1"/>
    <col min="8706" max="8728" width="13.140625" style="304" customWidth="1"/>
    <col min="8729" max="8960" width="9.140625" style="304"/>
    <col min="8961" max="8961" width="38.42578125" style="304" customWidth="1"/>
    <col min="8962" max="8984" width="13.140625" style="304" customWidth="1"/>
    <col min="8985" max="9216" width="9.140625" style="304"/>
    <col min="9217" max="9217" width="38.42578125" style="304" customWidth="1"/>
    <col min="9218" max="9240" width="13.140625" style="304" customWidth="1"/>
    <col min="9241" max="9472" width="9.140625" style="304"/>
    <col min="9473" max="9473" width="38.42578125" style="304" customWidth="1"/>
    <col min="9474" max="9496" width="13.140625" style="304" customWidth="1"/>
    <col min="9497" max="9728" width="9.140625" style="304"/>
    <col min="9729" max="9729" width="38.42578125" style="304" customWidth="1"/>
    <col min="9730" max="9752" width="13.140625" style="304" customWidth="1"/>
    <col min="9753" max="9984" width="9.140625" style="304"/>
    <col min="9985" max="9985" width="38.42578125" style="304" customWidth="1"/>
    <col min="9986" max="10008" width="13.140625" style="304" customWidth="1"/>
    <col min="10009" max="10240" width="9.140625" style="304"/>
    <col min="10241" max="10241" width="38.42578125" style="304" customWidth="1"/>
    <col min="10242" max="10264" width="13.140625" style="304" customWidth="1"/>
    <col min="10265" max="10496" width="9.140625" style="304"/>
    <col min="10497" max="10497" width="38.42578125" style="304" customWidth="1"/>
    <col min="10498" max="10520" width="13.140625" style="304" customWidth="1"/>
    <col min="10521" max="10752" width="9.140625" style="304"/>
    <col min="10753" max="10753" width="38.42578125" style="304" customWidth="1"/>
    <col min="10754" max="10776" width="13.140625" style="304" customWidth="1"/>
    <col min="10777" max="11008" width="9.140625" style="304"/>
    <col min="11009" max="11009" width="38.42578125" style="304" customWidth="1"/>
    <col min="11010" max="11032" width="13.140625" style="304" customWidth="1"/>
    <col min="11033" max="11264" width="9.140625" style="304"/>
    <col min="11265" max="11265" width="38.42578125" style="304" customWidth="1"/>
    <col min="11266" max="11288" width="13.140625" style="304" customWidth="1"/>
    <col min="11289" max="11520" width="9.140625" style="304"/>
    <col min="11521" max="11521" width="38.42578125" style="304" customWidth="1"/>
    <col min="11522" max="11544" width="13.140625" style="304" customWidth="1"/>
    <col min="11545" max="11776" width="9.140625" style="304"/>
    <col min="11777" max="11777" width="38.42578125" style="304" customWidth="1"/>
    <col min="11778" max="11800" width="13.140625" style="304" customWidth="1"/>
    <col min="11801" max="12032" width="9.140625" style="304"/>
    <col min="12033" max="12033" width="38.42578125" style="304" customWidth="1"/>
    <col min="12034" max="12056" width="13.140625" style="304" customWidth="1"/>
    <col min="12057" max="12288" width="9.140625" style="304"/>
    <col min="12289" max="12289" width="38.42578125" style="304" customWidth="1"/>
    <col min="12290" max="12312" width="13.140625" style="304" customWidth="1"/>
    <col min="12313" max="12544" width="9.140625" style="304"/>
    <col min="12545" max="12545" width="38.42578125" style="304" customWidth="1"/>
    <col min="12546" max="12568" width="13.140625" style="304" customWidth="1"/>
    <col min="12569" max="12800" width="9.140625" style="304"/>
    <col min="12801" max="12801" width="38.42578125" style="304" customWidth="1"/>
    <col min="12802" max="12824" width="13.140625" style="304" customWidth="1"/>
    <col min="12825" max="13056" width="9.140625" style="304"/>
    <col min="13057" max="13057" width="38.42578125" style="304" customWidth="1"/>
    <col min="13058" max="13080" width="13.140625" style="304" customWidth="1"/>
    <col min="13081" max="13312" width="9.140625" style="304"/>
    <col min="13313" max="13313" width="38.42578125" style="304" customWidth="1"/>
    <col min="13314" max="13336" width="13.140625" style="304" customWidth="1"/>
    <col min="13337" max="13568" width="9.140625" style="304"/>
    <col min="13569" max="13569" width="38.42578125" style="304" customWidth="1"/>
    <col min="13570" max="13592" width="13.140625" style="304" customWidth="1"/>
    <col min="13593" max="13824" width="9.140625" style="304"/>
    <col min="13825" max="13825" width="38.42578125" style="304" customWidth="1"/>
    <col min="13826" max="13848" width="13.140625" style="304" customWidth="1"/>
    <col min="13849" max="14080" width="9.140625" style="304"/>
    <col min="14081" max="14081" width="38.42578125" style="304" customWidth="1"/>
    <col min="14082" max="14104" width="13.140625" style="304" customWidth="1"/>
    <col min="14105" max="14336" width="9.140625" style="304"/>
    <col min="14337" max="14337" width="38.42578125" style="304" customWidth="1"/>
    <col min="14338" max="14360" width="13.140625" style="304" customWidth="1"/>
    <col min="14361" max="14592" width="9.140625" style="304"/>
    <col min="14593" max="14593" width="38.42578125" style="304" customWidth="1"/>
    <col min="14594" max="14616" width="13.140625" style="304" customWidth="1"/>
    <col min="14617" max="14848" width="9.140625" style="304"/>
    <col min="14849" max="14849" width="38.42578125" style="304" customWidth="1"/>
    <col min="14850" max="14872" width="13.140625" style="304" customWidth="1"/>
    <col min="14873" max="15104" width="9.140625" style="304"/>
    <col min="15105" max="15105" width="38.42578125" style="304" customWidth="1"/>
    <col min="15106" max="15128" width="13.140625" style="304" customWidth="1"/>
    <col min="15129" max="15360" width="9.140625" style="304"/>
    <col min="15361" max="15361" width="38.42578125" style="304" customWidth="1"/>
    <col min="15362" max="15384" width="13.140625" style="304" customWidth="1"/>
    <col min="15385" max="15616" width="9.140625" style="304"/>
    <col min="15617" max="15617" width="38.42578125" style="304" customWidth="1"/>
    <col min="15618" max="15640" width="13.140625" style="304" customWidth="1"/>
    <col min="15641" max="15872" width="9.140625" style="304"/>
    <col min="15873" max="15873" width="38.42578125" style="304" customWidth="1"/>
    <col min="15874" max="15896" width="13.140625" style="304" customWidth="1"/>
    <col min="15897" max="16128" width="9.140625" style="304"/>
    <col min="16129" max="16129" width="38.42578125" style="304" customWidth="1"/>
    <col min="16130" max="16152" width="13.140625" style="304" customWidth="1"/>
    <col min="16153" max="16384" width="9.140625" style="304"/>
  </cols>
  <sheetData>
    <row r="1" spans="1:25" s="280" customFormat="1" ht="30" customHeight="1">
      <c r="A1" s="704" t="s">
        <v>274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704"/>
      <c r="N1" s="704"/>
      <c r="O1" s="704"/>
      <c r="P1" s="704"/>
      <c r="Q1" s="704"/>
      <c r="R1" s="704"/>
      <c r="S1" s="704"/>
      <c r="T1" s="704"/>
      <c r="U1" s="704"/>
      <c r="V1" s="704"/>
      <c r="W1" s="704"/>
      <c r="X1" s="704"/>
      <c r="Y1" s="604" t="s">
        <v>1158</v>
      </c>
    </row>
    <row r="2" spans="1:25" s="280" customFormat="1" ht="15" customHeight="1">
      <c r="A2" s="705" t="s">
        <v>616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  <c r="Q2" s="705"/>
      <c r="R2" s="705"/>
      <c r="S2" s="705"/>
      <c r="T2" s="705"/>
      <c r="U2" s="705"/>
      <c r="V2" s="705"/>
      <c r="W2" s="705"/>
      <c r="X2" s="705"/>
    </row>
    <row r="3" spans="1:25" s="280" customFormat="1" ht="15" customHeight="1">
      <c r="A3" s="705" t="s">
        <v>1157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</row>
    <row r="4" spans="1:25" s="280" customFormat="1" ht="30" customHeight="1">
      <c r="A4" s="706" t="s">
        <v>51</v>
      </c>
      <c r="B4" s="706"/>
      <c r="C4" s="706"/>
      <c r="D4" s="706"/>
      <c r="E4" s="706"/>
      <c r="F4" s="706"/>
      <c r="G4" s="706"/>
      <c r="H4" s="706"/>
      <c r="I4" s="706"/>
      <c r="J4" s="706"/>
      <c r="K4" s="706"/>
      <c r="L4" s="706"/>
      <c r="M4" s="706"/>
      <c r="N4" s="706"/>
      <c r="O4" s="706"/>
      <c r="P4" s="706"/>
      <c r="Q4" s="706"/>
      <c r="R4" s="706"/>
      <c r="S4" s="706"/>
      <c r="T4" s="706"/>
      <c r="U4" s="706"/>
      <c r="V4" s="706"/>
      <c r="W4" s="706"/>
      <c r="X4" s="706"/>
    </row>
    <row r="5" spans="1:25" ht="4.5" customHeight="1">
      <c r="A5" s="306"/>
      <c r="B5" s="279"/>
      <c r="C5" s="279"/>
      <c r="D5" s="302"/>
      <c r="E5" s="302"/>
      <c r="F5" s="302"/>
      <c r="G5" s="302"/>
      <c r="H5" s="302"/>
      <c r="I5" s="279"/>
      <c r="J5" s="279"/>
      <c r="K5" s="279"/>
      <c r="L5" s="330"/>
      <c r="M5" s="330"/>
      <c r="N5" s="279"/>
      <c r="O5" s="279"/>
      <c r="P5" s="279"/>
      <c r="Q5" s="279"/>
      <c r="R5" s="279"/>
      <c r="S5" s="279"/>
      <c r="T5" s="279"/>
      <c r="U5" s="279"/>
      <c r="V5" s="306"/>
      <c r="W5" s="279"/>
      <c r="X5" s="302"/>
    </row>
    <row r="6" spans="1:25" s="453" customFormat="1" ht="30" customHeight="1">
      <c r="A6" s="487"/>
      <c r="B6" s="462" t="s">
        <v>117</v>
      </c>
      <c r="C6" s="462" t="s">
        <v>118</v>
      </c>
      <c r="D6" s="462" t="s">
        <v>119</v>
      </c>
      <c r="E6" s="462" t="s">
        <v>120</v>
      </c>
      <c r="F6" s="462" t="s">
        <v>121</v>
      </c>
      <c r="G6" s="462" t="s">
        <v>122</v>
      </c>
      <c r="H6" s="462" t="s">
        <v>123</v>
      </c>
      <c r="I6" s="462" t="s">
        <v>124</v>
      </c>
      <c r="J6" s="462" t="s">
        <v>125</v>
      </c>
      <c r="K6" s="462" t="s">
        <v>126</v>
      </c>
      <c r="L6" s="462" t="s">
        <v>284</v>
      </c>
      <c r="M6" s="462" t="s">
        <v>432</v>
      </c>
      <c r="N6" s="462" t="s">
        <v>433</v>
      </c>
      <c r="O6" s="462" t="s">
        <v>434</v>
      </c>
      <c r="P6" s="462" t="s">
        <v>442</v>
      </c>
      <c r="Q6" s="462" t="s">
        <v>441</v>
      </c>
      <c r="R6" s="462" t="s">
        <v>812</v>
      </c>
      <c r="S6" s="462" t="s">
        <v>1113</v>
      </c>
      <c r="T6" s="462" t="s">
        <v>1022</v>
      </c>
      <c r="U6" s="462" t="s">
        <v>1023</v>
      </c>
      <c r="V6" s="462" t="s">
        <v>1024</v>
      </c>
      <c r="W6" s="463" t="s">
        <v>1114</v>
      </c>
      <c r="X6" s="462" t="s">
        <v>66</v>
      </c>
    </row>
    <row r="7" spans="1:25" s="453" customFormat="1" ht="15" customHeight="1">
      <c r="A7" s="31" t="s">
        <v>617</v>
      </c>
      <c r="B7" s="465">
        <v>307934.63108999998</v>
      </c>
      <c r="C7" s="465">
        <v>103471.36739</v>
      </c>
      <c r="D7" s="465">
        <v>189454.37125</v>
      </c>
      <c r="E7" s="465">
        <v>99422.28220999999</v>
      </c>
      <c r="F7" s="465">
        <v>194608.83875</v>
      </c>
      <c r="G7" s="465">
        <v>94716.318339999998</v>
      </c>
      <c r="H7" s="465">
        <v>291512.49971</v>
      </c>
      <c r="I7" s="465">
        <v>257843.36269000001</v>
      </c>
      <c r="J7" s="465">
        <v>84644.676459999988</v>
      </c>
      <c r="K7" s="465">
        <v>248617.14846</v>
      </c>
      <c r="L7" s="465">
        <v>65680.953779999996</v>
      </c>
      <c r="M7" s="465">
        <v>69876.570030000003</v>
      </c>
      <c r="N7" s="465">
        <v>53783.907180000002</v>
      </c>
      <c r="O7" s="465">
        <v>20359.80833</v>
      </c>
      <c r="P7" s="465">
        <v>36166.377780000003</v>
      </c>
      <c r="Q7" s="465">
        <v>18757.477280000003</v>
      </c>
      <c r="R7" s="465">
        <v>110328.23594</v>
      </c>
      <c r="S7" s="465">
        <v>24268.115590000001</v>
      </c>
      <c r="T7" s="465">
        <v>150906.00491999998</v>
      </c>
      <c r="U7" s="465">
        <v>65062.41777</v>
      </c>
      <c r="V7" s="31">
        <v>23887.17856</v>
      </c>
      <c r="W7" s="31">
        <v>7000889.9670099998</v>
      </c>
      <c r="X7" s="47">
        <v>0.93324543880931032</v>
      </c>
    </row>
    <row r="8" spans="1:25" s="453" customFormat="1" ht="15" customHeight="1">
      <c r="A8" s="31" t="s">
        <v>618</v>
      </c>
      <c r="B8" s="465">
        <v>4667.2805799999996</v>
      </c>
      <c r="C8" s="465">
        <v>2682.6822400000001</v>
      </c>
      <c r="D8" s="465">
        <v>3510.81952</v>
      </c>
      <c r="E8" s="465">
        <v>2534.1226299999998</v>
      </c>
      <c r="F8" s="465">
        <v>2051.1563999999998</v>
      </c>
      <c r="G8" s="465">
        <v>1107.6873799999998</v>
      </c>
      <c r="H8" s="465">
        <v>2422.1075299999998</v>
      </c>
      <c r="I8" s="465">
        <v>2839.0761000000002</v>
      </c>
      <c r="J8" s="465">
        <v>698.63081999999997</v>
      </c>
      <c r="K8" s="465">
        <v>5215.2020499999999</v>
      </c>
      <c r="L8" s="465">
        <v>1214.68722</v>
      </c>
      <c r="M8" s="465">
        <v>802.12608999999998</v>
      </c>
      <c r="N8" s="465">
        <v>665.23949000000005</v>
      </c>
      <c r="O8" s="465">
        <v>305.38943</v>
      </c>
      <c r="P8" s="465">
        <v>471.10777000000002</v>
      </c>
      <c r="Q8" s="465">
        <v>85.61357000000001</v>
      </c>
      <c r="R8" s="465">
        <v>779.69875000000002</v>
      </c>
      <c r="S8" s="465">
        <v>163.42780999999999</v>
      </c>
      <c r="T8" s="465">
        <v>3195.7856900000002</v>
      </c>
      <c r="U8" s="465">
        <v>1246.64157</v>
      </c>
      <c r="V8" s="31">
        <v>491.66559000000001</v>
      </c>
      <c r="W8" s="31">
        <v>102831.21976000001</v>
      </c>
      <c r="X8" s="47">
        <v>1.3707795331799E-2</v>
      </c>
    </row>
    <row r="9" spans="1:25" s="453" customFormat="1" ht="15" customHeight="1">
      <c r="A9" s="31" t="s">
        <v>619</v>
      </c>
      <c r="B9" s="465">
        <v>1887.6764699999999</v>
      </c>
      <c r="C9" s="465">
        <v>2603.5603999999998</v>
      </c>
      <c r="D9" s="465">
        <v>6681.0545999999995</v>
      </c>
      <c r="E9" s="465">
        <v>1451.2172700000001</v>
      </c>
      <c r="F9" s="465">
        <v>3541.5428099999999</v>
      </c>
      <c r="G9" s="465">
        <v>1568.8601699999999</v>
      </c>
      <c r="H9" s="465">
        <v>2905.5537000000004</v>
      </c>
      <c r="I9" s="465">
        <v>2852.5589799999998</v>
      </c>
      <c r="J9" s="465">
        <v>1686.1771799999999</v>
      </c>
      <c r="K9" s="465">
        <v>207.39771999999999</v>
      </c>
      <c r="L9" s="465">
        <v>2699.9299700000001</v>
      </c>
      <c r="M9" s="465">
        <v>1950.5952199999999</v>
      </c>
      <c r="N9" s="465">
        <v>1290.7232200000001</v>
      </c>
      <c r="O9" s="465">
        <v>949.56631000000004</v>
      </c>
      <c r="P9" s="465">
        <v>7.9906199999999998</v>
      </c>
      <c r="Q9" s="465">
        <v>981.35446000000002</v>
      </c>
      <c r="R9" s="465">
        <v>2905.21675</v>
      </c>
      <c r="S9" s="465">
        <v>2181.7592599999998</v>
      </c>
      <c r="T9" s="465">
        <v>2922.9601600000001</v>
      </c>
      <c r="U9" s="465">
        <v>2748.30404</v>
      </c>
      <c r="V9" s="31">
        <v>156.82573000000002</v>
      </c>
      <c r="W9" s="31">
        <v>146394.20207</v>
      </c>
      <c r="X9" s="47">
        <v>1.9514907675131705E-2</v>
      </c>
    </row>
    <row r="10" spans="1:25" s="453" customFormat="1" ht="15" customHeight="1">
      <c r="A10" s="31" t="s">
        <v>620</v>
      </c>
      <c r="B10" s="465">
        <v>100.74746</v>
      </c>
      <c r="C10" s="465">
        <v>132.31541000000001</v>
      </c>
      <c r="D10" s="465">
        <v>309.53352000000001</v>
      </c>
      <c r="E10" s="465">
        <v>82.536380000000008</v>
      </c>
      <c r="F10" s="465">
        <v>139.34877</v>
      </c>
      <c r="G10" s="465">
        <v>61.039379999999994</v>
      </c>
      <c r="H10" s="465">
        <v>111.25058</v>
      </c>
      <c r="I10" s="465">
        <v>119.43594</v>
      </c>
      <c r="J10" s="465">
        <v>69.462339999999998</v>
      </c>
      <c r="K10" s="465">
        <v>11.57311</v>
      </c>
      <c r="L10" s="465">
        <v>143.69936999999999</v>
      </c>
      <c r="M10" s="465">
        <v>90.002359999999996</v>
      </c>
      <c r="N10" s="465">
        <v>55.934820000000002</v>
      </c>
      <c r="O10" s="465">
        <v>40.945</v>
      </c>
      <c r="P10" s="465">
        <v>0.47029000000000004</v>
      </c>
      <c r="Q10" s="465">
        <v>40.100720000000003</v>
      </c>
      <c r="R10" s="465">
        <v>100.02851</v>
      </c>
      <c r="S10" s="465">
        <v>75.2149</v>
      </c>
      <c r="T10" s="465">
        <v>149.91807999999997</v>
      </c>
      <c r="U10" s="465">
        <v>100.41217999999999</v>
      </c>
      <c r="V10" s="31">
        <v>7.0890300000000002</v>
      </c>
      <c r="W10" s="31">
        <v>6217.8794200000002</v>
      </c>
      <c r="X10" s="47">
        <v>8.2886713476795196E-4</v>
      </c>
    </row>
    <row r="11" spans="1:25" s="453" customFormat="1" ht="15" customHeight="1">
      <c r="A11" s="31" t="s">
        <v>621</v>
      </c>
      <c r="B11" s="465">
        <v>606.49681999999996</v>
      </c>
      <c r="C11" s="465">
        <v>1147.1202900000001</v>
      </c>
      <c r="D11" s="465">
        <v>2503.3140099999996</v>
      </c>
      <c r="E11" s="465">
        <v>254.82434000000001</v>
      </c>
      <c r="F11" s="465">
        <v>208.01979999999998</v>
      </c>
      <c r="G11" s="465">
        <v>687.3001999999999</v>
      </c>
      <c r="H11" s="465">
        <v>469.37842999999998</v>
      </c>
      <c r="I11" s="465">
        <v>702.14423999999997</v>
      </c>
      <c r="J11" s="465">
        <v>422.68493000000001</v>
      </c>
      <c r="K11" s="465">
        <v>15.244809999999999</v>
      </c>
      <c r="L11" s="465">
        <v>993.44223999999997</v>
      </c>
      <c r="M11" s="465">
        <v>265.46815000000004</v>
      </c>
      <c r="N11" s="465">
        <v>586.69948999999997</v>
      </c>
      <c r="O11" s="465">
        <v>142.66523999999998</v>
      </c>
      <c r="P11" s="465">
        <v>0</v>
      </c>
      <c r="Q11" s="465">
        <v>56.547239999999995</v>
      </c>
      <c r="R11" s="465">
        <v>474.31031999999999</v>
      </c>
      <c r="S11" s="465">
        <v>301.64150000000001</v>
      </c>
      <c r="T11" s="465">
        <v>547.09354000000008</v>
      </c>
      <c r="U11" s="465">
        <v>260.34595999999999</v>
      </c>
      <c r="V11" s="31">
        <v>11.666639999999999</v>
      </c>
      <c r="W11" s="31">
        <v>43563.115259999999</v>
      </c>
      <c r="X11" s="47">
        <v>5.8071300660768113E-3</v>
      </c>
    </row>
    <row r="12" spans="1:25" s="453" customFormat="1" ht="15" customHeight="1">
      <c r="A12" s="31" t="s">
        <v>622</v>
      </c>
      <c r="B12" s="465">
        <v>105.39572</v>
      </c>
      <c r="C12" s="465">
        <v>169.15931</v>
      </c>
      <c r="D12" s="465">
        <v>447.08125000000001</v>
      </c>
      <c r="E12" s="465">
        <v>50.964829999999999</v>
      </c>
      <c r="F12" s="465">
        <v>39.289400000000001</v>
      </c>
      <c r="G12" s="465">
        <v>137.46001999999999</v>
      </c>
      <c r="H12" s="465">
        <v>81.626390000000001</v>
      </c>
      <c r="I12" s="465">
        <v>109.92204</v>
      </c>
      <c r="J12" s="465">
        <v>84.847630000000009</v>
      </c>
      <c r="K12" s="465">
        <v>3.0489600000000001</v>
      </c>
      <c r="L12" s="465">
        <v>146.36617000000001</v>
      </c>
      <c r="M12" s="465">
        <v>38.14667</v>
      </c>
      <c r="N12" s="465">
        <v>74.753749999999997</v>
      </c>
      <c r="O12" s="465">
        <v>28.533049999999999</v>
      </c>
      <c r="P12" s="465">
        <v>0</v>
      </c>
      <c r="Q12" s="465">
        <v>11.30945</v>
      </c>
      <c r="R12" s="465">
        <v>76.069130000000001</v>
      </c>
      <c r="S12" s="465">
        <v>57.834890000000001</v>
      </c>
      <c r="T12" s="465">
        <v>78.224940000000004</v>
      </c>
      <c r="U12" s="465">
        <v>34.407199999999996</v>
      </c>
      <c r="V12" s="31">
        <v>2.3333300000000001</v>
      </c>
      <c r="W12" s="31">
        <v>6858.6169399999999</v>
      </c>
      <c r="X12" s="47">
        <v>9.1427989954953799E-4</v>
      </c>
    </row>
    <row r="13" spans="1:25" s="453" customFormat="1" ht="15" customHeight="1">
      <c r="A13" s="31" t="s">
        <v>623</v>
      </c>
      <c r="B13" s="465">
        <v>797.20060999999998</v>
      </c>
      <c r="C13" s="465">
        <v>708.00112000000001</v>
      </c>
      <c r="D13" s="465">
        <v>451.00171999999998</v>
      </c>
      <c r="E13" s="465">
        <v>39.457279999999997</v>
      </c>
      <c r="F13" s="465">
        <v>226.50882000000001</v>
      </c>
      <c r="G13" s="465">
        <v>79.047089999999997</v>
      </c>
      <c r="H13" s="465">
        <v>194.49155999999999</v>
      </c>
      <c r="I13" s="465">
        <v>1000.3405300000001</v>
      </c>
      <c r="J13" s="465">
        <v>29.04241</v>
      </c>
      <c r="K13" s="465">
        <v>0</v>
      </c>
      <c r="L13" s="465">
        <v>286.69009999999997</v>
      </c>
      <c r="M13" s="465">
        <v>0</v>
      </c>
      <c r="N13" s="465">
        <v>76.070179999999993</v>
      </c>
      <c r="O13" s="465">
        <v>55.632480000000001</v>
      </c>
      <c r="P13" s="465">
        <v>0</v>
      </c>
      <c r="Q13" s="465">
        <v>85.143059999999991</v>
      </c>
      <c r="R13" s="465">
        <v>54.54909</v>
      </c>
      <c r="S13" s="465">
        <v>28.511369999999999</v>
      </c>
      <c r="T13" s="465">
        <v>98.497410000000002</v>
      </c>
      <c r="U13" s="465">
        <v>86.666350000000008</v>
      </c>
      <c r="V13" s="31">
        <v>0</v>
      </c>
      <c r="W13" s="31">
        <v>12380.14752</v>
      </c>
      <c r="X13" s="47">
        <v>1.6503210676457548E-3</v>
      </c>
    </row>
    <row r="14" spans="1:25" s="453" customFormat="1" ht="15" customHeight="1">
      <c r="A14" s="31" t="s">
        <v>624</v>
      </c>
      <c r="B14" s="465">
        <v>376.90438</v>
      </c>
      <c r="C14" s="465">
        <v>299.96525000000003</v>
      </c>
      <c r="D14" s="465">
        <v>219.92617999999999</v>
      </c>
      <c r="E14" s="465">
        <v>19.728639999999999</v>
      </c>
      <c r="F14" s="465">
        <v>72.032619999999994</v>
      </c>
      <c r="G14" s="465">
        <v>39.52355</v>
      </c>
      <c r="H14" s="465">
        <v>95.058700000000002</v>
      </c>
      <c r="I14" s="465">
        <v>449.04183</v>
      </c>
      <c r="J14" s="465">
        <v>29.04241</v>
      </c>
      <c r="K14" s="465">
        <v>0</v>
      </c>
      <c r="L14" s="465">
        <v>119.72103999999999</v>
      </c>
      <c r="M14" s="465">
        <v>0</v>
      </c>
      <c r="N14" s="465">
        <v>38.035089999999997</v>
      </c>
      <c r="O14" s="465">
        <v>27.816230000000001</v>
      </c>
      <c r="P14" s="465">
        <v>0</v>
      </c>
      <c r="Q14" s="465">
        <v>42.571529999999996</v>
      </c>
      <c r="R14" s="465">
        <v>27.274540000000002</v>
      </c>
      <c r="S14" s="465">
        <v>14.25567</v>
      </c>
      <c r="T14" s="465">
        <v>49.248699999999999</v>
      </c>
      <c r="U14" s="465">
        <v>21.666580000000003</v>
      </c>
      <c r="V14" s="31">
        <v>0</v>
      </c>
      <c r="W14" s="31">
        <v>5025.2960300000004</v>
      </c>
      <c r="X14" s="47">
        <v>6.6989120251335899E-4</v>
      </c>
    </row>
    <row r="15" spans="1:25" s="453" customFormat="1" ht="15" customHeight="1">
      <c r="A15" s="31" t="s">
        <v>625</v>
      </c>
      <c r="B15" s="465">
        <v>201.88512</v>
      </c>
      <c r="C15" s="465">
        <v>186.26751000000002</v>
      </c>
      <c r="D15" s="465">
        <v>358.67096000000004</v>
      </c>
      <c r="E15" s="465">
        <v>6.3115600000000001</v>
      </c>
      <c r="F15" s="465">
        <v>10.06743</v>
      </c>
      <c r="G15" s="465">
        <v>303.82193000000001</v>
      </c>
      <c r="H15" s="465">
        <v>204.65842999999998</v>
      </c>
      <c r="I15" s="465">
        <v>1179.89381</v>
      </c>
      <c r="J15" s="465">
        <v>131.34536</v>
      </c>
      <c r="K15" s="465">
        <v>41.488080000000004</v>
      </c>
      <c r="L15" s="465">
        <v>137.29785999999999</v>
      </c>
      <c r="M15" s="465">
        <v>32.617460000000001</v>
      </c>
      <c r="N15" s="465">
        <v>391.12259</v>
      </c>
      <c r="O15" s="465">
        <v>14.13367</v>
      </c>
      <c r="P15" s="465">
        <v>0</v>
      </c>
      <c r="Q15" s="465">
        <v>111.88578</v>
      </c>
      <c r="R15" s="465">
        <v>120.69833</v>
      </c>
      <c r="S15" s="465">
        <v>124.75703999999999</v>
      </c>
      <c r="T15" s="465">
        <v>286.49371000000002</v>
      </c>
      <c r="U15" s="465">
        <v>92.861890000000002</v>
      </c>
      <c r="V15" s="31">
        <v>51.45</v>
      </c>
      <c r="W15" s="31">
        <v>16663.09793</v>
      </c>
      <c r="X15" s="47">
        <v>2.2212547565930267E-3</v>
      </c>
    </row>
    <row r="16" spans="1:25" s="453" customFormat="1" ht="15" customHeight="1">
      <c r="A16" s="31" t="s">
        <v>626</v>
      </c>
      <c r="B16" s="465">
        <v>150.89368999999999</v>
      </c>
      <c r="C16" s="465">
        <v>149.01401999999999</v>
      </c>
      <c r="D16" s="465">
        <v>286.11311999999998</v>
      </c>
      <c r="E16" s="465">
        <v>5.0492400000000002</v>
      </c>
      <c r="F16" s="465">
        <v>8.053939999999999</v>
      </c>
      <c r="G16" s="465">
        <v>243.05754000000002</v>
      </c>
      <c r="H16" s="465">
        <v>163.72673999999998</v>
      </c>
      <c r="I16" s="465">
        <v>587.42731000000003</v>
      </c>
      <c r="J16" s="465">
        <v>131.34536</v>
      </c>
      <c r="K16" s="465">
        <v>33.190469999999998</v>
      </c>
      <c r="L16" s="465">
        <v>109.83827000000001</v>
      </c>
      <c r="M16" s="465">
        <v>26.093970000000002</v>
      </c>
      <c r="N16" s="465">
        <v>183.37743</v>
      </c>
      <c r="O16" s="465">
        <v>11.306929999999999</v>
      </c>
      <c r="P16" s="465">
        <v>0</v>
      </c>
      <c r="Q16" s="465">
        <v>89.508630000000011</v>
      </c>
      <c r="R16" s="465">
        <v>96.558660000000003</v>
      </c>
      <c r="S16" s="465">
        <v>99.80561999999999</v>
      </c>
      <c r="T16" s="465">
        <v>127.53299000000001</v>
      </c>
      <c r="U16" s="465">
        <v>74.289509999999993</v>
      </c>
      <c r="V16" s="31">
        <v>41.16</v>
      </c>
      <c r="W16" s="31">
        <v>10759.004999999999</v>
      </c>
      <c r="X16" s="47">
        <v>1.43421656242154E-3</v>
      </c>
    </row>
    <row r="17" spans="1:24" s="453" customFormat="1" ht="15" customHeight="1">
      <c r="A17" s="31" t="s">
        <v>627</v>
      </c>
      <c r="B17" s="465">
        <v>6503.8890099999999</v>
      </c>
      <c r="C17" s="465">
        <v>5222.11942</v>
      </c>
      <c r="D17" s="465">
        <v>6335.1473699999997</v>
      </c>
      <c r="E17" s="465">
        <v>1538.1593799999998</v>
      </c>
      <c r="F17" s="465">
        <v>5254.8406100000002</v>
      </c>
      <c r="G17" s="465">
        <v>2945.5648099999999</v>
      </c>
      <c r="H17" s="465">
        <v>6124.5709400000005</v>
      </c>
      <c r="I17" s="465">
        <v>12499.150390000001</v>
      </c>
      <c r="J17" s="465">
        <v>1272.3116399999999</v>
      </c>
      <c r="K17" s="465">
        <v>3832.7086400000003</v>
      </c>
      <c r="L17" s="465">
        <v>2118.8312099999998</v>
      </c>
      <c r="M17" s="465">
        <v>125.1827</v>
      </c>
      <c r="N17" s="465">
        <v>2081.6346800000001</v>
      </c>
      <c r="O17" s="465">
        <v>1024.2928899999999</v>
      </c>
      <c r="P17" s="465">
        <v>633.05597999999998</v>
      </c>
      <c r="Q17" s="465">
        <v>369.80756000000002</v>
      </c>
      <c r="R17" s="465">
        <v>3915.83815</v>
      </c>
      <c r="S17" s="465">
        <v>2654.55573</v>
      </c>
      <c r="T17" s="465">
        <v>10719.624800000001</v>
      </c>
      <c r="U17" s="465">
        <v>12856.15726</v>
      </c>
      <c r="V17" s="31">
        <v>33.929319999999997</v>
      </c>
      <c r="W17" s="31">
        <v>281769.45789999998</v>
      </c>
      <c r="X17" s="47">
        <v>3.7560947625242314E-2</v>
      </c>
    </row>
    <row r="18" spans="1:24" s="453" customFormat="1" ht="15" customHeight="1">
      <c r="A18" s="31" t="s">
        <v>628</v>
      </c>
      <c r="B18" s="465">
        <v>6119.1017699999993</v>
      </c>
      <c r="C18" s="465">
        <v>4827.57503</v>
      </c>
      <c r="D18" s="465">
        <v>5514.7253499999997</v>
      </c>
      <c r="E18" s="465">
        <v>1538.1593799999998</v>
      </c>
      <c r="F18" s="465">
        <v>3498.6541699999998</v>
      </c>
      <c r="G18" s="465">
        <v>2259.9357500000001</v>
      </c>
      <c r="H18" s="465">
        <v>4683.7500399999999</v>
      </c>
      <c r="I18" s="465">
        <v>9802.0772799999995</v>
      </c>
      <c r="J18" s="465">
        <v>1163.7262599999999</v>
      </c>
      <c r="K18" s="465">
        <v>2486.1971400000002</v>
      </c>
      <c r="L18" s="465">
        <v>1557.2785100000001</v>
      </c>
      <c r="M18" s="465">
        <v>118.04468</v>
      </c>
      <c r="N18" s="465">
        <v>1557.92715</v>
      </c>
      <c r="O18" s="465">
        <v>844.33242000000007</v>
      </c>
      <c r="P18" s="465">
        <v>435.27744000000001</v>
      </c>
      <c r="Q18" s="465">
        <v>369.80756000000002</v>
      </c>
      <c r="R18" s="465">
        <v>2796.6155299999996</v>
      </c>
      <c r="S18" s="465">
        <v>2311.12219</v>
      </c>
      <c r="T18" s="465">
        <v>6163.2234000000008</v>
      </c>
      <c r="U18" s="465">
        <v>6550.9690700000001</v>
      </c>
      <c r="V18" s="31">
        <v>33.929319999999997</v>
      </c>
      <c r="W18" s="31">
        <v>208982.62919000001</v>
      </c>
      <c r="X18" s="47">
        <v>2.7858184659519902E-2</v>
      </c>
    </row>
    <row r="19" spans="1:24" s="453" customFormat="1" ht="15" customHeight="1">
      <c r="A19" s="467" t="s">
        <v>629</v>
      </c>
      <c r="B19" s="468">
        <v>317931.77911999996</v>
      </c>
      <c r="C19" s="468">
        <v>113338.43613000002</v>
      </c>
      <c r="D19" s="468">
        <v>205783.55990999998</v>
      </c>
      <c r="E19" s="468">
        <v>102712.25203999999</v>
      </c>
      <c r="F19" s="468">
        <v>203849.81822000002</v>
      </c>
      <c r="G19" s="468">
        <v>100300.91253999999</v>
      </c>
      <c r="H19" s="468">
        <v>301411.15276999999</v>
      </c>
      <c r="I19" s="468">
        <v>276077.45064</v>
      </c>
      <c r="J19" s="468">
        <v>88186.237979999991</v>
      </c>
      <c r="K19" s="468">
        <v>252713.98771000002</v>
      </c>
      <c r="L19" s="468">
        <v>71917.145160000015</v>
      </c>
      <c r="M19" s="468">
        <v>72250.433560000005</v>
      </c>
      <c r="N19" s="468">
        <v>58210.157340000005</v>
      </c>
      <c r="O19" s="468">
        <v>22546.098919999997</v>
      </c>
      <c r="P19" s="468">
        <v>36807.424379999997</v>
      </c>
      <c r="Q19" s="468">
        <v>20362.215380000001</v>
      </c>
      <c r="R19" s="468">
        <v>117798.84858000001</v>
      </c>
      <c r="S19" s="468">
        <v>29559.340490000002</v>
      </c>
      <c r="T19" s="468">
        <v>165480.67453999998</v>
      </c>
      <c r="U19" s="468">
        <v>81106.753270000016</v>
      </c>
      <c r="V19" s="582">
        <v>24141.05025</v>
      </c>
      <c r="W19" s="582">
        <v>7501659.9876899999</v>
      </c>
      <c r="X19" s="637">
        <v>1</v>
      </c>
    </row>
    <row r="20" spans="1:24" s="453" customFormat="1" ht="15" customHeight="1">
      <c r="A20" s="577" t="s">
        <v>644</v>
      </c>
      <c r="B20" s="465">
        <v>11520.3236</v>
      </c>
      <c r="C20" s="465">
        <v>8260.71126</v>
      </c>
      <c r="D20" s="465">
        <v>10288.19894</v>
      </c>
      <c r="E20" s="465">
        <v>4230.561099999999</v>
      </c>
      <c r="F20" s="465">
        <v>5808.5352999999996</v>
      </c>
      <c r="G20" s="465">
        <v>3848.7036200000002</v>
      </c>
      <c r="H20" s="465">
        <v>7557.5199799999991</v>
      </c>
      <c r="I20" s="465">
        <v>13906.9805</v>
      </c>
      <c r="J20" s="465">
        <v>2177.0548199999998</v>
      </c>
      <c r="K20" s="465">
        <v>7749.21173</v>
      </c>
      <c r="L20" s="465">
        <v>3291.59058</v>
      </c>
      <c r="M20" s="465">
        <v>1074.4137699999999</v>
      </c>
      <c r="N20" s="465">
        <v>2575.26773</v>
      </c>
      <c r="O20" s="465">
        <v>1258.3230600000002</v>
      </c>
      <c r="P20" s="465">
        <v>906.85550000000001</v>
      </c>
      <c r="Q20" s="465">
        <v>638.91146000000003</v>
      </c>
      <c r="R20" s="465">
        <v>3876.2451199999996</v>
      </c>
      <c r="S20" s="465">
        <v>2721.6610799999999</v>
      </c>
      <c r="T20" s="465">
        <v>9763.9338000000007</v>
      </c>
      <c r="U20" s="465">
        <v>8028.3861100000004</v>
      </c>
      <c r="V20" s="465">
        <v>576.17726999999991</v>
      </c>
      <c r="W20" s="638">
        <f>-340674.64634*-1</f>
        <v>340674.64633999998</v>
      </c>
      <c r="X20" s="639"/>
    </row>
    <row r="21" spans="1:24" s="539" customFormat="1" ht="15" customHeight="1" thickBot="1">
      <c r="A21" s="634" t="s">
        <v>645</v>
      </c>
      <c r="B21" s="635">
        <v>4.2381523508359019E-2</v>
      </c>
      <c r="C21" s="635">
        <v>1.5108447505750062E-2</v>
      </c>
      <c r="D21" s="635">
        <v>2.7431736475351409E-2</v>
      </c>
      <c r="E21" s="635">
        <v>1.3691936479198969E-2</v>
      </c>
      <c r="F21" s="635">
        <v>2.7173961303832948E-2</v>
      </c>
      <c r="G21" s="635">
        <v>1.3370495690899186E-2</v>
      </c>
      <c r="H21" s="635">
        <v>4.017926075889959E-2</v>
      </c>
      <c r="I21" s="635">
        <v>3.6802181262951782E-2</v>
      </c>
      <c r="J21" s="635">
        <v>1.1755563185309782E-2</v>
      </c>
      <c r="K21" s="635">
        <v>3.3687742196353357E-2</v>
      </c>
      <c r="L21" s="635">
        <v>9.5868308185140232E-3</v>
      </c>
      <c r="M21" s="635">
        <v>9.6312594383857458E-3</v>
      </c>
      <c r="N21" s="635">
        <v>7.7596368584448155E-3</v>
      </c>
      <c r="O21" s="635">
        <v>3.0054813144020755E-3</v>
      </c>
      <c r="P21" s="635">
        <v>4.9065706044262043E-3</v>
      </c>
      <c r="Q21" s="635">
        <v>2.7143612764926415E-3</v>
      </c>
      <c r="R21" s="635">
        <v>1.5703037564126394E-2</v>
      </c>
      <c r="S21" s="635">
        <v>3.9403732691838866E-3</v>
      </c>
      <c r="T21" s="635">
        <v>2.2059207536938335E-2</v>
      </c>
      <c r="U21" s="635">
        <v>1.081184076632289E-2</v>
      </c>
      <c r="V21" s="635">
        <v>3.2180944337139705E-3</v>
      </c>
      <c r="W21" s="635">
        <v>1</v>
      </c>
      <c r="X21" s="635"/>
    </row>
    <row r="22" spans="1:24" s="453" customFormat="1" ht="15" customHeight="1">
      <c r="A22" s="722" t="s">
        <v>632</v>
      </c>
      <c r="B22" s="722"/>
      <c r="C22" s="722"/>
      <c r="D22" s="722"/>
      <c r="E22" s="722"/>
      <c r="F22" s="722"/>
      <c r="G22" s="722"/>
      <c r="H22" s="722"/>
      <c r="I22" s="722"/>
      <c r="J22" s="722"/>
      <c r="K22" s="722"/>
      <c r="L22" s="722"/>
      <c r="M22" s="722"/>
      <c r="N22" s="722"/>
      <c r="O22" s="722"/>
      <c r="P22" s="722"/>
      <c r="Q22" s="722"/>
      <c r="R22" s="722"/>
      <c r="S22" s="722"/>
      <c r="T22" s="722"/>
      <c r="U22" s="722"/>
      <c r="V22" s="722"/>
      <c r="W22" s="722"/>
      <c r="X22" s="722"/>
    </row>
    <row r="23" spans="1:24" s="453" customFormat="1" ht="38.25" customHeight="1">
      <c r="A23" s="712" t="s">
        <v>633</v>
      </c>
      <c r="B23" s="712"/>
      <c r="C23" s="712"/>
      <c r="D23" s="712"/>
      <c r="E23" s="712"/>
      <c r="F23" s="712"/>
      <c r="G23" s="712"/>
      <c r="H23" s="712"/>
      <c r="I23" s="712"/>
      <c r="J23" s="712"/>
      <c r="K23" s="712"/>
      <c r="L23" s="712"/>
      <c r="M23" s="712"/>
      <c r="N23" s="712"/>
      <c r="O23" s="712"/>
      <c r="P23" s="712"/>
      <c r="Q23" s="712"/>
      <c r="R23" s="712"/>
      <c r="S23" s="712"/>
      <c r="T23" s="712"/>
      <c r="U23" s="712"/>
      <c r="V23" s="712"/>
      <c r="W23" s="712"/>
      <c r="X23" s="712"/>
    </row>
    <row r="24" spans="1:24" s="453" customFormat="1" ht="37.5" customHeight="1">
      <c r="A24" s="712" t="s">
        <v>634</v>
      </c>
      <c r="B24" s="712"/>
      <c r="C24" s="712"/>
      <c r="D24" s="712"/>
      <c r="E24" s="712"/>
      <c r="F24" s="712"/>
      <c r="G24" s="712"/>
      <c r="H24" s="712"/>
      <c r="I24" s="712"/>
      <c r="J24" s="712"/>
      <c r="K24" s="712"/>
      <c r="L24" s="712"/>
      <c r="M24" s="712"/>
      <c r="N24" s="712"/>
      <c r="O24" s="712"/>
      <c r="P24" s="712"/>
      <c r="Q24" s="712"/>
      <c r="R24" s="712"/>
      <c r="S24" s="712"/>
      <c r="T24" s="712"/>
      <c r="U24" s="712"/>
      <c r="V24" s="712"/>
      <c r="W24" s="712"/>
      <c r="X24" s="712"/>
    </row>
    <row r="25" spans="1:24" s="453" customFormat="1" ht="15" customHeight="1"/>
  </sheetData>
  <mergeCells count="7">
    <mergeCell ref="A24:X24"/>
    <mergeCell ref="A1:X1"/>
    <mergeCell ref="A2:X2"/>
    <mergeCell ref="A3:X3"/>
    <mergeCell ref="A4:X4"/>
    <mergeCell ref="A22:X22"/>
    <mergeCell ref="A23:X23"/>
  </mergeCells>
  <hyperlinks>
    <hyperlink ref="Y1" location="ÍNDICE!A1" display="ÍNDICE"/>
  </hyperlink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X30"/>
  <sheetViews>
    <sheetView zoomScale="85" zoomScaleNormal="85" workbookViewId="0">
      <selection activeCell="A4" sqref="A4:W4"/>
    </sheetView>
  </sheetViews>
  <sheetFormatPr baseColWidth="10" defaultColWidth="9.140625" defaultRowHeight="12.75"/>
  <cols>
    <col min="1" max="1" width="51.140625" style="305" customWidth="1"/>
    <col min="2" max="21" width="10.7109375" style="304" customWidth="1"/>
    <col min="22" max="22" width="12" style="304" customWidth="1"/>
    <col min="23" max="23" width="10.7109375" style="304" customWidth="1"/>
    <col min="24" max="256" width="9.140625" style="304"/>
    <col min="257" max="257" width="51.140625" style="304" customWidth="1"/>
    <col min="258" max="277" width="10.7109375" style="304" customWidth="1"/>
    <col min="278" max="278" width="12" style="304" customWidth="1"/>
    <col min="279" max="279" width="10.7109375" style="304" customWidth="1"/>
    <col min="280" max="512" width="9.140625" style="304"/>
    <col min="513" max="513" width="51.140625" style="304" customWidth="1"/>
    <col min="514" max="533" width="10.7109375" style="304" customWidth="1"/>
    <col min="534" max="534" width="12" style="304" customWidth="1"/>
    <col min="535" max="535" width="10.7109375" style="304" customWidth="1"/>
    <col min="536" max="768" width="9.140625" style="304"/>
    <col min="769" max="769" width="51.140625" style="304" customWidth="1"/>
    <col min="770" max="789" width="10.7109375" style="304" customWidth="1"/>
    <col min="790" max="790" width="12" style="304" customWidth="1"/>
    <col min="791" max="791" width="10.7109375" style="304" customWidth="1"/>
    <col min="792" max="1024" width="9.140625" style="304"/>
    <col min="1025" max="1025" width="51.140625" style="304" customWidth="1"/>
    <col min="1026" max="1045" width="10.7109375" style="304" customWidth="1"/>
    <col min="1046" max="1046" width="12" style="304" customWidth="1"/>
    <col min="1047" max="1047" width="10.7109375" style="304" customWidth="1"/>
    <col min="1048" max="1280" width="9.140625" style="304"/>
    <col min="1281" max="1281" width="51.140625" style="304" customWidth="1"/>
    <col min="1282" max="1301" width="10.7109375" style="304" customWidth="1"/>
    <col min="1302" max="1302" width="12" style="304" customWidth="1"/>
    <col min="1303" max="1303" width="10.7109375" style="304" customWidth="1"/>
    <col min="1304" max="1536" width="9.140625" style="304"/>
    <col min="1537" max="1537" width="51.140625" style="304" customWidth="1"/>
    <col min="1538" max="1557" width="10.7109375" style="304" customWidth="1"/>
    <col min="1558" max="1558" width="12" style="304" customWidth="1"/>
    <col min="1559" max="1559" width="10.7109375" style="304" customWidth="1"/>
    <col min="1560" max="1792" width="9.140625" style="304"/>
    <col min="1793" max="1793" width="51.140625" style="304" customWidth="1"/>
    <col min="1794" max="1813" width="10.7109375" style="304" customWidth="1"/>
    <col min="1814" max="1814" width="12" style="304" customWidth="1"/>
    <col min="1815" max="1815" width="10.7109375" style="304" customWidth="1"/>
    <col min="1816" max="2048" width="9.140625" style="304"/>
    <col min="2049" max="2049" width="51.140625" style="304" customWidth="1"/>
    <col min="2050" max="2069" width="10.7109375" style="304" customWidth="1"/>
    <col min="2070" max="2070" width="12" style="304" customWidth="1"/>
    <col min="2071" max="2071" width="10.7109375" style="304" customWidth="1"/>
    <col min="2072" max="2304" width="9.140625" style="304"/>
    <col min="2305" max="2305" width="51.140625" style="304" customWidth="1"/>
    <col min="2306" max="2325" width="10.7109375" style="304" customWidth="1"/>
    <col min="2326" max="2326" width="12" style="304" customWidth="1"/>
    <col min="2327" max="2327" width="10.7109375" style="304" customWidth="1"/>
    <col min="2328" max="2560" width="9.140625" style="304"/>
    <col min="2561" max="2561" width="51.140625" style="304" customWidth="1"/>
    <col min="2562" max="2581" width="10.7109375" style="304" customWidth="1"/>
    <col min="2582" max="2582" width="12" style="304" customWidth="1"/>
    <col min="2583" max="2583" width="10.7109375" style="304" customWidth="1"/>
    <col min="2584" max="2816" width="9.140625" style="304"/>
    <col min="2817" max="2817" width="51.140625" style="304" customWidth="1"/>
    <col min="2818" max="2837" width="10.7109375" style="304" customWidth="1"/>
    <col min="2838" max="2838" width="12" style="304" customWidth="1"/>
    <col min="2839" max="2839" width="10.7109375" style="304" customWidth="1"/>
    <col min="2840" max="3072" width="9.140625" style="304"/>
    <col min="3073" max="3073" width="51.140625" style="304" customWidth="1"/>
    <col min="3074" max="3093" width="10.7109375" style="304" customWidth="1"/>
    <col min="3094" max="3094" width="12" style="304" customWidth="1"/>
    <col min="3095" max="3095" width="10.7109375" style="304" customWidth="1"/>
    <col min="3096" max="3328" width="9.140625" style="304"/>
    <col min="3329" max="3329" width="51.140625" style="304" customWidth="1"/>
    <col min="3330" max="3349" width="10.7109375" style="304" customWidth="1"/>
    <col min="3350" max="3350" width="12" style="304" customWidth="1"/>
    <col min="3351" max="3351" width="10.7109375" style="304" customWidth="1"/>
    <col min="3352" max="3584" width="9.140625" style="304"/>
    <col min="3585" max="3585" width="51.140625" style="304" customWidth="1"/>
    <col min="3586" max="3605" width="10.7109375" style="304" customWidth="1"/>
    <col min="3606" max="3606" width="12" style="304" customWidth="1"/>
    <col min="3607" max="3607" width="10.7109375" style="304" customWidth="1"/>
    <col min="3608" max="3840" width="9.140625" style="304"/>
    <col min="3841" max="3841" width="51.140625" style="304" customWidth="1"/>
    <col min="3842" max="3861" width="10.7109375" style="304" customWidth="1"/>
    <col min="3862" max="3862" width="12" style="304" customWidth="1"/>
    <col min="3863" max="3863" width="10.7109375" style="304" customWidth="1"/>
    <col min="3864" max="4096" width="9.140625" style="304"/>
    <col min="4097" max="4097" width="51.140625" style="304" customWidth="1"/>
    <col min="4098" max="4117" width="10.7109375" style="304" customWidth="1"/>
    <col min="4118" max="4118" width="12" style="304" customWidth="1"/>
    <col min="4119" max="4119" width="10.7109375" style="304" customWidth="1"/>
    <col min="4120" max="4352" width="9.140625" style="304"/>
    <col min="4353" max="4353" width="51.140625" style="304" customWidth="1"/>
    <col min="4354" max="4373" width="10.7109375" style="304" customWidth="1"/>
    <col min="4374" max="4374" width="12" style="304" customWidth="1"/>
    <col min="4375" max="4375" width="10.7109375" style="304" customWidth="1"/>
    <col min="4376" max="4608" width="9.140625" style="304"/>
    <col min="4609" max="4609" width="51.140625" style="304" customWidth="1"/>
    <col min="4610" max="4629" width="10.7109375" style="304" customWidth="1"/>
    <col min="4630" max="4630" width="12" style="304" customWidth="1"/>
    <col min="4631" max="4631" width="10.7109375" style="304" customWidth="1"/>
    <col min="4632" max="4864" width="9.140625" style="304"/>
    <col min="4865" max="4865" width="51.140625" style="304" customWidth="1"/>
    <col min="4866" max="4885" width="10.7109375" style="304" customWidth="1"/>
    <col min="4886" max="4886" width="12" style="304" customWidth="1"/>
    <col min="4887" max="4887" width="10.7109375" style="304" customWidth="1"/>
    <col min="4888" max="5120" width="9.140625" style="304"/>
    <col min="5121" max="5121" width="51.140625" style="304" customWidth="1"/>
    <col min="5122" max="5141" width="10.7109375" style="304" customWidth="1"/>
    <col min="5142" max="5142" width="12" style="304" customWidth="1"/>
    <col min="5143" max="5143" width="10.7109375" style="304" customWidth="1"/>
    <col min="5144" max="5376" width="9.140625" style="304"/>
    <col min="5377" max="5377" width="51.140625" style="304" customWidth="1"/>
    <col min="5378" max="5397" width="10.7109375" style="304" customWidth="1"/>
    <col min="5398" max="5398" width="12" style="304" customWidth="1"/>
    <col min="5399" max="5399" width="10.7109375" style="304" customWidth="1"/>
    <col min="5400" max="5632" width="9.140625" style="304"/>
    <col min="5633" max="5633" width="51.140625" style="304" customWidth="1"/>
    <col min="5634" max="5653" width="10.7109375" style="304" customWidth="1"/>
    <col min="5654" max="5654" width="12" style="304" customWidth="1"/>
    <col min="5655" max="5655" width="10.7109375" style="304" customWidth="1"/>
    <col min="5656" max="5888" width="9.140625" style="304"/>
    <col min="5889" max="5889" width="51.140625" style="304" customWidth="1"/>
    <col min="5890" max="5909" width="10.7109375" style="304" customWidth="1"/>
    <col min="5910" max="5910" width="12" style="304" customWidth="1"/>
    <col min="5911" max="5911" width="10.7109375" style="304" customWidth="1"/>
    <col min="5912" max="6144" width="9.140625" style="304"/>
    <col min="6145" max="6145" width="51.140625" style="304" customWidth="1"/>
    <col min="6146" max="6165" width="10.7109375" style="304" customWidth="1"/>
    <col min="6166" max="6166" width="12" style="304" customWidth="1"/>
    <col min="6167" max="6167" width="10.7109375" style="304" customWidth="1"/>
    <col min="6168" max="6400" width="9.140625" style="304"/>
    <col min="6401" max="6401" width="51.140625" style="304" customWidth="1"/>
    <col min="6402" max="6421" width="10.7109375" style="304" customWidth="1"/>
    <col min="6422" max="6422" width="12" style="304" customWidth="1"/>
    <col min="6423" max="6423" width="10.7109375" style="304" customWidth="1"/>
    <col min="6424" max="6656" width="9.140625" style="304"/>
    <col min="6657" max="6657" width="51.140625" style="304" customWidth="1"/>
    <col min="6658" max="6677" width="10.7109375" style="304" customWidth="1"/>
    <col min="6678" max="6678" width="12" style="304" customWidth="1"/>
    <col min="6679" max="6679" width="10.7109375" style="304" customWidth="1"/>
    <col min="6680" max="6912" width="9.140625" style="304"/>
    <col min="6913" max="6913" width="51.140625" style="304" customWidth="1"/>
    <col min="6914" max="6933" width="10.7109375" style="304" customWidth="1"/>
    <col min="6934" max="6934" width="12" style="304" customWidth="1"/>
    <col min="6935" max="6935" width="10.7109375" style="304" customWidth="1"/>
    <col min="6936" max="7168" width="9.140625" style="304"/>
    <col min="7169" max="7169" width="51.140625" style="304" customWidth="1"/>
    <col min="7170" max="7189" width="10.7109375" style="304" customWidth="1"/>
    <col min="7190" max="7190" width="12" style="304" customWidth="1"/>
    <col min="7191" max="7191" width="10.7109375" style="304" customWidth="1"/>
    <col min="7192" max="7424" width="9.140625" style="304"/>
    <col min="7425" max="7425" width="51.140625" style="304" customWidth="1"/>
    <col min="7426" max="7445" width="10.7109375" style="304" customWidth="1"/>
    <col min="7446" max="7446" width="12" style="304" customWidth="1"/>
    <col min="7447" max="7447" width="10.7109375" style="304" customWidth="1"/>
    <col min="7448" max="7680" width="9.140625" style="304"/>
    <col min="7681" max="7681" width="51.140625" style="304" customWidth="1"/>
    <col min="7682" max="7701" width="10.7109375" style="304" customWidth="1"/>
    <col min="7702" max="7702" width="12" style="304" customWidth="1"/>
    <col min="7703" max="7703" width="10.7109375" style="304" customWidth="1"/>
    <col min="7704" max="7936" width="9.140625" style="304"/>
    <col min="7937" max="7937" width="51.140625" style="304" customWidth="1"/>
    <col min="7938" max="7957" width="10.7109375" style="304" customWidth="1"/>
    <col min="7958" max="7958" width="12" style="304" customWidth="1"/>
    <col min="7959" max="7959" width="10.7109375" style="304" customWidth="1"/>
    <col min="7960" max="8192" width="9.140625" style="304"/>
    <col min="8193" max="8193" width="51.140625" style="304" customWidth="1"/>
    <col min="8194" max="8213" width="10.7109375" style="304" customWidth="1"/>
    <col min="8214" max="8214" width="12" style="304" customWidth="1"/>
    <col min="8215" max="8215" width="10.7109375" style="304" customWidth="1"/>
    <col min="8216" max="8448" width="9.140625" style="304"/>
    <col min="8449" max="8449" width="51.140625" style="304" customWidth="1"/>
    <col min="8450" max="8469" width="10.7109375" style="304" customWidth="1"/>
    <col min="8470" max="8470" width="12" style="304" customWidth="1"/>
    <col min="8471" max="8471" width="10.7109375" style="304" customWidth="1"/>
    <col min="8472" max="8704" width="9.140625" style="304"/>
    <col min="8705" max="8705" width="51.140625" style="304" customWidth="1"/>
    <col min="8706" max="8725" width="10.7109375" style="304" customWidth="1"/>
    <col min="8726" max="8726" width="12" style="304" customWidth="1"/>
    <col min="8727" max="8727" width="10.7109375" style="304" customWidth="1"/>
    <col min="8728" max="8960" width="9.140625" style="304"/>
    <col min="8961" max="8961" width="51.140625" style="304" customWidth="1"/>
    <col min="8962" max="8981" width="10.7109375" style="304" customWidth="1"/>
    <col min="8982" max="8982" width="12" style="304" customWidth="1"/>
    <col min="8983" max="8983" width="10.7109375" style="304" customWidth="1"/>
    <col min="8984" max="9216" width="9.140625" style="304"/>
    <col min="9217" max="9217" width="51.140625" style="304" customWidth="1"/>
    <col min="9218" max="9237" width="10.7109375" style="304" customWidth="1"/>
    <col min="9238" max="9238" width="12" style="304" customWidth="1"/>
    <col min="9239" max="9239" width="10.7109375" style="304" customWidth="1"/>
    <col min="9240" max="9472" width="9.140625" style="304"/>
    <col min="9473" max="9473" width="51.140625" style="304" customWidth="1"/>
    <col min="9474" max="9493" width="10.7109375" style="304" customWidth="1"/>
    <col min="9494" max="9494" width="12" style="304" customWidth="1"/>
    <col min="9495" max="9495" width="10.7109375" style="304" customWidth="1"/>
    <col min="9496" max="9728" width="9.140625" style="304"/>
    <col min="9729" max="9729" width="51.140625" style="304" customWidth="1"/>
    <col min="9730" max="9749" width="10.7109375" style="304" customWidth="1"/>
    <col min="9750" max="9750" width="12" style="304" customWidth="1"/>
    <col min="9751" max="9751" width="10.7109375" style="304" customWidth="1"/>
    <col min="9752" max="9984" width="9.140625" style="304"/>
    <col min="9985" max="9985" width="51.140625" style="304" customWidth="1"/>
    <col min="9986" max="10005" width="10.7109375" style="304" customWidth="1"/>
    <col min="10006" max="10006" width="12" style="304" customWidth="1"/>
    <col min="10007" max="10007" width="10.7109375" style="304" customWidth="1"/>
    <col min="10008" max="10240" width="9.140625" style="304"/>
    <col min="10241" max="10241" width="51.140625" style="304" customWidth="1"/>
    <col min="10242" max="10261" width="10.7109375" style="304" customWidth="1"/>
    <col min="10262" max="10262" width="12" style="304" customWidth="1"/>
    <col min="10263" max="10263" width="10.7109375" style="304" customWidth="1"/>
    <col min="10264" max="10496" width="9.140625" style="304"/>
    <col min="10497" max="10497" width="51.140625" style="304" customWidth="1"/>
    <col min="10498" max="10517" width="10.7109375" style="304" customWidth="1"/>
    <col min="10518" max="10518" width="12" style="304" customWidth="1"/>
    <col min="10519" max="10519" width="10.7109375" style="304" customWidth="1"/>
    <col min="10520" max="10752" width="9.140625" style="304"/>
    <col min="10753" max="10753" width="51.140625" style="304" customWidth="1"/>
    <col min="10754" max="10773" width="10.7109375" style="304" customWidth="1"/>
    <col min="10774" max="10774" width="12" style="304" customWidth="1"/>
    <col min="10775" max="10775" width="10.7109375" style="304" customWidth="1"/>
    <col min="10776" max="11008" width="9.140625" style="304"/>
    <col min="11009" max="11009" width="51.140625" style="304" customWidth="1"/>
    <col min="11010" max="11029" width="10.7109375" style="304" customWidth="1"/>
    <col min="11030" max="11030" width="12" style="304" customWidth="1"/>
    <col min="11031" max="11031" width="10.7109375" style="304" customWidth="1"/>
    <col min="11032" max="11264" width="9.140625" style="304"/>
    <col min="11265" max="11265" width="51.140625" style="304" customWidth="1"/>
    <col min="11266" max="11285" width="10.7109375" style="304" customWidth="1"/>
    <col min="11286" max="11286" width="12" style="304" customWidth="1"/>
    <col min="11287" max="11287" width="10.7109375" style="304" customWidth="1"/>
    <col min="11288" max="11520" width="9.140625" style="304"/>
    <col min="11521" max="11521" width="51.140625" style="304" customWidth="1"/>
    <col min="11522" max="11541" width="10.7109375" style="304" customWidth="1"/>
    <col min="11542" max="11542" width="12" style="304" customWidth="1"/>
    <col min="11543" max="11543" width="10.7109375" style="304" customWidth="1"/>
    <col min="11544" max="11776" width="9.140625" style="304"/>
    <col min="11777" max="11777" width="51.140625" style="304" customWidth="1"/>
    <col min="11778" max="11797" width="10.7109375" style="304" customWidth="1"/>
    <col min="11798" max="11798" width="12" style="304" customWidth="1"/>
    <col min="11799" max="11799" width="10.7109375" style="304" customWidth="1"/>
    <col min="11800" max="12032" width="9.140625" style="304"/>
    <col min="12033" max="12033" width="51.140625" style="304" customWidth="1"/>
    <col min="12034" max="12053" width="10.7109375" style="304" customWidth="1"/>
    <col min="12054" max="12054" width="12" style="304" customWidth="1"/>
    <col min="12055" max="12055" width="10.7109375" style="304" customWidth="1"/>
    <col min="12056" max="12288" width="9.140625" style="304"/>
    <col min="12289" max="12289" width="51.140625" style="304" customWidth="1"/>
    <col min="12290" max="12309" width="10.7109375" style="304" customWidth="1"/>
    <col min="12310" max="12310" width="12" style="304" customWidth="1"/>
    <col min="12311" max="12311" width="10.7109375" style="304" customWidth="1"/>
    <col min="12312" max="12544" width="9.140625" style="304"/>
    <col min="12545" max="12545" width="51.140625" style="304" customWidth="1"/>
    <col min="12546" max="12565" width="10.7109375" style="304" customWidth="1"/>
    <col min="12566" max="12566" width="12" style="304" customWidth="1"/>
    <col min="12567" max="12567" width="10.7109375" style="304" customWidth="1"/>
    <col min="12568" max="12800" width="9.140625" style="304"/>
    <col min="12801" max="12801" width="51.140625" style="304" customWidth="1"/>
    <col min="12802" max="12821" width="10.7109375" style="304" customWidth="1"/>
    <col min="12822" max="12822" width="12" style="304" customWidth="1"/>
    <col min="12823" max="12823" width="10.7109375" style="304" customWidth="1"/>
    <col min="12824" max="13056" width="9.140625" style="304"/>
    <col min="13057" max="13057" width="51.140625" style="304" customWidth="1"/>
    <col min="13058" max="13077" width="10.7109375" style="304" customWidth="1"/>
    <col min="13078" max="13078" width="12" style="304" customWidth="1"/>
    <col min="13079" max="13079" width="10.7109375" style="304" customWidth="1"/>
    <col min="13080" max="13312" width="9.140625" style="304"/>
    <col min="13313" max="13313" width="51.140625" style="304" customWidth="1"/>
    <col min="13314" max="13333" width="10.7109375" style="304" customWidth="1"/>
    <col min="13334" max="13334" width="12" style="304" customWidth="1"/>
    <col min="13335" max="13335" width="10.7109375" style="304" customWidth="1"/>
    <col min="13336" max="13568" width="9.140625" style="304"/>
    <col min="13569" max="13569" width="51.140625" style="304" customWidth="1"/>
    <col min="13570" max="13589" width="10.7109375" style="304" customWidth="1"/>
    <col min="13590" max="13590" width="12" style="304" customWidth="1"/>
    <col min="13591" max="13591" width="10.7109375" style="304" customWidth="1"/>
    <col min="13592" max="13824" width="9.140625" style="304"/>
    <col min="13825" max="13825" width="51.140625" style="304" customWidth="1"/>
    <col min="13826" max="13845" width="10.7109375" style="304" customWidth="1"/>
    <col min="13846" max="13846" width="12" style="304" customWidth="1"/>
    <col min="13847" max="13847" width="10.7109375" style="304" customWidth="1"/>
    <col min="13848" max="14080" width="9.140625" style="304"/>
    <col min="14081" max="14081" width="51.140625" style="304" customWidth="1"/>
    <col min="14082" max="14101" width="10.7109375" style="304" customWidth="1"/>
    <col min="14102" max="14102" width="12" style="304" customWidth="1"/>
    <col min="14103" max="14103" width="10.7109375" style="304" customWidth="1"/>
    <col min="14104" max="14336" width="9.140625" style="304"/>
    <col min="14337" max="14337" width="51.140625" style="304" customWidth="1"/>
    <col min="14338" max="14357" width="10.7109375" style="304" customWidth="1"/>
    <col min="14358" max="14358" width="12" style="304" customWidth="1"/>
    <col min="14359" max="14359" width="10.7109375" style="304" customWidth="1"/>
    <col min="14360" max="14592" width="9.140625" style="304"/>
    <col min="14593" max="14593" width="51.140625" style="304" customWidth="1"/>
    <col min="14594" max="14613" width="10.7109375" style="304" customWidth="1"/>
    <col min="14614" max="14614" width="12" style="304" customWidth="1"/>
    <col min="14615" max="14615" width="10.7109375" style="304" customWidth="1"/>
    <col min="14616" max="14848" width="9.140625" style="304"/>
    <col min="14849" max="14849" width="51.140625" style="304" customWidth="1"/>
    <col min="14850" max="14869" width="10.7109375" style="304" customWidth="1"/>
    <col min="14870" max="14870" width="12" style="304" customWidth="1"/>
    <col min="14871" max="14871" width="10.7109375" style="304" customWidth="1"/>
    <col min="14872" max="15104" width="9.140625" style="304"/>
    <col min="15105" max="15105" width="51.140625" style="304" customWidth="1"/>
    <col min="15106" max="15125" width="10.7109375" style="304" customWidth="1"/>
    <col min="15126" max="15126" width="12" style="304" customWidth="1"/>
    <col min="15127" max="15127" width="10.7109375" style="304" customWidth="1"/>
    <col min="15128" max="15360" width="9.140625" style="304"/>
    <col min="15361" max="15361" width="51.140625" style="304" customWidth="1"/>
    <col min="15362" max="15381" width="10.7109375" style="304" customWidth="1"/>
    <col min="15382" max="15382" width="12" style="304" customWidth="1"/>
    <col min="15383" max="15383" width="10.7109375" style="304" customWidth="1"/>
    <col min="15384" max="15616" width="9.140625" style="304"/>
    <col min="15617" max="15617" width="51.140625" style="304" customWidth="1"/>
    <col min="15618" max="15637" width="10.7109375" style="304" customWidth="1"/>
    <col min="15638" max="15638" width="12" style="304" customWidth="1"/>
    <col min="15639" max="15639" width="10.7109375" style="304" customWidth="1"/>
    <col min="15640" max="15872" width="9.140625" style="304"/>
    <col min="15873" max="15873" width="51.140625" style="304" customWidth="1"/>
    <col min="15874" max="15893" width="10.7109375" style="304" customWidth="1"/>
    <col min="15894" max="15894" width="12" style="304" customWidth="1"/>
    <col min="15895" max="15895" width="10.7109375" style="304" customWidth="1"/>
    <col min="15896" max="16128" width="9.140625" style="304"/>
    <col min="16129" max="16129" width="51.140625" style="304" customWidth="1"/>
    <col min="16130" max="16149" width="10.7109375" style="304" customWidth="1"/>
    <col min="16150" max="16150" width="12" style="304" customWidth="1"/>
    <col min="16151" max="16151" width="10.7109375" style="304" customWidth="1"/>
    <col min="16152" max="16384" width="9.140625" style="304"/>
  </cols>
  <sheetData>
    <row r="1" spans="1:24" s="280" customFormat="1" ht="30" customHeight="1">
      <c r="A1" s="707" t="s">
        <v>274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707"/>
      <c r="S1" s="707"/>
      <c r="T1" s="707"/>
      <c r="U1" s="707"/>
      <c r="V1" s="707"/>
      <c r="W1" s="707"/>
      <c r="X1" s="604" t="s">
        <v>1158</v>
      </c>
    </row>
    <row r="2" spans="1:24" s="280" customFormat="1" ht="15" customHeight="1">
      <c r="A2" s="708" t="s">
        <v>646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  <c r="S2" s="708"/>
      <c r="T2" s="708"/>
      <c r="U2" s="708"/>
      <c r="V2" s="708"/>
      <c r="W2" s="708"/>
    </row>
    <row r="3" spans="1:24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708"/>
      <c r="S3" s="708"/>
      <c r="T3" s="708"/>
      <c r="U3" s="708"/>
      <c r="V3" s="708"/>
      <c r="W3" s="708"/>
    </row>
    <row r="4" spans="1:24" s="280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  <c r="W4" s="709"/>
    </row>
    <row r="5" spans="1:24" ht="15" customHeight="1">
      <c r="A5" s="306"/>
      <c r="B5" s="279"/>
      <c r="C5" s="279"/>
      <c r="D5" s="279"/>
      <c r="E5" s="302"/>
      <c r="F5" s="302"/>
      <c r="G5" s="302"/>
      <c r="H5" s="302"/>
      <c r="I5" s="302"/>
      <c r="J5" s="279"/>
      <c r="K5" s="279"/>
      <c r="L5" s="279"/>
      <c r="M5" s="330"/>
      <c r="N5" s="330"/>
      <c r="O5" s="279"/>
      <c r="P5" s="279"/>
      <c r="Q5" s="279"/>
      <c r="R5" s="279"/>
      <c r="S5" s="279"/>
      <c r="T5" s="279"/>
      <c r="U5" s="279"/>
      <c r="V5" s="279"/>
      <c r="W5" s="306"/>
    </row>
    <row r="6" spans="1:24" s="453" customFormat="1" ht="30" customHeight="1">
      <c r="A6" s="461" t="s">
        <v>500</v>
      </c>
      <c r="B6" s="462" t="s">
        <v>118</v>
      </c>
      <c r="C6" s="462" t="s">
        <v>119</v>
      </c>
      <c r="D6" s="462" t="s">
        <v>120</v>
      </c>
      <c r="E6" s="462" t="s">
        <v>121</v>
      </c>
      <c r="F6" s="462" t="s">
        <v>122</v>
      </c>
      <c r="G6" s="462" t="s">
        <v>123</v>
      </c>
      <c r="H6" s="462" t="s">
        <v>125</v>
      </c>
      <c r="I6" s="462" t="s">
        <v>124</v>
      </c>
      <c r="J6" s="462" t="s">
        <v>126</v>
      </c>
      <c r="K6" s="462" t="s">
        <v>284</v>
      </c>
      <c r="L6" s="462" t="s">
        <v>432</v>
      </c>
      <c r="M6" s="462" t="s">
        <v>433</v>
      </c>
      <c r="N6" s="462" t="s">
        <v>434</v>
      </c>
      <c r="O6" s="462" t="s">
        <v>442</v>
      </c>
      <c r="P6" s="462" t="s">
        <v>441</v>
      </c>
      <c r="Q6" s="462" t="s">
        <v>812</v>
      </c>
      <c r="R6" s="462" t="s">
        <v>1022</v>
      </c>
      <c r="S6" s="462" t="s">
        <v>1023</v>
      </c>
      <c r="T6" s="462" t="s">
        <v>1024</v>
      </c>
      <c r="U6" s="462" t="s">
        <v>1113</v>
      </c>
      <c r="V6" s="463" t="s">
        <v>475</v>
      </c>
      <c r="W6" s="462" t="s">
        <v>66</v>
      </c>
    </row>
    <row r="7" spans="1:24" s="453" customFormat="1" ht="15" customHeight="1">
      <c r="A7" s="31" t="s">
        <v>476</v>
      </c>
      <c r="B7" s="465">
        <v>921.54446999999993</v>
      </c>
      <c r="C7" s="465">
        <v>7498.3130300000003</v>
      </c>
      <c r="D7" s="465">
        <v>3593.1554300000003</v>
      </c>
      <c r="E7" s="465">
        <v>16444.2349718</v>
      </c>
      <c r="F7" s="465">
        <v>14431.46011</v>
      </c>
      <c r="G7" s="465">
        <v>134860.73910559999</v>
      </c>
      <c r="H7" s="465">
        <v>6329.5571100000006</v>
      </c>
      <c r="I7" s="465">
        <v>50574.5103896</v>
      </c>
      <c r="J7" s="465">
        <v>29178.340070000002</v>
      </c>
      <c r="K7" s="465">
        <v>0</v>
      </c>
      <c r="L7" s="465">
        <v>18612.607030000003</v>
      </c>
      <c r="M7" s="465">
        <v>12605.574216199999</v>
      </c>
      <c r="N7" s="465">
        <v>3335.95541</v>
      </c>
      <c r="O7" s="465">
        <v>19910.431141199999</v>
      </c>
      <c r="P7" s="465">
        <v>0</v>
      </c>
      <c r="Q7" s="465">
        <v>24698.05197</v>
      </c>
      <c r="R7" s="465">
        <v>103.6</v>
      </c>
      <c r="S7" s="465">
        <v>492.10912160000004</v>
      </c>
      <c r="T7" s="465">
        <v>3797.7207976</v>
      </c>
      <c r="U7" s="465">
        <v>437.88927000000001</v>
      </c>
      <c r="V7" s="465">
        <v>704139.45592620003</v>
      </c>
      <c r="W7" s="640">
        <v>9.3864485623386007E-2</v>
      </c>
    </row>
    <row r="8" spans="1:24" s="453" customFormat="1" ht="15" customHeight="1">
      <c r="A8" s="31" t="s">
        <v>477</v>
      </c>
      <c r="B8" s="465">
        <v>0</v>
      </c>
      <c r="C8" s="465">
        <v>103.91855</v>
      </c>
      <c r="D8" s="465">
        <v>0</v>
      </c>
      <c r="E8" s="465">
        <v>1390.0946776000001</v>
      </c>
      <c r="F8" s="465">
        <v>0</v>
      </c>
      <c r="G8" s="465">
        <v>4445.2965599999998</v>
      </c>
      <c r="H8" s="465">
        <v>154.35962000000001</v>
      </c>
      <c r="I8" s="465">
        <v>320.58658000000003</v>
      </c>
      <c r="J8" s="465">
        <v>0</v>
      </c>
      <c r="K8" s="465">
        <v>0</v>
      </c>
      <c r="L8" s="465">
        <v>0</v>
      </c>
      <c r="M8" s="465">
        <v>0</v>
      </c>
      <c r="N8" s="465">
        <v>62.182130000000001</v>
      </c>
      <c r="O8" s="465">
        <v>0</v>
      </c>
      <c r="P8" s="465">
        <v>0</v>
      </c>
      <c r="Q8" s="465">
        <v>52.822839999999999</v>
      </c>
      <c r="R8" s="465">
        <v>131.5109334</v>
      </c>
      <c r="S8" s="465">
        <v>790.25000999999997</v>
      </c>
      <c r="T8" s="465">
        <v>0</v>
      </c>
      <c r="U8" s="465">
        <v>0</v>
      </c>
      <c r="V8" s="465">
        <v>16726.1251142</v>
      </c>
      <c r="W8" s="640">
        <v>2.2296565220190278E-3</v>
      </c>
    </row>
    <row r="9" spans="1:24" s="453" customFormat="1" ht="15" customHeight="1">
      <c r="A9" s="31" t="s">
        <v>478</v>
      </c>
      <c r="B9" s="465">
        <v>105.98139999999999</v>
      </c>
      <c r="C9" s="465">
        <v>0</v>
      </c>
      <c r="D9" s="465">
        <v>25.471779999999999</v>
      </c>
      <c r="E9" s="465">
        <v>1326.38202</v>
      </c>
      <c r="F9" s="465">
        <v>350.52497</v>
      </c>
      <c r="G9" s="465">
        <v>108.43182</v>
      </c>
      <c r="H9" s="465">
        <v>0</v>
      </c>
      <c r="I9" s="465">
        <v>130.39438999999999</v>
      </c>
      <c r="J9" s="465">
        <v>462.69164000000001</v>
      </c>
      <c r="K9" s="465">
        <v>0</v>
      </c>
      <c r="L9" s="465">
        <v>0</v>
      </c>
      <c r="M9" s="465">
        <v>1074.5101499999998</v>
      </c>
      <c r="N9" s="465">
        <v>641.86566000000005</v>
      </c>
      <c r="O9" s="465">
        <v>0</v>
      </c>
      <c r="P9" s="465">
        <v>0</v>
      </c>
      <c r="Q9" s="465">
        <v>0</v>
      </c>
      <c r="R9" s="465">
        <v>108.03946000000001</v>
      </c>
      <c r="S9" s="465">
        <v>0</v>
      </c>
      <c r="T9" s="465">
        <v>0</v>
      </c>
      <c r="U9" s="465">
        <v>0</v>
      </c>
      <c r="V9" s="465">
        <v>12454.813197200001</v>
      </c>
      <c r="W9" s="640">
        <v>1.6602742886390194E-3</v>
      </c>
    </row>
    <row r="10" spans="1:24" s="453" customFormat="1" ht="15" customHeight="1">
      <c r="A10" s="31" t="s">
        <v>479</v>
      </c>
      <c r="B10" s="465">
        <v>381.06423999999998</v>
      </c>
      <c r="C10" s="465">
        <v>2282.6907200000001</v>
      </c>
      <c r="D10" s="465">
        <v>315.62857000000002</v>
      </c>
      <c r="E10" s="465">
        <v>2549.80026</v>
      </c>
      <c r="F10" s="465">
        <v>302.43235999999996</v>
      </c>
      <c r="G10" s="465">
        <v>3502.7256792000003</v>
      </c>
      <c r="H10" s="465">
        <v>322.6832</v>
      </c>
      <c r="I10" s="465">
        <v>1002.9314300000001</v>
      </c>
      <c r="J10" s="465">
        <v>281.42307</v>
      </c>
      <c r="K10" s="465">
        <v>9009.0003612</v>
      </c>
      <c r="L10" s="465">
        <v>0</v>
      </c>
      <c r="M10" s="465">
        <v>13.51891</v>
      </c>
      <c r="N10" s="465">
        <v>115.12741</v>
      </c>
      <c r="O10" s="465">
        <v>8.462530000000001</v>
      </c>
      <c r="P10" s="465">
        <v>0</v>
      </c>
      <c r="Q10" s="465">
        <v>65.524830000000009</v>
      </c>
      <c r="R10" s="465">
        <v>45083.701435800001</v>
      </c>
      <c r="S10" s="465">
        <v>775.31335999999999</v>
      </c>
      <c r="T10" s="465">
        <v>412.12804999999997</v>
      </c>
      <c r="U10" s="465">
        <v>162.91901000000001</v>
      </c>
      <c r="V10" s="465">
        <v>205291.83237799999</v>
      </c>
      <c r="W10" s="640">
        <v>2.7366187317960741E-2</v>
      </c>
    </row>
    <row r="11" spans="1:24" s="453" customFormat="1" ht="15" customHeight="1">
      <c r="A11" s="31" t="s">
        <v>480</v>
      </c>
      <c r="B11" s="465">
        <v>11398.900609999999</v>
      </c>
      <c r="C11" s="465">
        <v>9043.4420059999993</v>
      </c>
      <c r="D11" s="465">
        <v>9365.2170700000006</v>
      </c>
      <c r="E11" s="465">
        <v>15559.816073399999</v>
      </c>
      <c r="F11" s="465">
        <v>8989.4303643999992</v>
      </c>
      <c r="G11" s="465">
        <v>14516.826710000001</v>
      </c>
      <c r="H11" s="465">
        <v>9023.4323800000002</v>
      </c>
      <c r="I11" s="465">
        <v>13216.42488</v>
      </c>
      <c r="J11" s="465">
        <v>7661.3192399999998</v>
      </c>
      <c r="K11" s="465">
        <v>4992.2826085999995</v>
      </c>
      <c r="L11" s="465">
        <v>5027.8035999999993</v>
      </c>
      <c r="M11" s="465">
        <v>5739.7054346000004</v>
      </c>
      <c r="N11" s="465">
        <v>895.23514</v>
      </c>
      <c r="O11" s="465">
        <v>3502.1520854</v>
      </c>
      <c r="P11" s="465">
        <v>1210.51233</v>
      </c>
      <c r="Q11" s="465">
        <v>13778.1597248</v>
      </c>
      <c r="R11" s="465">
        <v>5480.7453267999999</v>
      </c>
      <c r="S11" s="465">
        <v>8682.0324911999996</v>
      </c>
      <c r="T11" s="465">
        <v>584.22299999999996</v>
      </c>
      <c r="U11" s="465">
        <v>6768.1773285999998</v>
      </c>
      <c r="V11" s="465">
        <v>555885.09862960002</v>
      </c>
      <c r="W11" s="640">
        <v>7.4101612130142158E-2</v>
      </c>
    </row>
    <row r="12" spans="1:24" s="453" customFormat="1" ht="15" customHeight="1">
      <c r="A12" s="31" t="s">
        <v>481</v>
      </c>
      <c r="B12" s="465">
        <v>8012.4682699999994</v>
      </c>
      <c r="C12" s="465">
        <v>3412.35761</v>
      </c>
      <c r="D12" s="465">
        <v>528.10076000000004</v>
      </c>
      <c r="E12" s="465">
        <v>3297.2526000000003</v>
      </c>
      <c r="F12" s="465">
        <v>0</v>
      </c>
      <c r="G12" s="465">
        <v>227.00557999999998</v>
      </c>
      <c r="H12" s="465">
        <v>0</v>
      </c>
      <c r="I12" s="465">
        <v>583.67426999999998</v>
      </c>
      <c r="J12" s="465">
        <v>404.88999000000001</v>
      </c>
      <c r="K12" s="465">
        <v>909.27253819999999</v>
      </c>
      <c r="L12" s="465">
        <v>0</v>
      </c>
      <c r="M12" s="465">
        <v>961.93170999999995</v>
      </c>
      <c r="N12" s="465">
        <v>0</v>
      </c>
      <c r="O12" s="465">
        <v>0</v>
      </c>
      <c r="P12" s="465">
        <v>0</v>
      </c>
      <c r="Q12" s="465">
        <v>628.02712919999999</v>
      </c>
      <c r="R12" s="465">
        <v>3199.3722400000001</v>
      </c>
      <c r="S12" s="465">
        <v>746.11791000000005</v>
      </c>
      <c r="T12" s="465">
        <v>0</v>
      </c>
      <c r="U12" s="465">
        <v>75.974050000000005</v>
      </c>
      <c r="V12" s="465">
        <v>41108.888891999995</v>
      </c>
      <c r="W12" s="640">
        <v>5.4799722951484886E-3</v>
      </c>
    </row>
    <row r="13" spans="1:24" s="453" customFormat="1" ht="15" customHeight="1">
      <c r="A13" s="31" t="s">
        <v>68</v>
      </c>
      <c r="B13" s="465">
        <v>6229.0895099999998</v>
      </c>
      <c r="C13" s="465">
        <v>9665.4459499999994</v>
      </c>
      <c r="D13" s="465">
        <v>6603.2849900000001</v>
      </c>
      <c r="E13" s="465">
        <v>6742.0681445999999</v>
      </c>
      <c r="F13" s="465">
        <v>5254.1294975999999</v>
      </c>
      <c r="G13" s="465">
        <v>14823.4067098</v>
      </c>
      <c r="H13" s="465">
        <v>1230.44632</v>
      </c>
      <c r="I13" s="465">
        <v>8966.7304499999991</v>
      </c>
      <c r="J13" s="465">
        <v>3501.4379199999998</v>
      </c>
      <c r="K13" s="465">
        <v>3476.8172993999997</v>
      </c>
      <c r="L13" s="465">
        <v>5199.1021200000005</v>
      </c>
      <c r="M13" s="465">
        <v>2217.7764099999999</v>
      </c>
      <c r="N13" s="465">
        <v>1208.6173600000002</v>
      </c>
      <c r="O13" s="465">
        <v>619.18475000000001</v>
      </c>
      <c r="P13" s="465">
        <v>0</v>
      </c>
      <c r="Q13" s="465">
        <v>3653.6682706000001</v>
      </c>
      <c r="R13" s="465">
        <v>4031.2623312000001</v>
      </c>
      <c r="S13" s="465">
        <v>1246.4692453999999</v>
      </c>
      <c r="T13" s="465">
        <v>305.74169000000001</v>
      </c>
      <c r="U13" s="465">
        <v>1087.3797242000001</v>
      </c>
      <c r="V13" s="465">
        <v>273527.72640820005</v>
      </c>
      <c r="W13" s="640">
        <v>3.6462293267274133E-2</v>
      </c>
    </row>
    <row r="14" spans="1:24" s="453" customFormat="1" ht="15" customHeight="1">
      <c r="A14" s="31" t="s">
        <v>482</v>
      </c>
      <c r="B14" s="465">
        <v>12100.232345</v>
      </c>
      <c r="C14" s="465">
        <v>41823.588888599996</v>
      </c>
      <c r="D14" s="465">
        <v>12238.31047</v>
      </c>
      <c r="E14" s="465">
        <v>65429.932662400002</v>
      </c>
      <c r="F14" s="465">
        <v>20754.31969</v>
      </c>
      <c r="G14" s="465">
        <v>34590.145875200004</v>
      </c>
      <c r="H14" s="465">
        <v>30040.253829999998</v>
      </c>
      <c r="I14" s="465">
        <v>59618.719943000004</v>
      </c>
      <c r="J14" s="465">
        <v>26419.598180000001</v>
      </c>
      <c r="K14" s="465">
        <v>14548.954484200001</v>
      </c>
      <c r="L14" s="465">
        <v>20181.243102</v>
      </c>
      <c r="M14" s="465">
        <v>12620.572117399999</v>
      </c>
      <c r="N14" s="465">
        <v>3961.7434600000001</v>
      </c>
      <c r="O14" s="465">
        <v>5102.8320231999996</v>
      </c>
      <c r="P14" s="465">
        <v>6466.6938</v>
      </c>
      <c r="Q14" s="465">
        <v>27668.031567400001</v>
      </c>
      <c r="R14" s="465">
        <v>19371.4034412</v>
      </c>
      <c r="S14" s="465">
        <v>17945.393845400002</v>
      </c>
      <c r="T14" s="465">
        <v>1471.2375099999999</v>
      </c>
      <c r="U14" s="465">
        <v>10252.587291200001</v>
      </c>
      <c r="V14" s="465">
        <v>1650529.3932008001</v>
      </c>
      <c r="W14" s="640">
        <v>0.22002188798707248</v>
      </c>
    </row>
    <row r="15" spans="1:24" s="453" customFormat="1" ht="15" customHeight="1">
      <c r="A15" s="31" t="s">
        <v>483</v>
      </c>
      <c r="B15" s="465">
        <v>4267.8171738000001</v>
      </c>
      <c r="C15" s="465">
        <v>13228.555910000001</v>
      </c>
      <c r="D15" s="465">
        <v>3341.3436900000002</v>
      </c>
      <c r="E15" s="465">
        <v>10462.6934862</v>
      </c>
      <c r="F15" s="465">
        <v>5281.3643300000003</v>
      </c>
      <c r="G15" s="465">
        <v>7885.6629210000001</v>
      </c>
      <c r="H15" s="465">
        <v>8355.0352999999996</v>
      </c>
      <c r="I15" s="465">
        <v>18636.334825800001</v>
      </c>
      <c r="J15" s="465">
        <v>8902.3996852</v>
      </c>
      <c r="K15" s="465">
        <v>4284.3806776000001</v>
      </c>
      <c r="L15" s="465">
        <v>5775.7983600000007</v>
      </c>
      <c r="M15" s="465">
        <v>4537.6044499999998</v>
      </c>
      <c r="N15" s="465">
        <v>845.49123780000002</v>
      </c>
      <c r="O15" s="465">
        <v>1737.7893100000001</v>
      </c>
      <c r="P15" s="465">
        <v>1826.4099099999999</v>
      </c>
      <c r="Q15" s="465">
        <v>8759.837926799999</v>
      </c>
      <c r="R15" s="465">
        <v>5579.6268332</v>
      </c>
      <c r="S15" s="465">
        <v>3470.9533517999998</v>
      </c>
      <c r="T15" s="465">
        <v>533.76900000000001</v>
      </c>
      <c r="U15" s="465">
        <v>4069.81331</v>
      </c>
      <c r="V15" s="465">
        <v>442506.21122140001</v>
      </c>
      <c r="W15" s="640">
        <v>5.8987772311119305E-2</v>
      </c>
    </row>
    <row r="16" spans="1:24" s="453" customFormat="1" ht="15" customHeight="1">
      <c r="A16" s="31" t="s">
        <v>484</v>
      </c>
      <c r="B16" s="465">
        <v>15424.447144</v>
      </c>
      <c r="C16" s="465">
        <v>36848.549822599998</v>
      </c>
      <c r="D16" s="465">
        <v>14663.137433399999</v>
      </c>
      <c r="E16" s="465">
        <v>16201.8266642</v>
      </c>
      <c r="F16" s="465">
        <v>24713.07288</v>
      </c>
      <c r="G16" s="465">
        <v>60455.521914199999</v>
      </c>
      <c r="H16" s="465">
        <v>13366.16115</v>
      </c>
      <c r="I16" s="465">
        <v>78498.172587199995</v>
      </c>
      <c r="J16" s="465">
        <v>5910.2057800000002</v>
      </c>
      <c r="K16" s="465">
        <v>17648.942897199999</v>
      </c>
      <c r="L16" s="465">
        <v>4652.5066500000003</v>
      </c>
      <c r="M16" s="465">
        <v>3817.0971782000001</v>
      </c>
      <c r="N16" s="465">
        <v>3086.7889599999999</v>
      </c>
      <c r="O16" s="465">
        <v>3379.4133692</v>
      </c>
      <c r="P16" s="465">
        <v>6041.6851100000003</v>
      </c>
      <c r="Q16" s="465">
        <v>19220.421064599999</v>
      </c>
      <c r="R16" s="465">
        <v>23774.347470600002</v>
      </c>
      <c r="S16" s="465">
        <v>8807.6515018000009</v>
      </c>
      <c r="T16" s="465">
        <v>3661.0746300000001</v>
      </c>
      <c r="U16" s="465">
        <v>2829.7945965999997</v>
      </c>
      <c r="V16" s="465">
        <v>1117285.1031261999</v>
      </c>
      <c r="W16" s="640">
        <v>0.14893838232891782</v>
      </c>
    </row>
    <row r="17" spans="1:23" s="453" customFormat="1" ht="15" customHeight="1">
      <c r="A17" s="31" t="s">
        <v>485</v>
      </c>
      <c r="B17" s="465">
        <v>3908.7315699999999</v>
      </c>
      <c r="C17" s="465">
        <v>4326.15967</v>
      </c>
      <c r="D17" s="465">
        <v>2217.72955</v>
      </c>
      <c r="E17" s="465">
        <v>14153.1609666</v>
      </c>
      <c r="F17" s="465">
        <v>20.412020000000002</v>
      </c>
      <c r="G17" s="465">
        <v>724.75887</v>
      </c>
      <c r="H17" s="465">
        <v>313.00491999999997</v>
      </c>
      <c r="I17" s="465">
        <v>7724.4524700000002</v>
      </c>
      <c r="J17" s="465">
        <v>4562.1509599999999</v>
      </c>
      <c r="K17" s="465">
        <v>364.47828000000004</v>
      </c>
      <c r="L17" s="465">
        <v>432.51024000000001</v>
      </c>
      <c r="M17" s="465">
        <v>840.42034000000001</v>
      </c>
      <c r="N17" s="465">
        <v>253.78213</v>
      </c>
      <c r="O17" s="465">
        <v>191.67827</v>
      </c>
      <c r="P17" s="465">
        <v>64.668859999999995</v>
      </c>
      <c r="Q17" s="465">
        <v>327.33940999999999</v>
      </c>
      <c r="R17" s="465">
        <v>2570.5489038000001</v>
      </c>
      <c r="S17" s="465">
        <v>779.45239000000004</v>
      </c>
      <c r="T17" s="465">
        <v>0</v>
      </c>
      <c r="U17" s="465">
        <v>39.733410000000006</v>
      </c>
      <c r="V17" s="465">
        <v>132900.576202</v>
      </c>
      <c r="W17" s="640">
        <v>1.7716155683739725E-2</v>
      </c>
    </row>
    <row r="18" spans="1:23" s="453" customFormat="1" ht="15" customHeight="1">
      <c r="A18" s="31" t="s">
        <v>486</v>
      </c>
      <c r="B18" s="465">
        <v>8050.9484976000003</v>
      </c>
      <c r="C18" s="465">
        <v>24174.3337484</v>
      </c>
      <c r="D18" s="465">
        <v>4360.0998499999996</v>
      </c>
      <c r="E18" s="465">
        <v>21848.454425200001</v>
      </c>
      <c r="F18" s="465">
        <v>8695.2191000000003</v>
      </c>
      <c r="G18" s="465">
        <v>10625.77491</v>
      </c>
      <c r="H18" s="465">
        <v>13411.99559</v>
      </c>
      <c r="I18" s="465">
        <v>16644.013986599999</v>
      </c>
      <c r="J18" s="465">
        <v>4922.2673199999999</v>
      </c>
      <c r="K18" s="465">
        <v>7411.4489280000007</v>
      </c>
      <c r="L18" s="465">
        <v>3549.8864394000002</v>
      </c>
      <c r="M18" s="465">
        <v>4189.8794895999999</v>
      </c>
      <c r="N18" s="465">
        <v>2104.8347454</v>
      </c>
      <c r="O18" s="465">
        <v>1447.9933799999999</v>
      </c>
      <c r="P18" s="465">
        <v>4094.7595499999998</v>
      </c>
      <c r="Q18" s="465">
        <v>7341.2453770000002</v>
      </c>
      <c r="R18" s="465">
        <v>6684.7817672000001</v>
      </c>
      <c r="S18" s="465">
        <v>5072.2160776000001</v>
      </c>
      <c r="T18" s="465">
        <v>20.833320000000001</v>
      </c>
      <c r="U18" s="465">
        <v>1895.4397262</v>
      </c>
      <c r="V18" s="465">
        <v>738465.21345580008</v>
      </c>
      <c r="W18" s="640">
        <v>9.8440240535331569E-2</v>
      </c>
    </row>
    <row r="19" spans="1:23" s="453" customFormat="1" ht="15" customHeight="1">
      <c r="A19" s="31" t="s">
        <v>487</v>
      </c>
      <c r="B19" s="465">
        <v>15464.440990000001</v>
      </c>
      <c r="C19" s="465">
        <v>10688.315289999999</v>
      </c>
      <c r="D19" s="465">
        <v>9681.4521100000002</v>
      </c>
      <c r="E19" s="465">
        <v>2024.3015081999999</v>
      </c>
      <c r="F19" s="465">
        <v>948.87986999999998</v>
      </c>
      <c r="G19" s="465">
        <v>1474.61302</v>
      </c>
      <c r="H19" s="465">
        <v>800.11620999999991</v>
      </c>
      <c r="I19" s="465">
        <v>745.72984999999994</v>
      </c>
      <c r="J19" s="465">
        <v>15554.4259</v>
      </c>
      <c r="K19" s="465">
        <v>2900.0086195999997</v>
      </c>
      <c r="L19" s="465">
        <v>723.88489000000004</v>
      </c>
      <c r="M19" s="465">
        <v>5201.1374100000003</v>
      </c>
      <c r="N19" s="465">
        <v>1786.5773100000001</v>
      </c>
      <c r="O19" s="465">
        <v>0</v>
      </c>
      <c r="P19" s="465">
        <v>23.739750000000001</v>
      </c>
      <c r="Q19" s="465">
        <v>1674.3383031999999</v>
      </c>
      <c r="R19" s="465">
        <v>16617.403862400002</v>
      </c>
      <c r="S19" s="465">
        <v>1820.1393680000001</v>
      </c>
      <c r="T19" s="465">
        <v>0</v>
      </c>
      <c r="U19" s="465">
        <v>119.49474000000001</v>
      </c>
      <c r="V19" s="465">
        <v>294250.24334439996</v>
      </c>
      <c r="W19" s="640">
        <v>3.9224684121341225E-2</v>
      </c>
    </row>
    <row r="20" spans="1:23" s="453" customFormat="1" ht="15" customHeight="1">
      <c r="A20" s="31" t="s">
        <v>488</v>
      </c>
      <c r="B20" s="465">
        <v>10860.757355199999</v>
      </c>
      <c r="C20" s="465">
        <v>21640.32807</v>
      </c>
      <c r="D20" s="465">
        <v>15900.46197</v>
      </c>
      <c r="E20" s="465">
        <v>8641.1749634000007</v>
      </c>
      <c r="F20" s="465">
        <v>4694.5130499999996</v>
      </c>
      <c r="G20" s="465">
        <v>5881.9630399999996</v>
      </c>
      <c r="H20" s="465">
        <v>649.65813000000003</v>
      </c>
      <c r="I20" s="465">
        <v>4790.8623035999999</v>
      </c>
      <c r="J20" s="465">
        <v>108356.17895999999</v>
      </c>
      <c r="K20" s="465">
        <v>2456.2391252000002</v>
      </c>
      <c r="L20" s="465">
        <v>4299.5632233999995</v>
      </c>
      <c r="M20" s="465">
        <v>2092.7649200000001</v>
      </c>
      <c r="N20" s="465">
        <v>1476.5386538</v>
      </c>
      <c r="O20" s="465">
        <v>7.6600699999999993</v>
      </c>
      <c r="P20" s="465">
        <v>32.33905</v>
      </c>
      <c r="Q20" s="465">
        <v>1959.9455458</v>
      </c>
      <c r="R20" s="465">
        <v>12088.178148200001</v>
      </c>
      <c r="S20" s="465">
        <v>5494.4807199999996</v>
      </c>
      <c r="T20" s="465">
        <v>0</v>
      </c>
      <c r="U20" s="465">
        <v>183.31278</v>
      </c>
      <c r="V20" s="465">
        <v>654027.19646480004</v>
      </c>
      <c r="W20" s="640">
        <v>8.7184329557450452E-2</v>
      </c>
    </row>
    <row r="21" spans="1:23" s="453" customFormat="1" ht="15" customHeight="1">
      <c r="A21" s="31" t="s">
        <v>489</v>
      </c>
      <c r="B21" s="465">
        <v>12171.932048800001</v>
      </c>
      <c r="C21" s="465">
        <v>15723.064224400001</v>
      </c>
      <c r="D21" s="465">
        <v>17530.166450000001</v>
      </c>
      <c r="E21" s="465">
        <v>16788.696456999998</v>
      </c>
      <c r="F21" s="465">
        <v>4552.8401399999993</v>
      </c>
      <c r="G21" s="465">
        <v>5706.4941600000002</v>
      </c>
      <c r="H21" s="465">
        <v>3786.2254500000004</v>
      </c>
      <c r="I21" s="465">
        <v>13091.200265200001</v>
      </c>
      <c r="J21" s="465">
        <v>25821.218000000001</v>
      </c>
      <c r="K21" s="465">
        <v>3448.4175737999999</v>
      </c>
      <c r="L21" s="465">
        <v>3078.3283500000002</v>
      </c>
      <c r="M21" s="465">
        <v>1519.95814</v>
      </c>
      <c r="N21" s="465">
        <v>2127.5661639999998</v>
      </c>
      <c r="O21" s="465">
        <v>810.97365000000002</v>
      </c>
      <c r="P21" s="465">
        <v>592.70417000000009</v>
      </c>
      <c r="Q21" s="465">
        <v>5937.6194954000002</v>
      </c>
      <c r="R21" s="465">
        <v>18909.149760799999</v>
      </c>
      <c r="S21" s="465">
        <v>23748.423761599999</v>
      </c>
      <c r="T21" s="465">
        <v>13255.1137414</v>
      </c>
      <c r="U21" s="465">
        <v>1110.5318200000002</v>
      </c>
      <c r="V21" s="465">
        <v>542270.43558759999</v>
      </c>
      <c r="W21" s="640">
        <v>7.2286725416128808E-2</v>
      </c>
    </row>
    <row r="22" spans="1:23" s="453" customFormat="1" ht="15" customHeight="1">
      <c r="A22" s="31" t="s">
        <v>490</v>
      </c>
      <c r="B22" s="465">
        <v>603.18719999999996</v>
      </c>
      <c r="C22" s="465">
        <v>41.308660000000003</v>
      </c>
      <c r="D22" s="465">
        <v>587.66210000000001</v>
      </c>
      <c r="E22" s="465">
        <v>344.19940779999996</v>
      </c>
      <c r="F22" s="465">
        <v>11.08958</v>
      </c>
      <c r="G22" s="465">
        <v>417.09802000000002</v>
      </c>
      <c r="H22" s="465">
        <v>173.33065999999999</v>
      </c>
      <c r="I22" s="465">
        <v>326.14564000000001</v>
      </c>
      <c r="J22" s="465">
        <v>30.44416</v>
      </c>
      <c r="K22" s="465">
        <v>31.392859999999999</v>
      </c>
      <c r="L22" s="465">
        <v>12.59994</v>
      </c>
      <c r="M22" s="465">
        <v>42.137629999999994</v>
      </c>
      <c r="N22" s="465">
        <v>119.60857</v>
      </c>
      <c r="O22" s="465">
        <v>0</v>
      </c>
      <c r="P22" s="465">
        <v>0</v>
      </c>
      <c r="Q22" s="465">
        <v>39.123390000000001</v>
      </c>
      <c r="R22" s="465">
        <v>0</v>
      </c>
      <c r="S22" s="465">
        <v>0</v>
      </c>
      <c r="T22" s="465">
        <v>0</v>
      </c>
      <c r="U22" s="465">
        <v>0</v>
      </c>
      <c r="V22" s="465">
        <v>7092.9992139999995</v>
      </c>
      <c r="W22" s="640">
        <v>9.4552395430454455E-4</v>
      </c>
    </row>
    <row r="23" spans="1:23" s="453" customFormat="1" ht="15" customHeight="1">
      <c r="A23" s="31" t="s">
        <v>491</v>
      </c>
      <c r="B23" s="465">
        <v>79.475110000000001</v>
      </c>
      <c r="C23" s="465">
        <v>56.236319999999999</v>
      </c>
      <c r="D23" s="465">
        <v>0</v>
      </c>
      <c r="E23" s="465">
        <v>52.466290000000001</v>
      </c>
      <c r="F23" s="465">
        <v>0</v>
      </c>
      <c r="G23" s="465">
        <v>0</v>
      </c>
      <c r="H23" s="465">
        <v>0</v>
      </c>
      <c r="I23" s="465">
        <v>18.616540000000001</v>
      </c>
      <c r="J23" s="465">
        <v>64.240359999999995</v>
      </c>
      <c r="K23" s="465">
        <v>0</v>
      </c>
      <c r="L23" s="465">
        <v>0</v>
      </c>
      <c r="M23" s="465">
        <v>0</v>
      </c>
      <c r="N23" s="465">
        <v>0</v>
      </c>
      <c r="O23" s="465">
        <v>0</v>
      </c>
      <c r="P23" s="465">
        <v>0</v>
      </c>
      <c r="Q23" s="465">
        <v>0</v>
      </c>
      <c r="R23" s="465">
        <v>0</v>
      </c>
      <c r="S23" s="465">
        <v>0</v>
      </c>
      <c r="T23" s="465">
        <v>0</v>
      </c>
      <c r="U23" s="465">
        <v>0</v>
      </c>
      <c r="V23" s="465">
        <v>1641.3537475999999</v>
      </c>
      <c r="W23" s="640">
        <v>2.1879873929495905E-4</v>
      </c>
    </row>
    <row r="24" spans="1:23" s="549" customFormat="1" ht="15" customHeight="1">
      <c r="A24" s="31" t="s">
        <v>492</v>
      </c>
      <c r="B24" s="465">
        <v>3357.4180944</v>
      </c>
      <c r="C24" s="465">
        <v>5226.9513099999995</v>
      </c>
      <c r="D24" s="465">
        <v>1761.0297599999999</v>
      </c>
      <c r="E24" s="465">
        <v>593.26251000000002</v>
      </c>
      <c r="F24" s="465">
        <v>1301.2245700000001</v>
      </c>
      <c r="G24" s="465">
        <v>1164.68778</v>
      </c>
      <c r="H24" s="465">
        <v>229.97810999999999</v>
      </c>
      <c r="I24" s="465">
        <v>1187.9497699999999</v>
      </c>
      <c r="J24" s="465">
        <v>10680.75639</v>
      </c>
      <c r="K24" s="465">
        <v>435.50890860000004</v>
      </c>
      <c r="L24" s="465">
        <v>704.59958999999992</v>
      </c>
      <c r="M24" s="465">
        <v>735.56879000000004</v>
      </c>
      <c r="N24" s="465">
        <v>524.18457000000001</v>
      </c>
      <c r="O24" s="465">
        <v>88.853800000000007</v>
      </c>
      <c r="P24" s="465">
        <v>8.7028499999999998</v>
      </c>
      <c r="Q24" s="465">
        <v>1994.6917312</v>
      </c>
      <c r="R24" s="465">
        <v>1747.00253</v>
      </c>
      <c r="S24" s="465">
        <v>1235.75018</v>
      </c>
      <c r="T24" s="465">
        <v>99.20850999999999</v>
      </c>
      <c r="U24" s="465">
        <v>526.29259999999999</v>
      </c>
      <c r="V24" s="465">
        <v>111557.32009000001</v>
      </c>
      <c r="W24" s="640">
        <v>1.4871017920729552E-2</v>
      </c>
    </row>
    <row r="25" spans="1:23" s="549" customFormat="1" ht="15" customHeight="1">
      <c r="A25" s="478" t="s">
        <v>511</v>
      </c>
      <c r="B25" s="485">
        <v>113338.43602879999</v>
      </c>
      <c r="C25" s="485">
        <v>205783.55977999998</v>
      </c>
      <c r="D25" s="485">
        <v>102712.25198340001</v>
      </c>
      <c r="E25" s="485">
        <v>203849.81808840006</v>
      </c>
      <c r="F25" s="485">
        <v>100300.912532</v>
      </c>
      <c r="G25" s="485">
        <v>301411.15267499996</v>
      </c>
      <c r="H25" s="485">
        <v>88186.237980000005</v>
      </c>
      <c r="I25" s="485">
        <v>276077.45057100005</v>
      </c>
      <c r="J25" s="485">
        <v>252713.98762520001</v>
      </c>
      <c r="K25" s="485">
        <v>71917.145161599998</v>
      </c>
      <c r="L25" s="485">
        <v>72250.433534800002</v>
      </c>
      <c r="M25" s="485">
        <v>58210.15729599999</v>
      </c>
      <c r="N25" s="485">
        <v>22546.098911000001</v>
      </c>
      <c r="O25" s="485">
        <v>36807.424378999996</v>
      </c>
      <c r="P25" s="485">
        <v>20362.215380000001</v>
      </c>
      <c r="Q25" s="485">
        <v>117798.84857599999</v>
      </c>
      <c r="R25" s="485">
        <v>165480.67444460001</v>
      </c>
      <c r="S25" s="485">
        <v>81106.753334399997</v>
      </c>
      <c r="T25" s="485">
        <v>24141.050249000004</v>
      </c>
      <c r="U25" s="485">
        <v>29559.339656800003</v>
      </c>
      <c r="V25" s="485">
        <v>7501659.9862000002</v>
      </c>
      <c r="W25" s="641">
        <v>1</v>
      </c>
    </row>
    <row r="26" spans="1:23" s="453" customFormat="1" ht="15" customHeight="1">
      <c r="A26" s="469" t="s">
        <v>571</v>
      </c>
      <c r="B26" s="466">
        <v>1.510844749526059E-2</v>
      </c>
      <c r="C26" s="466">
        <v>2.7431736463470476E-2</v>
      </c>
      <c r="D26" s="466">
        <v>1.3691936474373502E-2</v>
      </c>
      <c r="E26" s="466">
        <v>2.7173961291687535E-2</v>
      </c>
      <c r="F26" s="466">
        <v>1.3370495692488441E-2</v>
      </c>
      <c r="G26" s="466">
        <v>4.0179260754216232E-2</v>
      </c>
      <c r="H26" s="466">
        <v>1.1755563187644705E-2</v>
      </c>
      <c r="I26" s="466">
        <v>3.680218126106357E-2</v>
      </c>
      <c r="J26" s="466">
        <v>3.3687742191740339E-2</v>
      </c>
      <c r="K26" s="466">
        <v>9.5868308206314683E-3</v>
      </c>
      <c r="L26" s="466">
        <v>9.6312594369394756E-3</v>
      </c>
      <c r="M26" s="466">
        <v>7.7596368541206851E-3</v>
      </c>
      <c r="N26" s="466">
        <v>3.0054813137992981E-3</v>
      </c>
      <c r="O26" s="466">
        <v>4.9065706052674567E-3</v>
      </c>
      <c r="P26" s="466">
        <v>2.7143612770317753E-3</v>
      </c>
      <c r="Q26" s="466">
        <v>1.5703037566712156E-2</v>
      </c>
      <c r="R26" s="466">
        <v>2.205920752860261E-2</v>
      </c>
      <c r="S26" s="466">
        <v>1.0811840777055132E-2</v>
      </c>
      <c r="T26" s="466">
        <v>3.2180944342198536E-3</v>
      </c>
      <c r="U26" s="466">
        <v>3.9403731588977843E-3</v>
      </c>
      <c r="V26" s="466">
        <v>1</v>
      </c>
      <c r="W26" s="469"/>
    </row>
    <row r="27" spans="1:23" s="453" customFormat="1" ht="15" customHeight="1" thickBot="1">
      <c r="A27" s="490"/>
      <c r="B27" s="491"/>
      <c r="C27" s="491"/>
      <c r="D27" s="491"/>
      <c r="E27" s="492"/>
      <c r="F27" s="492"/>
      <c r="G27" s="492"/>
      <c r="H27" s="492"/>
      <c r="I27" s="492"/>
      <c r="J27" s="491"/>
      <c r="K27" s="491"/>
      <c r="L27" s="491"/>
      <c r="M27" s="491"/>
      <c r="N27" s="491"/>
      <c r="O27" s="491"/>
      <c r="P27" s="491"/>
      <c r="Q27" s="491"/>
      <c r="R27" s="491"/>
      <c r="S27" s="491"/>
      <c r="T27" s="491"/>
      <c r="U27" s="491"/>
      <c r="V27" s="491"/>
      <c r="W27" s="490"/>
    </row>
    <row r="28" spans="1:23" s="453" customFormat="1" ht="15" customHeight="1" thickTop="1">
      <c r="A28" s="493" t="s">
        <v>495</v>
      </c>
      <c r="B28" s="494"/>
      <c r="C28" s="494"/>
      <c r="D28" s="494"/>
      <c r="E28" s="466"/>
      <c r="F28" s="466"/>
      <c r="G28" s="466"/>
      <c r="H28" s="466"/>
      <c r="I28" s="466"/>
      <c r="J28" s="494"/>
      <c r="K28" s="494"/>
      <c r="L28" s="494"/>
      <c r="M28" s="494"/>
      <c r="N28" s="494"/>
      <c r="O28" s="494"/>
      <c r="P28" s="494"/>
      <c r="Q28" s="494"/>
      <c r="R28" s="494"/>
      <c r="S28" s="494"/>
      <c r="T28" s="494"/>
      <c r="U28" s="494"/>
      <c r="V28" s="494"/>
      <c r="W28" s="493"/>
    </row>
    <row r="29" spans="1:23" s="453" customFormat="1" ht="15" customHeight="1">
      <c r="A29" s="495"/>
      <c r="B29" s="495"/>
      <c r="C29" s="495"/>
      <c r="D29" s="495"/>
      <c r="E29" s="465"/>
      <c r="F29" s="465"/>
      <c r="G29" s="465"/>
      <c r="H29" s="465"/>
      <c r="I29" s="465"/>
      <c r="J29" s="465"/>
      <c r="K29" s="465"/>
      <c r="L29" s="495"/>
      <c r="M29" s="495"/>
      <c r="N29" s="495"/>
      <c r="O29" s="495"/>
      <c r="P29" s="495"/>
      <c r="Q29" s="495"/>
      <c r="R29" s="495"/>
      <c r="S29" s="495"/>
      <c r="T29" s="495"/>
      <c r="U29" s="495"/>
      <c r="V29" s="495"/>
      <c r="W29" s="642"/>
    </row>
    <row r="30" spans="1:23" ht="15" customHeight="1">
      <c r="A30" s="329"/>
      <c r="B30" s="279"/>
      <c r="C30" s="279"/>
      <c r="D30" s="279"/>
      <c r="E30" s="302"/>
      <c r="F30" s="302"/>
      <c r="G30" s="302"/>
      <c r="H30" s="302"/>
      <c r="I30" s="302"/>
      <c r="J30" s="302"/>
      <c r="K30" s="302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435"/>
    </row>
  </sheetData>
  <mergeCells count="4">
    <mergeCell ref="A1:W1"/>
    <mergeCell ref="A2:W2"/>
    <mergeCell ref="A3:W3"/>
    <mergeCell ref="A4:W4"/>
  </mergeCells>
  <hyperlinks>
    <hyperlink ref="X1" location="ÍNDICE!A1" display="ÍNDICE"/>
  </hyperlinks>
  <pageMargins left="0.93" right="0.25" top="0.73" bottom="0.81" header="0.5" footer="0.5"/>
  <pageSetup scale="66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W29"/>
  <sheetViews>
    <sheetView zoomScale="85" zoomScaleNormal="85" workbookViewId="0">
      <selection activeCell="A4" sqref="A4:V4"/>
    </sheetView>
  </sheetViews>
  <sheetFormatPr baseColWidth="10" defaultColWidth="9.140625" defaultRowHeight="12.75"/>
  <cols>
    <col min="1" max="1" width="51.140625" style="305" customWidth="1"/>
    <col min="2" max="22" width="10.28515625" style="304" customWidth="1"/>
    <col min="23" max="256" width="9.140625" style="304"/>
    <col min="257" max="257" width="51.140625" style="304" customWidth="1"/>
    <col min="258" max="278" width="10.28515625" style="304" customWidth="1"/>
    <col min="279" max="512" width="9.140625" style="304"/>
    <col min="513" max="513" width="51.140625" style="304" customWidth="1"/>
    <col min="514" max="534" width="10.28515625" style="304" customWidth="1"/>
    <col min="535" max="768" width="9.140625" style="304"/>
    <col min="769" max="769" width="51.140625" style="304" customWidth="1"/>
    <col min="770" max="790" width="10.28515625" style="304" customWidth="1"/>
    <col min="791" max="1024" width="9.140625" style="304"/>
    <col min="1025" max="1025" width="51.140625" style="304" customWidth="1"/>
    <col min="1026" max="1046" width="10.28515625" style="304" customWidth="1"/>
    <col min="1047" max="1280" width="9.140625" style="304"/>
    <col min="1281" max="1281" width="51.140625" style="304" customWidth="1"/>
    <col min="1282" max="1302" width="10.28515625" style="304" customWidth="1"/>
    <col min="1303" max="1536" width="9.140625" style="304"/>
    <col min="1537" max="1537" width="51.140625" style="304" customWidth="1"/>
    <col min="1538" max="1558" width="10.28515625" style="304" customWidth="1"/>
    <col min="1559" max="1792" width="9.140625" style="304"/>
    <col min="1793" max="1793" width="51.140625" style="304" customWidth="1"/>
    <col min="1794" max="1814" width="10.28515625" style="304" customWidth="1"/>
    <col min="1815" max="2048" width="9.140625" style="304"/>
    <col min="2049" max="2049" width="51.140625" style="304" customWidth="1"/>
    <col min="2050" max="2070" width="10.28515625" style="304" customWidth="1"/>
    <col min="2071" max="2304" width="9.140625" style="304"/>
    <col min="2305" max="2305" width="51.140625" style="304" customWidth="1"/>
    <col min="2306" max="2326" width="10.28515625" style="304" customWidth="1"/>
    <col min="2327" max="2560" width="9.140625" style="304"/>
    <col min="2561" max="2561" width="51.140625" style="304" customWidth="1"/>
    <col min="2562" max="2582" width="10.28515625" style="304" customWidth="1"/>
    <col min="2583" max="2816" width="9.140625" style="304"/>
    <col min="2817" max="2817" width="51.140625" style="304" customWidth="1"/>
    <col min="2818" max="2838" width="10.28515625" style="304" customWidth="1"/>
    <col min="2839" max="3072" width="9.140625" style="304"/>
    <col min="3073" max="3073" width="51.140625" style="304" customWidth="1"/>
    <col min="3074" max="3094" width="10.28515625" style="304" customWidth="1"/>
    <col min="3095" max="3328" width="9.140625" style="304"/>
    <col min="3329" max="3329" width="51.140625" style="304" customWidth="1"/>
    <col min="3330" max="3350" width="10.28515625" style="304" customWidth="1"/>
    <col min="3351" max="3584" width="9.140625" style="304"/>
    <col min="3585" max="3585" width="51.140625" style="304" customWidth="1"/>
    <col min="3586" max="3606" width="10.28515625" style="304" customWidth="1"/>
    <col min="3607" max="3840" width="9.140625" style="304"/>
    <col min="3841" max="3841" width="51.140625" style="304" customWidth="1"/>
    <col min="3842" max="3862" width="10.28515625" style="304" customWidth="1"/>
    <col min="3863" max="4096" width="9.140625" style="304"/>
    <col min="4097" max="4097" width="51.140625" style="304" customWidth="1"/>
    <col min="4098" max="4118" width="10.28515625" style="304" customWidth="1"/>
    <col min="4119" max="4352" width="9.140625" style="304"/>
    <col min="4353" max="4353" width="51.140625" style="304" customWidth="1"/>
    <col min="4354" max="4374" width="10.28515625" style="304" customWidth="1"/>
    <col min="4375" max="4608" width="9.140625" style="304"/>
    <col min="4609" max="4609" width="51.140625" style="304" customWidth="1"/>
    <col min="4610" max="4630" width="10.28515625" style="304" customWidth="1"/>
    <col min="4631" max="4864" width="9.140625" style="304"/>
    <col min="4865" max="4865" width="51.140625" style="304" customWidth="1"/>
    <col min="4866" max="4886" width="10.28515625" style="304" customWidth="1"/>
    <col min="4887" max="5120" width="9.140625" style="304"/>
    <col min="5121" max="5121" width="51.140625" style="304" customWidth="1"/>
    <col min="5122" max="5142" width="10.28515625" style="304" customWidth="1"/>
    <col min="5143" max="5376" width="9.140625" style="304"/>
    <col min="5377" max="5377" width="51.140625" style="304" customWidth="1"/>
    <col min="5378" max="5398" width="10.28515625" style="304" customWidth="1"/>
    <col min="5399" max="5632" width="9.140625" style="304"/>
    <col min="5633" max="5633" width="51.140625" style="304" customWidth="1"/>
    <col min="5634" max="5654" width="10.28515625" style="304" customWidth="1"/>
    <col min="5655" max="5888" width="9.140625" style="304"/>
    <col min="5889" max="5889" width="51.140625" style="304" customWidth="1"/>
    <col min="5890" max="5910" width="10.28515625" style="304" customWidth="1"/>
    <col min="5911" max="6144" width="9.140625" style="304"/>
    <col min="6145" max="6145" width="51.140625" style="304" customWidth="1"/>
    <col min="6146" max="6166" width="10.28515625" style="304" customWidth="1"/>
    <col min="6167" max="6400" width="9.140625" style="304"/>
    <col min="6401" max="6401" width="51.140625" style="304" customWidth="1"/>
    <col min="6402" max="6422" width="10.28515625" style="304" customWidth="1"/>
    <col min="6423" max="6656" width="9.140625" style="304"/>
    <col min="6657" max="6657" width="51.140625" style="304" customWidth="1"/>
    <col min="6658" max="6678" width="10.28515625" style="304" customWidth="1"/>
    <col min="6679" max="6912" width="9.140625" style="304"/>
    <col min="6913" max="6913" width="51.140625" style="304" customWidth="1"/>
    <col min="6914" max="6934" width="10.28515625" style="304" customWidth="1"/>
    <col min="6935" max="7168" width="9.140625" style="304"/>
    <col min="7169" max="7169" width="51.140625" style="304" customWidth="1"/>
    <col min="7170" max="7190" width="10.28515625" style="304" customWidth="1"/>
    <col min="7191" max="7424" width="9.140625" style="304"/>
    <col min="7425" max="7425" width="51.140625" style="304" customWidth="1"/>
    <col min="7426" max="7446" width="10.28515625" style="304" customWidth="1"/>
    <col min="7447" max="7680" width="9.140625" style="304"/>
    <col min="7681" max="7681" width="51.140625" style="304" customWidth="1"/>
    <col min="7682" max="7702" width="10.28515625" style="304" customWidth="1"/>
    <col min="7703" max="7936" width="9.140625" style="304"/>
    <col min="7937" max="7937" width="51.140625" style="304" customWidth="1"/>
    <col min="7938" max="7958" width="10.28515625" style="304" customWidth="1"/>
    <col min="7959" max="8192" width="9.140625" style="304"/>
    <col min="8193" max="8193" width="51.140625" style="304" customWidth="1"/>
    <col min="8194" max="8214" width="10.28515625" style="304" customWidth="1"/>
    <col min="8215" max="8448" width="9.140625" style="304"/>
    <col min="8449" max="8449" width="51.140625" style="304" customWidth="1"/>
    <col min="8450" max="8470" width="10.28515625" style="304" customWidth="1"/>
    <col min="8471" max="8704" width="9.140625" style="304"/>
    <col min="8705" max="8705" width="51.140625" style="304" customWidth="1"/>
    <col min="8706" max="8726" width="10.28515625" style="304" customWidth="1"/>
    <col min="8727" max="8960" width="9.140625" style="304"/>
    <col min="8961" max="8961" width="51.140625" style="304" customWidth="1"/>
    <col min="8962" max="8982" width="10.28515625" style="304" customWidth="1"/>
    <col min="8983" max="9216" width="9.140625" style="304"/>
    <col min="9217" max="9217" width="51.140625" style="304" customWidth="1"/>
    <col min="9218" max="9238" width="10.28515625" style="304" customWidth="1"/>
    <col min="9239" max="9472" width="9.140625" style="304"/>
    <col min="9473" max="9473" width="51.140625" style="304" customWidth="1"/>
    <col min="9474" max="9494" width="10.28515625" style="304" customWidth="1"/>
    <col min="9495" max="9728" width="9.140625" style="304"/>
    <col min="9729" max="9729" width="51.140625" style="304" customWidth="1"/>
    <col min="9730" max="9750" width="10.28515625" style="304" customWidth="1"/>
    <col min="9751" max="9984" width="9.140625" style="304"/>
    <col min="9985" max="9985" width="51.140625" style="304" customWidth="1"/>
    <col min="9986" max="10006" width="10.28515625" style="304" customWidth="1"/>
    <col min="10007" max="10240" width="9.140625" style="304"/>
    <col min="10241" max="10241" width="51.140625" style="304" customWidth="1"/>
    <col min="10242" max="10262" width="10.28515625" style="304" customWidth="1"/>
    <col min="10263" max="10496" width="9.140625" style="304"/>
    <col min="10497" max="10497" width="51.140625" style="304" customWidth="1"/>
    <col min="10498" max="10518" width="10.28515625" style="304" customWidth="1"/>
    <col min="10519" max="10752" width="9.140625" style="304"/>
    <col min="10753" max="10753" width="51.140625" style="304" customWidth="1"/>
    <col min="10754" max="10774" width="10.28515625" style="304" customWidth="1"/>
    <col min="10775" max="11008" width="9.140625" style="304"/>
    <col min="11009" max="11009" width="51.140625" style="304" customWidth="1"/>
    <col min="11010" max="11030" width="10.28515625" style="304" customWidth="1"/>
    <col min="11031" max="11264" width="9.140625" style="304"/>
    <col min="11265" max="11265" width="51.140625" style="304" customWidth="1"/>
    <col min="11266" max="11286" width="10.28515625" style="304" customWidth="1"/>
    <col min="11287" max="11520" width="9.140625" style="304"/>
    <col min="11521" max="11521" width="51.140625" style="304" customWidth="1"/>
    <col min="11522" max="11542" width="10.28515625" style="304" customWidth="1"/>
    <col min="11543" max="11776" width="9.140625" style="304"/>
    <col min="11777" max="11777" width="51.140625" style="304" customWidth="1"/>
    <col min="11778" max="11798" width="10.28515625" style="304" customWidth="1"/>
    <col min="11799" max="12032" width="9.140625" style="304"/>
    <col min="12033" max="12033" width="51.140625" style="304" customWidth="1"/>
    <col min="12034" max="12054" width="10.28515625" style="304" customWidth="1"/>
    <col min="12055" max="12288" width="9.140625" style="304"/>
    <col min="12289" max="12289" width="51.140625" style="304" customWidth="1"/>
    <col min="12290" max="12310" width="10.28515625" style="304" customWidth="1"/>
    <col min="12311" max="12544" width="9.140625" style="304"/>
    <col min="12545" max="12545" width="51.140625" style="304" customWidth="1"/>
    <col min="12546" max="12566" width="10.28515625" style="304" customWidth="1"/>
    <col min="12567" max="12800" width="9.140625" style="304"/>
    <col min="12801" max="12801" width="51.140625" style="304" customWidth="1"/>
    <col min="12802" max="12822" width="10.28515625" style="304" customWidth="1"/>
    <col min="12823" max="13056" width="9.140625" style="304"/>
    <col min="13057" max="13057" width="51.140625" style="304" customWidth="1"/>
    <col min="13058" max="13078" width="10.28515625" style="304" customWidth="1"/>
    <col min="13079" max="13312" width="9.140625" style="304"/>
    <col min="13313" max="13313" width="51.140625" style="304" customWidth="1"/>
    <col min="13314" max="13334" width="10.28515625" style="304" customWidth="1"/>
    <col min="13335" max="13568" width="9.140625" style="304"/>
    <col min="13569" max="13569" width="51.140625" style="304" customWidth="1"/>
    <col min="13570" max="13590" width="10.28515625" style="304" customWidth="1"/>
    <col min="13591" max="13824" width="9.140625" style="304"/>
    <col min="13825" max="13825" width="51.140625" style="304" customWidth="1"/>
    <col min="13826" max="13846" width="10.28515625" style="304" customWidth="1"/>
    <col min="13847" max="14080" width="9.140625" style="304"/>
    <col min="14081" max="14081" width="51.140625" style="304" customWidth="1"/>
    <col min="14082" max="14102" width="10.28515625" style="304" customWidth="1"/>
    <col min="14103" max="14336" width="9.140625" style="304"/>
    <col min="14337" max="14337" width="51.140625" style="304" customWidth="1"/>
    <col min="14338" max="14358" width="10.28515625" style="304" customWidth="1"/>
    <col min="14359" max="14592" width="9.140625" style="304"/>
    <col min="14593" max="14593" width="51.140625" style="304" customWidth="1"/>
    <col min="14594" max="14614" width="10.28515625" style="304" customWidth="1"/>
    <col min="14615" max="14848" width="9.140625" style="304"/>
    <col min="14849" max="14849" width="51.140625" style="304" customWidth="1"/>
    <col min="14850" max="14870" width="10.28515625" style="304" customWidth="1"/>
    <col min="14871" max="15104" width="9.140625" style="304"/>
    <col min="15105" max="15105" width="51.140625" style="304" customWidth="1"/>
    <col min="15106" max="15126" width="10.28515625" style="304" customWidth="1"/>
    <col min="15127" max="15360" width="9.140625" style="304"/>
    <col min="15361" max="15361" width="51.140625" style="304" customWidth="1"/>
    <col min="15362" max="15382" width="10.28515625" style="304" customWidth="1"/>
    <col min="15383" max="15616" width="9.140625" style="304"/>
    <col min="15617" max="15617" width="51.140625" style="304" customWidth="1"/>
    <col min="15618" max="15638" width="10.28515625" style="304" customWidth="1"/>
    <col min="15639" max="15872" width="9.140625" style="304"/>
    <col min="15873" max="15873" width="51.140625" style="304" customWidth="1"/>
    <col min="15874" max="15894" width="10.28515625" style="304" customWidth="1"/>
    <col min="15895" max="16128" width="9.140625" style="304"/>
    <col min="16129" max="16129" width="51.140625" style="304" customWidth="1"/>
    <col min="16130" max="16150" width="10.28515625" style="304" customWidth="1"/>
    <col min="16151" max="16384" width="9.140625" style="304"/>
  </cols>
  <sheetData>
    <row r="1" spans="1:23" s="280" customFormat="1" ht="30" customHeight="1">
      <c r="A1" s="707" t="s">
        <v>274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707"/>
      <c r="S1" s="707"/>
      <c r="T1" s="707"/>
      <c r="U1" s="707"/>
      <c r="V1" s="707"/>
      <c r="W1" s="604" t="s">
        <v>1158</v>
      </c>
    </row>
    <row r="2" spans="1:23" s="280" customFormat="1" ht="15" customHeight="1">
      <c r="A2" s="708" t="s">
        <v>646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  <c r="S2" s="708"/>
      <c r="T2" s="708"/>
      <c r="U2" s="708"/>
      <c r="V2" s="708"/>
    </row>
    <row r="3" spans="1:23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708"/>
      <c r="S3" s="708"/>
      <c r="T3" s="708"/>
      <c r="U3" s="708"/>
      <c r="V3" s="708"/>
    </row>
    <row r="4" spans="1:23" s="280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</row>
    <row r="5" spans="1:23" ht="15" customHeight="1">
      <c r="A5" s="306"/>
      <c r="B5" s="279"/>
      <c r="C5" s="279"/>
      <c r="D5" s="279"/>
      <c r="E5" s="302"/>
      <c r="F5" s="302"/>
      <c r="G5" s="302"/>
      <c r="H5" s="302"/>
      <c r="I5" s="302"/>
      <c r="J5" s="279"/>
      <c r="K5" s="279"/>
      <c r="L5" s="279"/>
      <c r="M5" s="330"/>
      <c r="N5" s="330"/>
      <c r="O5" s="279"/>
      <c r="P5" s="279"/>
      <c r="Q5" s="279"/>
      <c r="R5" s="279"/>
      <c r="S5" s="279"/>
      <c r="T5" s="279"/>
      <c r="U5" s="279"/>
      <c r="V5" s="279"/>
    </row>
    <row r="6" spans="1:23" s="549" customFormat="1" ht="30" customHeight="1">
      <c r="A6" s="461" t="s">
        <v>500</v>
      </c>
      <c r="B6" s="462" t="s">
        <v>97</v>
      </c>
      <c r="C6" s="462" t="s">
        <v>98</v>
      </c>
      <c r="D6" s="462" t="s">
        <v>99</v>
      </c>
      <c r="E6" s="462" t="s">
        <v>100</v>
      </c>
      <c r="F6" s="462" t="s">
        <v>101</v>
      </c>
      <c r="G6" s="462" t="s">
        <v>102</v>
      </c>
      <c r="H6" s="462" t="s">
        <v>103</v>
      </c>
      <c r="I6" s="462" t="s">
        <v>104</v>
      </c>
      <c r="J6" s="462" t="s">
        <v>105</v>
      </c>
      <c r="K6" s="462" t="s">
        <v>106</v>
      </c>
      <c r="L6" s="462" t="s">
        <v>107</v>
      </c>
      <c r="M6" s="462" t="s">
        <v>108</v>
      </c>
      <c r="N6" s="462" t="s">
        <v>109</v>
      </c>
      <c r="O6" s="462" t="s">
        <v>110</v>
      </c>
      <c r="P6" s="462" t="s">
        <v>111</v>
      </c>
      <c r="Q6" s="462" t="s">
        <v>112</v>
      </c>
      <c r="R6" s="462" t="s">
        <v>113</v>
      </c>
      <c r="S6" s="462" t="s">
        <v>114</v>
      </c>
      <c r="T6" s="462" t="s">
        <v>115</v>
      </c>
      <c r="U6" s="462" t="s">
        <v>116</v>
      </c>
      <c r="V6" s="463" t="s">
        <v>117</v>
      </c>
    </row>
    <row r="7" spans="1:23" s="453" customFormat="1" ht="15" customHeight="1">
      <c r="A7" s="31" t="s">
        <v>476</v>
      </c>
      <c r="B7" s="465">
        <v>114799.66090279999</v>
      </c>
      <c r="C7" s="465">
        <v>38133.114493000001</v>
      </c>
      <c r="D7" s="465">
        <v>1237.4669566</v>
      </c>
      <c r="E7" s="465">
        <v>747.8817196</v>
      </c>
      <c r="F7" s="465">
        <v>10481.429820000001</v>
      </c>
      <c r="G7" s="465">
        <v>17055.992599199999</v>
      </c>
      <c r="H7" s="465">
        <v>15862.54219</v>
      </c>
      <c r="I7" s="465">
        <v>7637.5404500000004</v>
      </c>
      <c r="J7" s="465">
        <v>14262.07101</v>
      </c>
      <c r="K7" s="465">
        <v>14429.0195814</v>
      </c>
      <c r="L7" s="465">
        <v>2594.12781</v>
      </c>
      <c r="M7" s="465">
        <v>715.19338000000005</v>
      </c>
      <c r="N7" s="465">
        <v>2803.2183199999999</v>
      </c>
      <c r="O7" s="465">
        <v>74017.077989999991</v>
      </c>
      <c r="P7" s="465">
        <v>25848.93707</v>
      </c>
      <c r="Q7" s="465">
        <v>1626.7732900000001</v>
      </c>
      <c r="R7" s="465">
        <v>1181.1834199999998</v>
      </c>
      <c r="S7" s="465">
        <v>7701.7158099999997</v>
      </c>
      <c r="T7" s="465">
        <v>4209.9360199999992</v>
      </c>
      <c r="U7" s="465">
        <v>770.69756999999993</v>
      </c>
      <c r="V7" s="465">
        <v>198.08188000000001</v>
      </c>
    </row>
    <row r="8" spans="1:23" s="453" customFormat="1" ht="15" customHeight="1">
      <c r="A8" s="31" t="s">
        <v>477</v>
      </c>
      <c r="B8" s="465">
        <v>3809.6333434000003</v>
      </c>
      <c r="C8" s="465">
        <v>1897.1772298000001</v>
      </c>
      <c r="D8" s="465">
        <v>0</v>
      </c>
      <c r="E8" s="465">
        <v>24.176400000000001</v>
      </c>
      <c r="F8" s="465">
        <v>517.73484000000008</v>
      </c>
      <c r="G8" s="465">
        <v>1477.0791999999999</v>
      </c>
      <c r="H8" s="465">
        <v>830.98944999999992</v>
      </c>
      <c r="I8" s="465">
        <v>17.49906</v>
      </c>
      <c r="J8" s="465">
        <v>80.920240000000007</v>
      </c>
      <c r="K8" s="465">
        <v>181.85333</v>
      </c>
      <c r="L8" s="465">
        <v>0</v>
      </c>
      <c r="M8" s="465">
        <v>0</v>
      </c>
      <c r="N8" s="465">
        <v>0</v>
      </c>
      <c r="O8" s="465">
        <v>0</v>
      </c>
      <c r="P8" s="465">
        <v>0</v>
      </c>
      <c r="Q8" s="465">
        <v>212.68223999999998</v>
      </c>
      <c r="R8" s="465">
        <v>0</v>
      </c>
      <c r="S8" s="465">
        <v>219.15725</v>
      </c>
      <c r="T8" s="465">
        <v>6.2006300000000003</v>
      </c>
      <c r="U8" s="465">
        <v>0</v>
      </c>
      <c r="V8" s="465">
        <v>0</v>
      </c>
    </row>
    <row r="9" spans="1:23" s="453" customFormat="1" ht="15" customHeight="1">
      <c r="A9" s="31" t="s">
        <v>478</v>
      </c>
      <c r="B9" s="465">
        <v>3760.8413350000001</v>
      </c>
      <c r="C9" s="465">
        <v>2926.3104457999998</v>
      </c>
      <c r="D9" s="465">
        <v>0</v>
      </c>
      <c r="E9" s="465">
        <v>39.709940799999998</v>
      </c>
      <c r="F9" s="465">
        <v>53.022629999999999</v>
      </c>
      <c r="G9" s="465">
        <v>202.44997000000001</v>
      </c>
      <c r="H9" s="465">
        <v>0</v>
      </c>
      <c r="I9" s="465">
        <v>0</v>
      </c>
      <c r="J9" s="465">
        <v>0</v>
      </c>
      <c r="K9" s="465">
        <v>0</v>
      </c>
      <c r="L9" s="465">
        <v>0</v>
      </c>
      <c r="M9" s="465">
        <v>111.39366</v>
      </c>
      <c r="N9" s="465">
        <v>113.62322999999999</v>
      </c>
      <c r="O9" s="465">
        <v>0</v>
      </c>
      <c r="P9" s="465">
        <v>163.91493560000001</v>
      </c>
      <c r="Q9" s="465">
        <v>0</v>
      </c>
      <c r="R9" s="465">
        <v>0</v>
      </c>
      <c r="S9" s="465">
        <v>282.13895000000002</v>
      </c>
      <c r="T9" s="465">
        <v>397.33821</v>
      </c>
      <c r="U9" s="465">
        <v>16.86009</v>
      </c>
      <c r="V9" s="465">
        <v>52.916510000000002</v>
      </c>
    </row>
    <row r="10" spans="1:23" s="453" customFormat="1" ht="15" customHeight="1">
      <c r="A10" s="31" t="s">
        <v>479</v>
      </c>
      <c r="B10" s="465">
        <v>3643.5857535999999</v>
      </c>
      <c r="C10" s="465">
        <v>2616.3591305999998</v>
      </c>
      <c r="D10" s="465">
        <v>0</v>
      </c>
      <c r="E10" s="465">
        <v>7.8679399999999999</v>
      </c>
      <c r="F10" s="465">
        <v>1978.60536</v>
      </c>
      <c r="G10" s="465">
        <v>992.43319720000011</v>
      </c>
      <c r="H10" s="465">
        <v>0</v>
      </c>
      <c r="I10" s="465">
        <v>256.77080999999998</v>
      </c>
      <c r="J10" s="465">
        <v>1412.0630700000002</v>
      </c>
      <c r="K10" s="465">
        <v>246.26103000000001</v>
      </c>
      <c r="L10" s="465">
        <v>2071.0825399999999</v>
      </c>
      <c r="M10" s="465">
        <v>41.589160000000007</v>
      </c>
      <c r="N10" s="465">
        <v>36507.725579999998</v>
      </c>
      <c r="O10" s="465">
        <v>0</v>
      </c>
      <c r="P10" s="465">
        <v>0</v>
      </c>
      <c r="Q10" s="465">
        <v>90.564410000000009</v>
      </c>
      <c r="R10" s="465">
        <v>15.823180000000001</v>
      </c>
      <c r="S10" s="465">
        <v>432.78545000000003</v>
      </c>
      <c r="T10" s="465">
        <v>10</v>
      </c>
      <c r="U10" s="465">
        <v>14461.066570000001</v>
      </c>
      <c r="V10" s="465">
        <v>73920.173770399997</v>
      </c>
    </row>
    <row r="11" spans="1:23" s="453" customFormat="1" ht="15" customHeight="1">
      <c r="A11" s="31" t="s">
        <v>480</v>
      </c>
      <c r="B11" s="465">
        <v>88415.826910000003</v>
      </c>
      <c r="C11" s="465">
        <v>86562.625070599999</v>
      </c>
      <c r="D11" s="465">
        <v>18607.789625199999</v>
      </c>
      <c r="E11" s="465">
        <v>11912.9277262</v>
      </c>
      <c r="F11" s="465">
        <v>15528.640770400001</v>
      </c>
      <c r="G11" s="465">
        <v>27666.137900400001</v>
      </c>
      <c r="H11" s="465">
        <v>11512.16518</v>
      </c>
      <c r="I11" s="465">
        <v>10717.8230936</v>
      </c>
      <c r="J11" s="465">
        <v>24669.289145399998</v>
      </c>
      <c r="K11" s="465">
        <v>13752.3709686</v>
      </c>
      <c r="L11" s="465">
        <v>5439.7042699999993</v>
      </c>
      <c r="M11" s="465">
        <v>2037.2513000000001</v>
      </c>
      <c r="N11" s="465">
        <v>13735.5489218</v>
      </c>
      <c r="O11" s="465">
        <v>2133.4087100000002</v>
      </c>
      <c r="P11" s="465">
        <v>4294.9839299999994</v>
      </c>
      <c r="Q11" s="465">
        <v>3720.4286499999998</v>
      </c>
      <c r="R11" s="465">
        <v>16094.534978199999</v>
      </c>
      <c r="S11" s="465">
        <v>7668.6033600000001</v>
      </c>
      <c r="T11" s="465">
        <v>2589.1731654</v>
      </c>
      <c r="U11" s="465">
        <v>14861.46803</v>
      </c>
      <c r="V11" s="465">
        <v>18528.558519999999</v>
      </c>
    </row>
    <row r="12" spans="1:23" s="453" customFormat="1" ht="15" customHeight="1">
      <c r="A12" s="31" t="s">
        <v>481</v>
      </c>
      <c r="B12" s="465">
        <v>3868.1881674000001</v>
      </c>
      <c r="C12" s="465">
        <v>3065.5798346000001</v>
      </c>
      <c r="D12" s="465">
        <v>0</v>
      </c>
      <c r="E12" s="465">
        <v>1125.4552509999999</v>
      </c>
      <c r="F12" s="465">
        <v>3534.76721</v>
      </c>
      <c r="G12" s="465">
        <v>540.11334160000001</v>
      </c>
      <c r="H12" s="465">
        <v>88.309190000000001</v>
      </c>
      <c r="I12" s="465">
        <v>128.96674000000002</v>
      </c>
      <c r="J12" s="465">
        <v>134.04079999999999</v>
      </c>
      <c r="K12" s="465">
        <v>108.09298</v>
      </c>
      <c r="L12" s="465">
        <v>87.787770000000009</v>
      </c>
      <c r="M12" s="465">
        <v>0</v>
      </c>
      <c r="N12" s="465">
        <v>1618.29603</v>
      </c>
      <c r="O12" s="465">
        <v>0</v>
      </c>
      <c r="P12" s="465">
        <v>0</v>
      </c>
      <c r="Q12" s="465">
        <v>597.77051000000006</v>
      </c>
      <c r="R12" s="465">
        <v>247.04928000000001</v>
      </c>
      <c r="S12" s="465">
        <v>1652.1850200000001</v>
      </c>
      <c r="T12" s="465">
        <v>96.393470000000008</v>
      </c>
      <c r="U12" s="465">
        <v>898.45051000000001</v>
      </c>
      <c r="V12" s="465">
        <v>330.99813</v>
      </c>
    </row>
    <row r="13" spans="1:23" s="453" customFormat="1" ht="15" customHeight="1">
      <c r="A13" s="31" t="s">
        <v>68</v>
      </c>
      <c r="B13" s="465">
        <v>26020.239657999999</v>
      </c>
      <c r="C13" s="465">
        <v>23938.4600746</v>
      </c>
      <c r="D13" s="465">
        <v>6581.168592</v>
      </c>
      <c r="E13" s="465">
        <v>6164.1599385999998</v>
      </c>
      <c r="F13" s="465">
        <v>8330.2032024</v>
      </c>
      <c r="G13" s="465">
        <v>18857.1942772</v>
      </c>
      <c r="H13" s="465">
        <v>5410.4060899999995</v>
      </c>
      <c r="I13" s="465">
        <v>10948.45292</v>
      </c>
      <c r="J13" s="465">
        <v>7113.4394400000001</v>
      </c>
      <c r="K13" s="465">
        <v>4046.8196558</v>
      </c>
      <c r="L13" s="465">
        <v>1154.0114699999999</v>
      </c>
      <c r="M13" s="465">
        <v>697.11991</v>
      </c>
      <c r="N13" s="465">
        <v>11922.65741</v>
      </c>
      <c r="O13" s="465">
        <v>1667.82186</v>
      </c>
      <c r="P13" s="465">
        <v>1664.02044</v>
      </c>
      <c r="Q13" s="465">
        <v>1738.6238736</v>
      </c>
      <c r="R13" s="465">
        <v>7976.9274132</v>
      </c>
      <c r="S13" s="465">
        <v>5162.1268300000002</v>
      </c>
      <c r="T13" s="465">
        <v>4884.76757</v>
      </c>
      <c r="U13" s="465">
        <v>17642.882239999999</v>
      </c>
      <c r="V13" s="465">
        <v>15544.164849999999</v>
      </c>
    </row>
    <row r="14" spans="1:23" s="453" customFormat="1" ht="15" customHeight="1">
      <c r="A14" s="31" t="s">
        <v>482</v>
      </c>
      <c r="B14" s="465">
        <v>254725.27071419999</v>
      </c>
      <c r="C14" s="465">
        <v>237561.79363220002</v>
      </c>
      <c r="D14" s="465">
        <v>78571.081144600001</v>
      </c>
      <c r="E14" s="465">
        <v>28015.070447400001</v>
      </c>
      <c r="F14" s="465">
        <v>59363.872510000001</v>
      </c>
      <c r="G14" s="465">
        <v>81241.446606400001</v>
      </c>
      <c r="H14" s="465">
        <v>47345.936028399999</v>
      </c>
      <c r="I14" s="465">
        <v>29843.747854200003</v>
      </c>
      <c r="J14" s="465">
        <v>35544.368004800002</v>
      </c>
      <c r="K14" s="465">
        <v>32531.793689800001</v>
      </c>
      <c r="L14" s="465">
        <v>42775.029770000001</v>
      </c>
      <c r="M14" s="465">
        <v>19908.248800000001</v>
      </c>
      <c r="N14" s="465">
        <v>36736.268240000005</v>
      </c>
      <c r="O14" s="465">
        <v>10322.51858</v>
      </c>
      <c r="P14" s="465">
        <v>12193.117109999999</v>
      </c>
      <c r="Q14" s="465">
        <v>7427.77459</v>
      </c>
      <c r="R14" s="465">
        <v>20160.443340000002</v>
      </c>
      <c r="S14" s="465">
        <v>35345.453380000006</v>
      </c>
      <c r="T14" s="465">
        <v>22647.261303200001</v>
      </c>
      <c r="U14" s="465">
        <v>62892.565969999996</v>
      </c>
      <c r="V14" s="465">
        <v>52770.5369594</v>
      </c>
    </row>
    <row r="15" spans="1:23" s="453" customFormat="1" ht="15" customHeight="1">
      <c r="A15" s="31" t="s">
        <v>483</v>
      </c>
      <c r="B15" s="465">
        <v>59789.621380800003</v>
      </c>
      <c r="C15" s="465">
        <v>76576.100005799992</v>
      </c>
      <c r="D15" s="465">
        <v>17120.542153000002</v>
      </c>
      <c r="E15" s="465">
        <v>2879.1842667999999</v>
      </c>
      <c r="F15" s="465">
        <v>16650.074160799999</v>
      </c>
      <c r="G15" s="465">
        <v>17252.010926399998</v>
      </c>
      <c r="H15" s="465">
        <v>11141.266922000001</v>
      </c>
      <c r="I15" s="465">
        <v>10230.971871200001</v>
      </c>
      <c r="J15" s="465">
        <v>13168.6153498</v>
      </c>
      <c r="K15" s="465">
        <v>7109.9038811999999</v>
      </c>
      <c r="L15" s="465">
        <v>5314.0812699999997</v>
      </c>
      <c r="M15" s="465">
        <v>6700.8412400000007</v>
      </c>
      <c r="N15" s="465">
        <v>10990.37413</v>
      </c>
      <c r="O15" s="465">
        <v>2505.6547099999998</v>
      </c>
      <c r="P15" s="465">
        <v>5109.2200499999999</v>
      </c>
      <c r="Q15" s="465">
        <v>4173.2078199999996</v>
      </c>
      <c r="R15" s="465">
        <v>6954.2620900000002</v>
      </c>
      <c r="S15" s="465">
        <v>6125.6680400000005</v>
      </c>
      <c r="T15" s="465">
        <v>5597.2467944</v>
      </c>
      <c r="U15" s="465">
        <v>16613.11347</v>
      </c>
      <c r="V15" s="465">
        <v>18721.569</v>
      </c>
    </row>
    <row r="16" spans="1:23" s="453" customFormat="1" ht="15" customHeight="1">
      <c r="A16" s="31" t="s">
        <v>484</v>
      </c>
      <c r="B16" s="465">
        <v>116169.6320004</v>
      </c>
      <c r="C16" s="465">
        <v>83069.748996599999</v>
      </c>
      <c r="D16" s="465">
        <v>72228.942414000005</v>
      </c>
      <c r="E16" s="465">
        <v>8102.3412142000006</v>
      </c>
      <c r="F16" s="465">
        <v>33247.025228400002</v>
      </c>
      <c r="G16" s="465">
        <v>60631.484719200002</v>
      </c>
      <c r="H16" s="465">
        <v>42882.396672799994</v>
      </c>
      <c r="I16" s="465">
        <v>50784.288959799997</v>
      </c>
      <c r="J16" s="465">
        <v>32483.672852000003</v>
      </c>
      <c r="K16" s="465">
        <v>30426.498640999998</v>
      </c>
      <c r="L16" s="465">
        <v>19778.342049999999</v>
      </c>
      <c r="M16" s="465">
        <v>8967.9634700000006</v>
      </c>
      <c r="N16" s="465">
        <v>29169.701150600002</v>
      </c>
      <c r="O16" s="465">
        <v>23583.05312</v>
      </c>
      <c r="P16" s="465">
        <v>5943.1224499999998</v>
      </c>
      <c r="Q16" s="465">
        <v>7677.7781399999994</v>
      </c>
      <c r="R16" s="465">
        <v>19077.393783</v>
      </c>
      <c r="S16" s="465">
        <v>29892.61824</v>
      </c>
      <c r="T16" s="465">
        <v>5714.3457180000005</v>
      </c>
      <c r="U16" s="465">
        <v>41296.772252400006</v>
      </c>
      <c r="V16" s="465">
        <v>33157.162250000001</v>
      </c>
    </row>
    <row r="17" spans="1:22" s="453" customFormat="1" ht="15" customHeight="1">
      <c r="A17" s="31" t="s">
        <v>485</v>
      </c>
      <c r="B17" s="465">
        <v>60311.543603600003</v>
      </c>
      <c r="C17" s="465">
        <v>4338.6556309999996</v>
      </c>
      <c r="D17" s="465">
        <v>501.22769199999999</v>
      </c>
      <c r="E17" s="465">
        <v>1998.2525959999998</v>
      </c>
      <c r="F17" s="465">
        <v>1523.8634999999999</v>
      </c>
      <c r="G17" s="465">
        <v>2964.0186686000002</v>
      </c>
      <c r="H17" s="465">
        <v>93.009699999999995</v>
      </c>
      <c r="I17" s="465">
        <v>5.1244399999999999</v>
      </c>
      <c r="J17" s="465">
        <v>1185.58221</v>
      </c>
      <c r="K17" s="465">
        <v>297.01275040000002</v>
      </c>
      <c r="L17" s="465">
        <v>817.48431000000005</v>
      </c>
      <c r="M17" s="465">
        <v>753.23729000000003</v>
      </c>
      <c r="N17" s="465">
        <v>3430.7199000000001</v>
      </c>
      <c r="O17" s="465">
        <v>2110.0378700000001</v>
      </c>
      <c r="P17" s="465">
        <v>366.5247</v>
      </c>
      <c r="Q17" s="465">
        <v>1910.02836</v>
      </c>
      <c r="R17" s="465">
        <v>101.70414</v>
      </c>
      <c r="S17" s="465">
        <v>2912.6271000000002</v>
      </c>
      <c r="T17" s="465">
        <v>254.45615000000001</v>
      </c>
      <c r="U17" s="465">
        <v>1700.6349599999999</v>
      </c>
      <c r="V17" s="465">
        <v>1509.6573999999998</v>
      </c>
    </row>
    <row r="18" spans="1:22" s="453" customFormat="1" ht="15" customHeight="1">
      <c r="A18" s="31" t="s">
        <v>486</v>
      </c>
      <c r="B18" s="465">
        <v>111402.4572648</v>
      </c>
      <c r="C18" s="465">
        <v>79430.557047599999</v>
      </c>
      <c r="D18" s="465">
        <v>113488.1820398</v>
      </c>
      <c r="E18" s="465">
        <v>14293.385860999999</v>
      </c>
      <c r="F18" s="465">
        <v>26302.353434199998</v>
      </c>
      <c r="G18" s="465">
        <v>40417.896589399999</v>
      </c>
      <c r="H18" s="465">
        <v>41093.379700000005</v>
      </c>
      <c r="I18" s="465">
        <v>37421.810365400001</v>
      </c>
      <c r="J18" s="465">
        <v>15011.78966</v>
      </c>
      <c r="K18" s="465">
        <v>8346.1532893999993</v>
      </c>
      <c r="L18" s="465">
        <v>11611.705718200001</v>
      </c>
      <c r="M18" s="465">
        <v>8723.813619999999</v>
      </c>
      <c r="N18" s="465">
        <v>10288.9841488</v>
      </c>
      <c r="O18" s="465">
        <v>3420.4834799999999</v>
      </c>
      <c r="P18" s="465">
        <v>6302.6234800000002</v>
      </c>
      <c r="Q18" s="465">
        <v>2116.3973900000001</v>
      </c>
      <c r="R18" s="465">
        <v>7954.7074199999997</v>
      </c>
      <c r="S18" s="465">
        <v>4643.1545500000002</v>
      </c>
      <c r="T18" s="465">
        <v>2527.3609062</v>
      </c>
      <c r="U18" s="465">
        <v>27545.16403</v>
      </c>
      <c r="V18" s="465">
        <v>9576.4272327999988</v>
      </c>
    </row>
    <row r="19" spans="1:22" s="453" customFormat="1" ht="15" customHeight="1">
      <c r="A19" s="31" t="s">
        <v>487</v>
      </c>
      <c r="B19" s="465">
        <v>105431.23021739999</v>
      </c>
      <c r="C19" s="465">
        <v>11540.793696000001</v>
      </c>
      <c r="D19" s="465">
        <v>7.2308000000000003</v>
      </c>
      <c r="E19" s="465">
        <v>6159.1350939999993</v>
      </c>
      <c r="F19" s="465">
        <v>3862.00486</v>
      </c>
      <c r="G19" s="465">
        <v>11883.0093708</v>
      </c>
      <c r="H19" s="465">
        <v>3321.92877</v>
      </c>
      <c r="I19" s="465">
        <v>2593.7117699999999</v>
      </c>
      <c r="J19" s="465">
        <v>793.94646999999998</v>
      </c>
      <c r="K19" s="465">
        <v>974.70117000000005</v>
      </c>
      <c r="L19" s="465">
        <v>3200.7064599999999</v>
      </c>
      <c r="M19" s="465">
        <v>4589.5853799999995</v>
      </c>
      <c r="N19" s="465">
        <v>11590.1288936</v>
      </c>
      <c r="O19" s="465">
        <v>312.37597999999997</v>
      </c>
      <c r="P19" s="465">
        <v>284.40825000000001</v>
      </c>
      <c r="Q19" s="465">
        <v>4119.2080287999997</v>
      </c>
      <c r="R19" s="465">
        <v>1661.9293924000001</v>
      </c>
      <c r="S19" s="465">
        <v>11763.161410000001</v>
      </c>
      <c r="T19" s="465">
        <v>1976.6617900000001</v>
      </c>
      <c r="U19" s="465">
        <v>10927.43484</v>
      </c>
      <c r="V19" s="465">
        <v>9007.9516999999996</v>
      </c>
    </row>
    <row r="20" spans="1:22" s="453" customFormat="1" ht="15" customHeight="1">
      <c r="A20" s="31" t="s">
        <v>488</v>
      </c>
      <c r="B20" s="465">
        <v>176915.805574</v>
      </c>
      <c r="C20" s="465">
        <v>16029.7966942</v>
      </c>
      <c r="D20" s="465">
        <v>1854.8157098000001</v>
      </c>
      <c r="E20" s="465">
        <v>2817.7152880000003</v>
      </c>
      <c r="F20" s="465">
        <v>5775.2360399999998</v>
      </c>
      <c r="G20" s="465">
        <v>9231.3927144000008</v>
      </c>
      <c r="H20" s="465">
        <v>4841.6470199999994</v>
      </c>
      <c r="I20" s="465">
        <v>10178.58682</v>
      </c>
      <c r="J20" s="465">
        <v>4971.1313099999998</v>
      </c>
      <c r="K20" s="465">
        <v>13739.6995472</v>
      </c>
      <c r="L20" s="465">
        <v>2861.5595400000002</v>
      </c>
      <c r="M20" s="465">
        <v>2362.4489199999998</v>
      </c>
      <c r="N20" s="465">
        <v>32044.815256999998</v>
      </c>
      <c r="O20" s="465">
        <v>1388.93498</v>
      </c>
      <c r="P20" s="465">
        <v>1028.9735600000001</v>
      </c>
      <c r="Q20" s="465">
        <v>13042.372380000001</v>
      </c>
      <c r="R20" s="465">
        <v>1668.5493415999999</v>
      </c>
      <c r="S20" s="465">
        <v>53090.043039999997</v>
      </c>
      <c r="T20" s="465">
        <v>3425.2386200000001</v>
      </c>
      <c r="U20" s="465">
        <v>31299.981460000003</v>
      </c>
      <c r="V20" s="465">
        <v>53951.532570000003</v>
      </c>
    </row>
    <row r="21" spans="1:22" s="453" customFormat="1" ht="15" customHeight="1">
      <c r="A21" s="31" t="s">
        <v>489</v>
      </c>
      <c r="B21" s="465">
        <v>87874.80334839999</v>
      </c>
      <c r="C21" s="465">
        <v>65502.3837308</v>
      </c>
      <c r="D21" s="465">
        <v>16032.536947000001</v>
      </c>
      <c r="E21" s="465">
        <v>7053.3184149999997</v>
      </c>
      <c r="F21" s="465">
        <v>11547.256566600001</v>
      </c>
      <c r="G21" s="465">
        <v>22774.133697599998</v>
      </c>
      <c r="H21" s="465">
        <v>5215.0796399999999</v>
      </c>
      <c r="I21" s="465">
        <v>6282.2627262000005</v>
      </c>
      <c r="J21" s="465">
        <v>5909.7279500000004</v>
      </c>
      <c r="K21" s="465">
        <v>6614.9707032000006</v>
      </c>
      <c r="L21" s="465">
        <v>3586.4156400000002</v>
      </c>
      <c r="M21" s="465">
        <v>2924.4414012000002</v>
      </c>
      <c r="N21" s="465">
        <v>23184.489369999999</v>
      </c>
      <c r="O21" s="465">
        <v>5713.2310399999997</v>
      </c>
      <c r="P21" s="465">
        <v>3400.9912400000003</v>
      </c>
      <c r="Q21" s="465">
        <v>6431.7024842000001</v>
      </c>
      <c r="R21" s="465">
        <v>5789.4283750000004</v>
      </c>
      <c r="S21" s="465">
        <v>19078.641660000001</v>
      </c>
      <c r="T21" s="465">
        <v>4737.1954000000005</v>
      </c>
      <c r="U21" s="465">
        <v>23329.98359</v>
      </c>
      <c r="V21" s="465">
        <v>19576.81784</v>
      </c>
    </row>
    <row r="22" spans="1:22" s="453" customFormat="1" ht="15" customHeight="1">
      <c r="A22" s="31" t="s">
        <v>490</v>
      </c>
      <c r="B22" s="465">
        <v>630.02263019999998</v>
      </c>
      <c r="C22" s="465">
        <v>960.98688820000007</v>
      </c>
      <c r="D22" s="465">
        <v>395.6245242</v>
      </c>
      <c r="E22" s="465">
        <v>0</v>
      </c>
      <c r="F22" s="465">
        <v>905.97395999999992</v>
      </c>
      <c r="G22" s="465">
        <v>0</v>
      </c>
      <c r="H22" s="465">
        <v>0</v>
      </c>
      <c r="I22" s="465">
        <v>2.0514099999999997</v>
      </c>
      <c r="J22" s="465">
        <v>133.87803</v>
      </c>
      <c r="K22" s="465">
        <v>35.237519999999996</v>
      </c>
      <c r="L22" s="465">
        <v>98.490870000000001</v>
      </c>
      <c r="M22" s="465">
        <v>107.81283999999999</v>
      </c>
      <c r="N22" s="465">
        <v>363.41922999999997</v>
      </c>
      <c r="O22" s="465">
        <v>0</v>
      </c>
      <c r="P22" s="465">
        <v>4.67394</v>
      </c>
      <c r="Q22" s="465">
        <v>178.30248360000002</v>
      </c>
      <c r="R22" s="465">
        <v>76.446420000000003</v>
      </c>
      <c r="S22" s="465">
        <v>99.01091000000001</v>
      </c>
      <c r="T22" s="465">
        <v>272.24275</v>
      </c>
      <c r="U22" s="465">
        <v>11.768049999999999</v>
      </c>
      <c r="V22" s="465">
        <v>37.728940000000001</v>
      </c>
    </row>
    <row r="23" spans="1:22" s="453" customFormat="1" ht="15" customHeight="1">
      <c r="A23" s="31" t="s">
        <v>491</v>
      </c>
      <c r="B23" s="465">
        <v>215.120778</v>
      </c>
      <c r="C23" s="465">
        <v>152.45319880000002</v>
      </c>
      <c r="D23" s="465">
        <v>0</v>
      </c>
      <c r="E23" s="465">
        <v>241.98795079999999</v>
      </c>
      <c r="F23" s="465">
        <v>0</v>
      </c>
      <c r="G23" s="465">
        <v>60.597120000000004</v>
      </c>
      <c r="H23" s="465">
        <v>0</v>
      </c>
      <c r="I23" s="465">
        <v>0</v>
      </c>
      <c r="J23" s="465">
        <v>0</v>
      </c>
      <c r="K23" s="465">
        <v>0</v>
      </c>
      <c r="L23" s="465">
        <v>286.83026000000001</v>
      </c>
      <c r="M23" s="465">
        <v>0</v>
      </c>
      <c r="N23" s="465">
        <v>0</v>
      </c>
      <c r="O23" s="465">
        <v>0</v>
      </c>
      <c r="P23" s="465">
        <v>0</v>
      </c>
      <c r="Q23" s="465">
        <v>37.525730000000003</v>
      </c>
      <c r="R23" s="465">
        <v>0</v>
      </c>
      <c r="S23" s="465">
        <v>0</v>
      </c>
      <c r="T23" s="465">
        <v>0</v>
      </c>
      <c r="U23" s="465">
        <v>37.20758</v>
      </c>
      <c r="V23" s="465">
        <v>338.59651000000002</v>
      </c>
    </row>
    <row r="24" spans="1:22" s="549" customFormat="1" ht="15" customHeight="1">
      <c r="A24" s="31" t="s">
        <v>492</v>
      </c>
      <c r="B24" s="465">
        <v>10585.276334799999</v>
      </c>
      <c r="C24" s="465">
        <v>7645.5883005999995</v>
      </c>
      <c r="D24" s="465">
        <v>3661.0543757999999</v>
      </c>
      <c r="E24" s="465">
        <v>1281.5749421999999</v>
      </c>
      <c r="F24" s="465">
        <v>3429.0943700000003</v>
      </c>
      <c r="G24" s="465">
        <v>5257.7883612000005</v>
      </c>
      <c r="H24" s="465">
        <v>1705.5103899999999</v>
      </c>
      <c r="I24" s="465">
        <v>4491.6364599999997</v>
      </c>
      <c r="J24" s="465">
        <v>1533.0679</v>
      </c>
      <c r="K24" s="465">
        <v>1597.268732</v>
      </c>
      <c r="L24" s="465">
        <v>845.51871999999992</v>
      </c>
      <c r="M24" s="465">
        <v>1122.5012899999999</v>
      </c>
      <c r="N24" s="465">
        <v>9389.465189999999</v>
      </c>
      <c r="O24" s="465">
        <v>45.36497</v>
      </c>
      <c r="P24" s="465">
        <v>428.56913000000003</v>
      </c>
      <c r="Q24" s="465">
        <v>1101.5399</v>
      </c>
      <c r="R24" s="465">
        <v>1443.4687296</v>
      </c>
      <c r="S24" s="465">
        <v>4226.3119100000004</v>
      </c>
      <c r="T24" s="465">
        <v>2289.0217395999998</v>
      </c>
      <c r="U24" s="465">
        <v>5165.1709600000004</v>
      </c>
      <c r="V24" s="465">
        <v>10708.90503</v>
      </c>
    </row>
    <row r="25" spans="1:22" s="596" customFormat="1" ht="15" customHeight="1">
      <c r="A25" s="478" t="s">
        <v>511</v>
      </c>
      <c r="B25" s="485">
        <v>1228368.7599167998</v>
      </c>
      <c r="C25" s="485">
        <v>741948.48410080012</v>
      </c>
      <c r="D25" s="485">
        <v>330287.66297400004</v>
      </c>
      <c r="E25" s="485">
        <v>92864.144991599998</v>
      </c>
      <c r="F25" s="485">
        <v>203031.15846279997</v>
      </c>
      <c r="G25" s="485">
        <v>318505.1792596</v>
      </c>
      <c r="H25" s="485">
        <v>191344.56694319998</v>
      </c>
      <c r="I25" s="485">
        <v>181541.24575039998</v>
      </c>
      <c r="J25" s="485">
        <v>158407.60344199999</v>
      </c>
      <c r="K25" s="485">
        <v>134437.65746999998</v>
      </c>
      <c r="L25" s="485">
        <v>102522.8784682</v>
      </c>
      <c r="M25" s="485">
        <v>59763.441661199999</v>
      </c>
      <c r="N25" s="485">
        <v>233889.43500179998</v>
      </c>
      <c r="O25" s="485">
        <v>127219.96328999999</v>
      </c>
      <c r="P25" s="485">
        <v>67034.080285600008</v>
      </c>
      <c r="Q25" s="485">
        <v>56202.680280200002</v>
      </c>
      <c r="R25" s="485">
        <v>90403.851302999989</v>
      </c>
      <c r="S25" s="485">
        <v>190295.40291</v>
      </c>
      <c r="T25" s="485">
        <v>61634.84023680001</v>
      </c>
      <c r="U25" s="485">
        <v>269471.22217240004</v>
      </c>
      <c r="V25" s="485">
        <v>317931.77909259999</v>
      </c>
    </row>
    <row r="26" spans="1:22" s="453" customFormat="1" ht="15" customHeight="1">
      <c r="A26" s="469" t="s">
        <v>571</v>
      </c>
      <c r="B26" s="466">
        <v>0.16374625911818161</v>
      </c>
      <c r="C26" s="466">
        <v>9.8904573849745686E-2</v>
      </c>
      <c r="D26" s="466">
        <v>4.402861014516718E-2</v>
      </c>
      <c r="E26" s="466">
        <v>1.2379146103986613E-2</v>
      </c>
      <c r="F26" s="466">
        <v>2.7064830828949143E-2</v>
      </c>
      <c r="G26" s="466">
        <v>4.2457959950933509E-2</v>
      </c>
      <c r="H26" s="466">
        <v>2.5506963431453315E-2</v>
      </c>
      <c r="I26" s="466">
        <v>2.4200143179557852E-2</v>
      </c>
      <c r="J26" s="466">
        <v>2.1116340081182763E-2</v>
      </c>
      <c r="K26" s="466">
        <v>1.7921054502244908E-2</v>
      </c>
      <c r="L26" s="466">
        <v>1.3666692259686569E-2</v>
      </c>
      <c r="M26" s="466">
        <v>7.9666956075242542E-3</v>
      </c>
      <c r="N26" s="466">
        <v>3.1178357247870644E-2</v>
      </c>
      <c r="O26" s="466">
        <v>1.6958908231515812E-2</v>
      </c>
      <c r="P26" s="466">
        <v>8.9358995754160314E-3</v>
      </c>
      <c r="Q26" s="466">
        <v>7.4920324812894814E-3</v>
      </c>
      <c r="R26" s="466">
        <v>1.2051179534837125E-2</v>
      </c>
      <c r="S26" s="466">
        <v>2.5367105848580988E-2</v>
      </c>
      <c r="T26" s="466">
        <v>8.2161602032327537E-3</v>
      </c>
      <c r="U26" s="466">
        <v>3.5921545720296225E-2</v>
      </c>
      <c r="V26" s="466">
        <v>4.2381523513124429E-2</v>
      </c>
    </row>
    <row r="27" spans="1:22" s="453" customFormat="1" ht="15" customHeight="1" thickBot="1">
      <c r="A27" s="490"/>
      <c r="B27" s="491"/>
      <c r="C27" s="491"/>
      <c r="D27" s="491"/>
      <c r="E27" s="492"/>
      <c r="F27" s="492"/>
      <c r="G27" s="492"/>
      <c r="H27" s="492"/>
      <c r="I27" s="492"/>
      <c r="J27" s="491"/>
      <c r="K27" s="491"/>
      <c r="L27" s="491"/>
      <c r="M27" s="491"/>
      <c r="N27" s="491"/>
      <c r="O27" s="491"/>
      <c r="P27" s="491"/>
      <c r="Q27" s="491"/>
      <c r="R27" s="491"/>
      <c r="S27" s="491"/>
      <c r="T27" s="491"/>
      <c r="U27" s="491"/>
      <c r="V27" s="491"/>
    </row>
    <row r="28" spans="1:22" s="453" customFormat="1" ht="15" customHeight="1" thickTop="1">
      <c r="A28" s="493" t="s">
        <v>495</v>
      </c>
      <c r="B28" s="494"/>
      <c r="C28" s="494"/>
      <c r="D28" s="494"/>
      <c r="E28" s="466"/>
      <c r="F28" s="466"/>
      <c r="G28" s="466"/>
      <c r="H28" s="466"/>
      <c r="I28" s="466"/>
      <c r="J28" s="494"/>
      <c r="K28" s="494"/>
      <c r="L28" s="494"/>
      <c r="M28" s="494"/>
      <c r="N28" s="494"/>
      <c r="O28" s="494"/>
      <c r="P28" s="494"/>
      <c r="Q28" s="494"/>
      <c r="R28" s="494"/>
      <c r="S28" s="494"/>
      <c r="T28" s="494"/>
      <c r="U28" s="494"/>
      <c r="V28" s="494"/>
    </row>
    <row r="29" spans="1:22" ht="15" customHeight="1">
      <c r="A29" s="279"/>
      <c r="B29" s="279"/>
      <c r="C29" s="279"/>
      <c r="D29" s="279"/>
      <c r="E29" s="302"/>
      <c r="F29" s="302"/>
      <c r="G29" s="302"/>
      <c r="H29" s="302"/>
      <c r="I29" s="302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</row>
  </sheetData>
  <mergeCells count="4">
    <mergeCell ref="A1:V1"/>
    <mergeCell ref="A2:V2"/>
    <mergeCell ref="A3:V3"/>
    <mergeCell ref="A4:V4"/>
  </mergeCells>
  <hyperlinks>
    <hyperlink ref="W1" location="ÍNDICE!A1" display="ÍNDICE"/>
  </hyperlinks>
  <pageMargins left="0.93" right="0.25" top="0.73" bottom="0.81" header="0.5" footer="0.5"/>
  <pageSetup scale="67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W30"/>
  <sheetViews>
    <sheetView zoomScale="85" zoomScaleNormal="85" workbookViewId="0">
      <selection activeCell="A4" sqref="A4:V4"/>
    </sheetView>
  </sheetViews>
  <sheetFormatPr baseColWidth="10" defaultColWidth="9.140625" defaultRowHeight="12.75"/>
  <cols>
    <col min="1" max="1" width="51.140625" style="305" customWidth="1"/>
    <col min="2" max="22" width="10.28515625" style="304" customWidth="1"/>
    <col min="23" max="256" width="9.140625" style="304"/>
    <col min="257" max="257" width="51.140625" style="304" customWidth="1"/>
    <col min="258" max="278" width="10.28515625" style="304" customWidth="1"/>
    <col min="279" max="512" width="9.140625" style="304"/>
    <col min="513" max="513" width="51.140625" style="304" customWidth="1"/>
    <col min="514" max="534" width="10.28515625" style="304" customWidth="1"/>
    <col min="535" max="768" width="9.140625" style="304"/>
    <col min="769" max="769" width="51.140625" style="304" customWidth="1"/>
    <col min="770" max="790" width="10.28515625" style="304" customWidth="1"/>
    <col min="791" max="1024" width="9.140625" style="304"/>
    <col min="1025" max="1025" width="51.140625" style="304" customWidth="1"/>
    <col min="1026" max="1046" width="10.28515625" style="304" customWidth="1"/>
    <col min="1047" max="1280" width="9.140625" style="304"/>
    <col min="1281" max="1281" width="51.140625" style="304" customWidth="1"/>
    <col min="1282" max="1302" width="10.28515625" style="304" customWidth="1"/>
    <col min="1303" max="1536" width="9.140625" style="304"/>
    <col min="1537" max="1537" width="51.140625" style="304" customWidth="1"/>
    <col min="1538" max="1558" width="10.28515625" style="304" customWidth="1"/>
    <col min="1559" max="1792" width="9.140625" style="304"/>
    <col min="1793" max="1793" width="51.140625" style="304" customWidth="1"/>
    <col min="1794" max="1814" width="10.28515625" style="304" customWidth="1"/>
    <col min="1815" max="2048" width="9.140625" style="304"/>
    <col min="2049" max="2049" width="51.140625" style="304" customWidth="1"/>
    <col min="2050" max="2070" width="10.28515625" style="304" customWidth="1"/>
    <col min="2071" max="2304" width="9.140625" style="304"/>
    <col min="2305" max="2305" width="51.140625" style="304" customWidth="1"/>
    <col min="2306" max="2326" width="10.28515625" style="304" customWidth="1"/>
    <col min="2327" max="2560" width="9.140625" style="304"/>
    <col min="2561" max="2561" width="51.140625" style="304" customWidth="1"/>
    <col min="2562" max="2582" width="10.28515625" style="304" customWidth="1"/>
    <col min="2583" max="2816" width="9.140625" style="304"/>
    <col min="2817" max="2817" width="51.140625" style="304" customWidth="1"/>
    <col min="2818" max="2838" width="10.28515625" style="304" customWidth="1"/>
    <col min="2839" max="3072" width="9.140625" style="304"/>
    <col min="3073" max="3073" width="51.140625" style="304" customWidth="1"/>
    <col min="3074" max="3094" width="10.28515625" style="304" customWidth="1"/>
    <col min="3095" max="3328" width="9.140625" style="304"/>
    <col min="3329" max="3329" width="51.140625" style="304" customWidth="1"/>
    <col min="3330" max="3350" width="10.28515625" style="304" customWidth="1"/>
    <col min="3351" max="3584" width="9.140625" style="304"/>
    <col min="3585" max="3585" width="51.140625" style="304" customWidth="1"/>
    <col min="3586" max="3606" width="10.28515625" style="304" customWidth="1"/>
    <col min="3607" max="3840" width="9.140625" style="304"/>
    <col min="3841" max="3841" width="51.140625" style="304" customWidth="1"/>
    <col min="3842" max="3862" width="10.28515625" style="304" customWidth="1"/>
    <col min="3863" max="4096" width="9.140625" style="304"/>
    <col min="4097" max="4097" width="51.140625" style="304" customWidth="1"/>
    <col min="4098" max="4118" width="10.28515625" style="304" customWidth="1"/>
    <col min="4119" max="4352" width="9.140625" style="304"/>
    <col min="4353" max="4353" width="51.140625" style="304" customWidth="1"/>
    <col min="4354" max="4374" width="10.28515625" style="304" customWidth="1"/>
    <col min="4375" max="4608" width="9.140625" style="304"/>
    <col min="4609" max="4609" width="51.140625" style="304" customWidth="1"/>
    <col min="4610" max="4630" width="10.28515625" style="304" customWidth="1"/>
    <col min="4631" max="4864" width="9.140625" style="304"/>
    <col min="4865" max="4865" width="51.140625" style="304" customWidth="1"/>
    <col min="4866" max="4886" width="10.28515625" style="304" customWidth="1"/>
    <col min="4887" max="5120" width="9.140625" style="304"/>
    <col min="5121" max="5121" width="51.140625" style="304" customWidth="1"/>
    <col min="5122" max="5142" width="10.28515625" style="304" customWidth="1"/>
    <col min="5143" max="5376" width="9.140625" style="304"/>
    <col min="5377" max="5377" width="51.140625" style="304" customWidth="1"/>
    <col min="5378" max="5398" width="10.28515625" style="304" customWidth="1"/>
    <col min="5399" max="5632" width="9.140625" style="304"/>
    <col min="5633" max="5633" width="51.140625" style="304" customWidth="1"/>
    <col min="5634" max="5654" width="10.28515625" style="304" customWidth="1"/>
    <col min="5655" max="5888" width="9.140625" style="304"/>
    <col min="5889" max="5889" width="51.140625" style="304" customWidth="1"/>
    <col min="5890" max="5910" width="10.28515625" style="304" customWidth="1"/>
    <col min="5911" max="6144" width="9.140625" style="304"/>
    <col min="6145" max="6145" width="51.140625" style="304" customWidth="1"/>
    <col min="6146" max="6166" width="10.28515625" style="304" customWidth="1"/>
    <col min="6167" max="6400" width="9.140625" style="304"/>
    <col min="6401" max="6401" width="51.140625" style="304" customWidth="1"/>
    <col min="6402" max="6422" width="10.28515625" style="304" customWidth="1"/>
    <col min="6423" max="6656" width="9.140625" style="304"/>
    <col min="6657" max="6657" width="51.140625" style="304" customWidth="1"/>
    <col min="6658" max="6678" width="10.28515625" style="304" customWidth="1"/>
    <col min="6679" max="6912" width="9.140625" style="304"/>
    <col min="6913" max="6913" width="51.140625" style="304" customWidth="1"/>
    <col min="6914" max="6934" width="10.28515625" style="304" customWidth="1"/>
    <col min="6935" max="7168" width="9.140625" style="304"/>
    <col min="7169" max="7169" width="51.140625" style="304" customWidth="1"/>
    <col min="7170" max="7190" width="10.28515625" style="304" customWidth="1"/>
    <col min="7191" max="7424" width="9.140625" style="304"/>
    <col min="7425" max="7425" width="51.140625" style="304" customWidth="1"/>
    <col min="7426" max="7446" width="10.28515625" style="304" customWidth="1"/>
    <col min="7447" max="7680" width="9.140625" style="304"/>
    <col min="7681" max="7681" width="51.140625" style="304" customWidth="1"/>
    <col min="7682" max="7702" width="10.28515625" style="304" customWidth="1"/>
    <col min="7703" max="7936" width="9.140625" style="304"/>
    <col min="7937" max="7937" width="51.140625" style="304" customWidth="1"/>
    <col min="7938" max="7958" width="10.28515625" style="304" customWidth="1"/>
    <col min="7959" max="8192" width="9.140625" style="304"/>
    <col min="8193" max="8193" width="51.140625" style="304" customWidth="1"/>
    <col min="8194" max="8214" width="10.28515625" style="304" customWidth="1"/>
    <col min="8215" max="8448" width="9.140625" style="304"/>
    <col min="8449" max="8449" width="51.140625" style="304" customWidth="1"/>
    <col min="8450" max="8470" width="10.28515625" style="304" customWidth="1"/>
    <col min="8471" max="8704" width="9.140625" style="304"/>
    <col min="8705" max="8705" width="51.140625" style="304" customWidth="1"/>
    <col min="8706" max="8726" width="10.28515625" style="304" customWidth="1"/>
    <col min="8727" max="8960" width="9.140625" style="304"/>
    <col min="8961" max="8961" width="51.140625" style="304" customWidth="1"/>
    <col min="8962" max="8982" width="10.28515625" style="304" customWidth="1"/>
    <col min="8983" max="9216" width="9.140625" style="304"/>
    <col min="9217" max="9217" width="51.140625" style="304" customWidth="1"/>
    <col min="9218" max="9238" width="10.28515625" style="304" customWidth="1"/>
    <col min="9239" max="9472" width="9.140625" style="304"/>
    <col min="9473" max="9473" width="51.140625" style="304" customWidth="1"/>
    <col min="9474" max="9494" width="10.28515625" style="304" customWidth="1"/>
    <col min="9495" max="9728" width="9.140625" style="304"/>
    <col min="9729" max="9729" width="51.140625" style="304" customWidth="1"/>
    <col min="9730" max="9750" width="10.28515625" style="304" customWidth="1"/>
    <col min="9751" max="9984" width="9.140625" style="304"/>
    <col min="9985" max="9985" width="51.140625" style="304" customWidth="1"/>
    <col min="9986" max="10006" width="10.28515625" style="304" customWidth="1"/>
    <col min="10007" max="10240" width="9.140625" style="304"/>
    <col min="10241" max="10241" width="51.140625" style="304" customWidth="1"/>
    <col min="10242" max="10262" width="10.28515625" style="304" customWidth="1"/>
    <col min="10263" max="10496" width="9.140625" style="304"/>
    <col min="10497" max="10497" width="51.140625" style="304" customWidth="1"/>
    <col min="10498" max="10518" width="10.28515625" style="304" customWidth="1"/>
    <col min="10519" max="10752" width="9.140625" style="304"/>
    <col min="10753" max="10753" width="51.140625" style="304" customWidth="1"/>
    <col min="10754" max="10774" width="10.28515625" style="304" customWidth="1"/>
    <col min="10775" max="11008" width="9.140625" style="304"/>
    <col min="11009" max="11009" width="51.140625" style="304" customWidth="1"/>
    <col min="11010" max="11030" width="10.28515625" style="304" customWidth="1"/>
    <col min="11031" max="11264" width="9.140625" style="304"/>
    <col min="11265" max="11265" width="51.140625" style="304" customWidth="1"/>
    <col min="11266" max="11286" width="10.28515625" style="304" customWidth="1"/>
    <col min="11287" max="11520" width="9.140625" style="304"/>
    <col min="11521" max="11521" width="51.140625" style="304" customWidth="1"/>
    <col min="11522" max="11542" width="10.28515625" style="304" customWidth="1"/>
    <col min="11543" max="11776" width="9.140625" style="304"/>
    <col min="11777" max="11777" width="51.140625" style="304" customWidth="1"/>
    <col min="11778" max="11798" width="10.28515625" style="304" customWidth="1"/>
    <col min="11799" max="12032" width="9.140625" style="304"/>
    <col min="12033" max="12033" width="51.140625" style="304" customWidth="1"/>
    <col min="12034" max="12054" width="10.28515625" style="304" customWidth="1"/>
    <col min="12055" max="12288" width="9.140625" style="304"/>
    <col min="12289" max="12289" width="51.140625" style="304" customWidth="1"/>
    <col min="12290" max="12310" width="10.28515625" style="304" customWidth="1"/>
    <col min="12311" max="12544" width="9.140625" style="304"/>
    <col min="12545" max="12545" width="51.140625" style="304" customWidth="1"/>
    <col min="12546" max="12566" width="10.28515625" style="304" customWidth="1"/>
    <col min="12567" max="12800" width="9.140625" style="304"/>
    <col min="12801" max="12801" width="51.140625" style="304" customWidth="1"/>
    <col min="12802" max="12822" width="10.28515625" style="304" customWidth="1"/>
    <col min="12823" max="13056" width="9.140625" style="304"/>
    <col min="13057" max="13057" width="51.140625" style="304" customWidth="1"/>
    <col min="13058" max="13078" width="10.28515625" style="304" customWidth="1"/>
    <col min="13079" max="13312" width="9.140625" style="304"/>
    <col min="13313" max="13313" width="51.140625" style="304" customWidth="1"/>
    <col min="13314" max="13334" width="10.28515625" style="304" customWidth="1"/>
    <col min="13335" max="13568" width="9.140625" style="304"/>
    <col min="13569" max="13569" width="51.140625" style="304" customWidth="1"/>
    <col min="13570" max="13590" width="10.28515625" style="304" customWidth="1"/>
    <col min="13591" max="13824" width="9.140625" style="304"/>
    <col min="13825" max="13825" width="51.140625" style="304" customWidth="1"/>
    <col min="13826" max="13846" width="10.28515625" style="304" customWidth="1"/>
    <col min="13847" max="14080" width="9.140625" style="304"/>
    <col min="14081" max="14081" width="51.140625" style="304" customWidth="1"/>
    <col min="14082" max="14102" width="10.28515625" style="304" customWidth="1"/>
    <col min="14103" max="14336" width="9.140625" style="304"/>
    <col min="14337" max="14337" width="51.140625" style="304" customWidth="1"/>
    <col min="14338" max="14358" width="10.28515625" style="304" customWidth="1"/>
    <col min="14359" max="14592" width="9.140625" style="304"/>
    <col min="14593" max="14593" width="51.140625" style="304" customWidth="1"/>
    <col min="14594" max="14614" width="10.28515625" style="304" customWidth="1"/>
    <col min="14615" max="14848" width="9.140625" style="304"/>
    <col min="14849" max="14849" width="51.140625" style="304" customWidth="1"/>
    <col min="14850" max="14870" width="10.28515625" style="304" customWidth="1"/>
    <col min="14871" max="15104" width="9.140625" style="304"/>
    <col min="15105" max="15105" width="51.140625" style="304" customWidth="1"/>
    <col min="15106" max="15126" width="10.28515625" style="304" customWidth="1"/>
    <col min="15127" max="15360" width="9.140625" style="304"/>
    <col min="15361" max="15361" width="51.140625" style="304" customWidth="1"/>
    <col min="15362" max="15382" width="10.28515625" style="304" customWidth="1"/>
    <col min="15383" max="15616" width="9.140625" style="304"/>
    <col min="15617" max="15617" width="51.140625" style="304" customWidth="1"/>
    <col min="15618" max="15638" width="10.28515625" style="304" customWidth="1"/>
    <col min="15639" max="15872" width="9.140625" style="304"/>
    <col min="15873" max="15873" width="51.140625" style="304" customWidth="1"/>
    <col min="15874" max="15894" width="10.28515625" style="304" customWidth="1"/>
    <col min="15895" max="16128" width="9.140625" style="304"/>
    <col min="16129" max="16129" width="51.140625" style="304" customWidth="1"/>
    <col min="16130" max="16150" width="10.28515625" style="304" customWidth="1"/>
    <col min="16151" max="16384" width="9.140625" style="304"/>
  </cols>
  <sheetData>
    <row r="1" spans="1:23" s="280" customFormat="1" ht="30" customHeight="1">
      <c r="A1" s="707" t="s">
        <v>274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707"/>
      <c r="S1" s="707"/>
      <c r="T1" s="707"/>
      <c r="U1" s="707"/>
      <c r="V1" s="707"/>
      <c r="W1" s="604" t="s">
        <v>1158</v>
      </c>
    </row>
    <row r="2" spans="1:23" s="280" customFormat="1" ht="15" customHeight="1">
      <c r="A2" s="708" t="s">
        <v>647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  <c r="S2" s="708"/>
      <c r="T2" s="708"/>
      <c r="U2" s="708"/>
      <c r="V2" s="708"/>
    </row>
    <row r="3" spans="1:23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708"/>
      <c r="S3" s="708"/>
      <c r="T3" s="708"/>
      <c r="U3" s="708"/>
      <c r="V3" s="708"/>
    </row>
    <row r="4" spans="1:23" s="280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</row>
    <row r="5" spans="1:23" ht="15" customHeight="1">
      <c r="A5" s="306"/>
      <c r="B5" s="279"/>
      <c r="C5" s="279"/>
      <c r="D5" s="279"/>
      <c r="E5" s="302"/>
      <c r="F5" s="302"/>
      <c r="G5" s="302"/>
      <c r="H5" s="302"/>
      <c r="I5" s="302"/>
      <c r="J5" s="279"/>
      <c r="K5" s="279"/>
      <c r="L5" s="279"/>
      <c r="M5" s="330"/>
      <c r="N5" s="330"/>
      <c r="O5" s="279"/>
      <c r="P5" s="279"/>
      <c r="Q5" s="279"/>
      <c r="R5" s="279"/>
      <c r="S5" s="279"/>
      <c r="T5" s="279"/>
      <c r="U5" s="279"/>
      <c r="V5" s="279"/>
    </row>
    <row r="6" spans="1:23" s="549" customFormat="1" ht="30" customHeight="1">
      <c r="A6" s="461" t="s">
        <v>500</v>
      </c>
      <c r="B6" s="462" t="s">
        <v>97</v>
      </c>
      <c r="C6" s="462" t="s">
        <v>98</v>
      </c>
      <c r="D6" s="462" t="s">
        <v>99</v>
      </c>
      <c r="E6" s="462" t="s">
        <v>100</v>
      </c>
      <c r="F6" s="462" t="s">
        <v>101</v>
      </c>
      <c r="G6" s="462" t="s">
        <v>102</v>
      </c>
      <c r="H6" s="462" t="s">
        <v>103</v>
      </c>
      <c r="I6" s="462" t="s">
        <v>104</v>
      </c>
      <c r="J6" s="462" t="s">
        <v>105</v>
      </c>
      <c r="K6" s="462" t="s">
        <v>106</v>
      </c>
      <c r="L6" s="462" t="s">
        <v>107</v>
      </c>
      <c r="M6" s="462" t="s">
        <v>108</v>
      </c>
      <c r="N6" s="462" t="s">
        <v>109</v>
      </c>
      <c r="O6" s="462" t="s">
        <v>110</v>
      </c>
      <c r="P6" s="462" t="s">
        <v>111</v>
      </c>
      <c r="Q6" s="462" t="s">
        <v>112</v>
      </c>
      <c r="R6" s="462" t="s">
        <v>113</v>
      </c>
      <c r="S6" s="462" t="s">
        <v>114</v>
      </c>
      <c r="T6" s="462" t="s">
        <v>115</v>
      </c>
      <c r="U6" s="462" t="s">
        <v>116</v>
      </c>
      <c r="V6" s="463" t="s">
        <v>117</v>
      </c>
    </row>
    <row r="7" spans="1:23" s="453" customFormat="1" ht="15" customHeight="1">
      <c r="A7" s="31" t="s">
        <v>476</v>
      </c>
      <c r="B7" s="465">
        <v>96506.592560000005</v>
      </c>
      <c r="C7" s="465">
        <v>25159.856789999998</v>
      </c>
      <c r="D7" s="465">
        <v>1034.2392600000001</v>
      </c>
      <c r="E7" s="465">
        <v>59.708379999999998</v>
      </c>
      <c r="F7" s="465">
        <v>6704.2556599999998</v>
      </c>
      <c r="G7" s="465">
        <v>10401.10288</v>
      </c>
      <c r="H7" s="465">
        <v>8137.5490399999999</v>
      </c>
      <c r="I7" s="465">
        <v>6164.5495599999995</v>
      </c>
      <c r="J7" s="465">
        <v>13410.201570000001</v>
      </c>
      <c r="K7" s="465">
        <v>17743.238229999999</v>
      </c>
      <c r="L7" s="465">
        <v>758.03337999999997</v>
      </c>
      <c r="M7" s="465">
        <v>694.77283999999997</v>
      </c>
      <c r="N7" s="465">
        <v>2013.3684599999999</v>
      </c>
      <c r="O7" s="465">
        <v>33231.70306</v>
      </c>
      <c r="P7" s="465">
        <v>18655.754639999999</v>
      </c>
      <c r="Q7" s="465">
        <v>365.25448999999998</v>
      </c>
      <c r="R7" s="465">
        <v>879.70543999999995</v>
      </c>
      <c r="S7" s="465">
        <v>6263.4856399999999</v>
      </c>
      <c r="T7" s="465">
        <v>3250.1172200000001</v>
      </c>
      <c r="U7" s="465">
        <v>977.83942000000002</v>
      </c>
      <c r="V7" s="465">
        <v>110.02967</v>
      </c>
    </row>
    <row r="8" spans="1:23" s="453" customFormat="1" ht="15" customHeight="1">
      <c r="A8" s="31" t="s">
        <v>477</v>
      </c>
      <c r="B8" s="465">
        <v>2433.8623700000003</v>
      </c>
      <c r="C8" s="465">
        <v>1016.6972500000001</v>
      </c>
      <c r="D8" s="465">
        <v>0</v>
      </c>
      <c r="E8" s="465">
        <v>24.176400000000001</v>
      </c>
      <c r="F8" s="465">
        <v>485.97376000000003</v>
      </c>
      <c r="G8" s="465">
        <v>434.66746999999998</v>
      </c>
      <c r="H8" s="465">
        <v>726.39392000000009</v>
      </c>
      <c r="I8" s="465">
        <v>17.49906</v>
      </c>
      <c r="J8" s="465">
        <v>80.920240000000007</v>
      </c>
      <c r="K8" s="465">
        <v>41.96313</v>
      </c>
      <c r="L8" s="465">
        <v>0</v>
      </c>
      <c r="M8" s="465">
        <v>0</v>
      </c>
      <c r="N8" s="465">
        <v>0</v>
      </c>
      <c r="O8" s="465">
        <v>0</v>
      </c>
      <c r="P8" s="465">
        <v>0</v>
      </c>
      <c r="Q8" s="465">
        <v>56.16677</v>
      </c>
      <c r="R8" s="465">
        <v>0</v>
      </c>
      <c r="S8" s="465">
        <v>0</v>
      </c>
      <c r="T8" s="465">
        <v>0</v>
      </c>
      <c r="U8" s="465">
        <v>0</v>
      </c>
      <c r="V8" s="465">
        <v>0</v>
      </c>
    </row>
    <row r="9" spans="1:23" s="453" customFormat="1" ht="15" customHeight="1">
      <c r="A9" s="31" t="s">
        <v>478</v>
      </c>
      <c r="B9" s="465">
        <v>21</v>
      </c>
      <c r="C9" s="465">
        <v>6.9535</v>
      </c>
      <c r="D9" s="465">
        <v>0</v>
      </c>
      <c r="E9" s="465">
        <v>0</v>
      </c>
      <c r="F9" s="465">
        <v>0</v>
      </c>
      <c r="G9" s="465">
        <v>0</v>
      </c>
      <c r="H9" s="465">
        <v>0</v>
      </c>
      <c r="I9" s="465">
        <v>0</v>
      </c>
      <c r="J9" s="465">
        <v>0</v>
      </c>
      <c r="K9" s="465">
        <v>0</v>
      </c>
      <c r="L9" s="465">
        <v>0</v>
      </c>
      <c r="M9" s="465">
        <v>0</v>
      </c>
      <c r="N9" s="465">
        <v>0</v>
      </c>
      <c r="O9" s="465">
        <v>0</v>
      </c>
      <c r="P9" s="465">
        <v>0</v>
      </c>
      <c r="Q9" s="465">
        <v>0</v>
      </c>
      <c r="R9" s="465">
        <v>0</v>
      </c>
      <c r="S9" s="465">
        <v>0</v>
      </c>
      <c r="T9" s="465">
        <v>0</v>
      </c>
      <c r="U9" s="465">
        <v>16.86009</v>
      </c>
      <c r="V9" s="465">
        <v>0</v>
      </c>
    </row>
    <row r="10" spans="1:23" s="453" customFormat="1" ht="15" customHeight="1">
      <c r="A10" s="31" t="s">
        <v>479</v>
      </c>
      <c r="B10" s="465">
        <v>2137.2347599999998</v>
      </c>
      <c r="C10" s="465">
        <v>1867.6486299999999</v>
      </c>
      <c r="D10" s="465">
        <v>0</v>
      </c>
      <c r="E10" s="465">
        <v>0</v>
      </c>
      <c r="F10" s="465">
        <v>660.49890000000005</v>
      </c>
      <c r="G10" s="465">
        <v>390.71724999999998</v>
      </c>
      <c r="H10" s="465">
        <v>0</v>
      </c>
      <c r="I10" s="465">
        <v>102.26546</v>
      </c>
      <c r="J10" s="465">
        <v>1389.6084099999998</v>
      </c>
      <c r="K10" s="465">
        <v>293.05925000000002</v>
      </c>
      <c r="L10" s="465">
        <v>0</v>
      </c>
      <c r="M10" s="465">
        <v>0</v>
      </c>
      <c r="N10" s="465">
        <v>2925.7938199999999</v>
      </c>
      <c r="O10" s="465">
        <v>0</v>
      </c>
      <c r="P10" s="465">
        <v>0</v>
      </c>
      <c r="Q10" s="465">
        <v>21.05566</v>
      </c>
      <c r="R10" s="465">
        <v>0</v>
      </c>
      <c r="S10" s="465">
        <v>77.416719999999998</v>
      </c>
      <c r="T10" s="465">
        <v>0</v>
      </c>
      <c r="U10" s="465">
        <v>1865.16814</v>
      </c>
      <c r="V10" s="465">
        <v>5810.6371799999997</v>
      </c>
    </row>
    <row r="11" spans="1:23" s="453" customFormat="1" ht="15" customHeight="1">
      <c r="A11" s="31" t="s">
        <v>480</v>
      </c>
      <c r="B11" s="465">
        <v>51804.388619999998</v>
      </c>
      <c r="C11" s="465">
        <v>49978.021390000002</v>
      </c>
      <c r="D11" s="465">
        <v>14556.8372</v>
      </c>
      <c r="E11" s="465">
        <v>5944.9419200000002</v>
      </c>
      <c r="F11" s="465">
        <v>7580.7021500000001</v>
      </c>
      <c r="G11" s="465">
        <v>13876.31243</v>
      </c>
      <c r="H11" s="465">
        <v>5435.1071600000005</v>
      </c>
      <c r="I11" s="465">
        <v>6832.8871300000001</v>
      </c>
      <c r="J11" s="465">
        <v>20616.117579999998</v>
      </c>
      <c r="K11" s="465">
        <v>9770.3184600000004</v>
      </c>
      <c r="L11" s="465">
        <v>2347.9911200000001</v>
      </c>
      <c r="M11" s="465">
        <v>688.32515999999998</v>
      </c>
      <c r="N11" s="465">
        <v>4947.6606400000001</v>
      </c>
      <c r="O11" s="465">
        <v>203.64492999999999</v>
      </c>
      <c r="P11" s="465">
        <v>2899.2543799999999</v>
      </c>
      <c r="Q11" s="465">
        <v>702.21382999999992</v>
      </c>
      <c r="R11" s="465">
        <v>11665.64589</v>
      </c>
      <c r="S11" s="465">
        <v>939.85527000000002</v>
      </c>
      <c r="T11" s="465">
        <v>1018.37121</v>
      </c>
      <c r="U11" s="465">
        <v>7016.6011200000003</v>
      </c>
      <c r="V11" s="465">
        <v>7219.5656500000005</v>
      </c>
    </row>
    <row r="12" spans="1:23" s="453" customFormat="1" ht="15" customHeight="1">
      <c r="A12" s="31" t="s">
        <v>481</v>
      </c>
      <c r="B12" s="465">
        <v>0</v>
      </c>
      <c r="C12" s="465">
        <v>137.44852</v>
      </c>
      <c r="D12" s="465">
        <v>0</v>
      </c>
      <c r="E12" s="465">
        <v>0</v>
      </c>
      <c r="F12" s="465">
        <v>1298.00602</v>
      </c>
      <c r="G12" s="465">
        <v>0</v>
      </c>
      <c r="H12" s="465">
        <v>104.65675999999999</v>
      </c>
      <c r="I12" s="465">
        <v>128.96674000000002</v>
      </c>
      <c r="J12" s="465">
        <v>96.724059999999994</v>
      </c>
      <c r="K12" s="465">
        <v>75.851190000000003</v>
      </c>
      <c r="L12" s="465">
        <v>0</v>
      </c>
      <c r="M12" s="465">
        <v>0</v>
      </c>
      <c r="N12" s="465">
        <v>0</v>
      </c>
      <c r="O12" s="465">
        <v>0</v>
      </c>
      <c r="P12" s="465">
        <v>38.838639999999998</v>
      </c>
      <c r="Q12" s="465">
        <v>0</v>
      </c>
      <c r="R12" s="465">
        <v>0</v>
      </c>
      <c r="S12" s="465">
        <v>0</v>
      </c>
      <c r="T12" s="465">
        <v>0</v>
      </c>
      <c r="U12" s="465">
        <v>0</v>
      </c>
      <c r="V12" s="465">
        <v>0</v>
      </c>
    </row>
    <row r="13" spans="1:23" s="453" customFormat="1" ht="15" customHeight="1">
      <c r="A13" s="31" t="s">
        <v>68</v>
      </c>
      <c r="B13" s="465">
        <v>20029.204460000001</v>
      </c>
      <c r="C13" s="465">
        <v>68412.750950000001</v>
      </c>
      <c r="D13" s="465">
        <v>56398.133750000001</v>
      </c>
      <c r="E13" s="465">
        <v>20265.09562</v>
      </c>
      <c r="F13" s="465">
        <v>46569.63192</v>
      </c>
      <c r="G13" s="465">
        <v>51490.174249999996</v>
      </c>
      <c r="H13" s="465">
        <v>21435.34995</v>
      </c>
      <c r="I13" s="465">
        <v>27966.960079999997</v>
      </c>
      <c r="J13" s="465">
        <v>19739.26093</v>
      </c>
      <c r="K13" s="465">
        <v>35614.601770000001</v>
      </c>
      <c r="L13" s="465">
        <v>19452.410620000002</v>
      </c>
      <c r="M13" s="465">
        <v>4622.4160300000003</v>
      </c>
      <c r="N13" s="465">
        <v>54304.460639999998</v>
      </c>
      <c r="O13" s="465">
        <v>4558.0553</v>
      </c>
      <c r="P13" s="465">
        <v>10008.502769999999</v>
      </c>
      <c r="Q13" s="465">
        <v>19718.165800000002</v>
      </c>
      <c r="R13" s="465">
        <v>17446.460850000003</v>
      </c>
      <c r="S13" s="465">
        <v>83054.993749999994</v>
      </c>
      <c r="T13" s="465">
        <v>5246.6074200000003</v>
      </c>
      <c r="U13" s="465">
        <v>86348.886270000003</v>
      </c>
      <c r="V13" s="465">
        <v>149598.70152</v>
      </c>
    </row>
    <row r="14" spans="1:23" s="453" customFormat="1" ht="15" customHeight="1">
      <c r="A14" s="31" t="s">
        <v>482</v>
      </c>
      <c r="B14" s="465">
        <v>627350.08344000007</v>
      </c>
      <c r="C14" s="465">
        <v>340725.98147000006</v>
      </c>
      <c r="D14" s="465">
        <v>96927.287590000007</v>
      </c>
      <c r="E14" s="465">
        <v>21496.412039999999</v>
      </c>
      <c r="F14" s="465">
        <v>56351.023240000002</v>
      </c>
      <c r="G14" s="465">
        <v>124700.59956999999</v>
      </c>
      <c r="H14" s="465">
        <v>48994.914750000004</v>
      </c>
      <c r="I14" s="465">
        <v>36267.211909999998</v>
      </c>
      <c r="J14" s="465">
        <v>33735.2451</v>
      </c>
      <c r="K14" s="465">
        <v>20721.803030000003</v>
      </c>
      <c r="L14" s="465">
        <v>64125.759520000007</v>
      </c>
      <c r="M14" s="465">
        <v>35069.163329999996</v>
      </c>
      <c r="N14" s="465">
        <v>69250.497540000011</v>
      </c>
      <c r="O14" s="465">
        <v>50297.985540000001</v>
      </c>
      <c r="P14" s="465">
        <v>19718.727800000001</v>
      </c>
      <c r="Q14" s="465">
        <v>12845.934359999999</v>
      </c>
      <c r="R14" s="465">
        <v>15439.961650000001</v>
      </c>
      <c r="S14" s="465">
        <v>53233.331030000001</v>
      </c>
      <c r="T14" s="465">
        <v>17457.769820000001</v>
      </c>
      <c r="U14" s="465">
        <v>45954.173470000002</v>
      </c>
      <c r="V14" s="465">
        <v>63943.657670000001</v>
      </c>
    </row>
    <row r="15" spans="1:23" s="453" customFormat="1" ht="15" customHeight="1">
      <c r="A15" s="31" t="s">
        <v>483</v>
      </c>
      <c r="B15" s="465">
        <v>10811.48612</v>
      </c>
      <c r="C15" s="465">
        <v>38263.832479999997</v>
      </c>
      <c r="D15" s="465">
        <v>11799.893109999999</v>
      </c>
      <c r="E15" s="465">
        <v>1446.1016000000002</v>
      </c>
      <c r="F15" s="465">
        <v>5449.4408200000007</v>
      </c>
      <c r="G15" s="465">
        <v>5971.5961699999998</v>
      </c>
      <c r="H15" s="465">
        <v>3146.97336</v>
      </c>
      <c r="I15" s="465">
        <v>3906.4585299999999</v>
      </c>
      <c r="J15" s="465">
        <v>10859.91994</v>
      </c>
      <c r="K15" s="465">
        <v>4136.8061800000005</v>
      </c>
      <c r="L15" s="465">
        <v>886.48455000000001</v>
      </c>
      <c r="M15" s="465">
        <v>3035.8309100000001</v>
      </c>
      <c r="N15" s="465">
        <v>2074.2750000000001</v>
      </c>
      <c r="O15" s="465">
        <v>1105.7216799999999</v>
      </c>
      <c r="P15" s="465">
        <v>1610.0967800000001</v>
      </c>
      <c r="Q15" s="465">
        <v>2021.6266699999999</v>
      </c>
      <c r="R15" s="465">
        <v>3746.5761200000002</v>
      </c>
      <c r="S15" s="465">
        <v>20.482520000000001</v>
      </c>
      <c r="T15" s="465">
        <v>1474.3433300000002</v>
      </c>
      <c r="U15" s="465">
        <v>3637.0086499999998</v>
      </c>
      <c r="V15" s="465">
        <v>3492.2191499999999</v>
      </c>
    </row>
    <row r="16" spans="1:23" s="453" customFormat="1" ht="15" customHeight="1">
      <c r="A16" s="31" t="s">
        <v>484</v>
      </c>
      <c r="B16" s="465">
        <v>34182.026229999996</v>
      </c>
      <c r="C16" s="465">
        <v>48453.589959999998</v>
      </c>
      <c r="D16" s="465">
        <v>55743.513370000001</v>
      </c>
      <c r="E16" s="465">
        <v>5693.6832100000001</v>
      </c>
      <c r="F16" s="465">
        <v>17964.89085</v>
      </c>
      <c r="G16" s="465">
        <v>29450.606219999998</v>
      </c>
      <c r="H16" s="465">
        <v>18462.418730000001</v>
      </c>
      <c r="I16" s="465">
        <v>39165.275950000003</v>
      </c>
      <c r="J16" s="465">
        <v>29494.340239999998</v>
      </c>
      <c r="K16" s="465">
        <v>27841.810850000002</v>
      </c>
      <c r="L16" s="465">
        <v>7230.4263300000002</v>
      </c>
      <c r="M16" s="465">
        <v>4379.7492899999997</v>
      </c>
      <c r="N16" s="465">
        <v>14161.268039999999</v>
      </c>
      <c r="O16" s="465">
        <v>18198.398880000001</v>
      </c>
      <c r="P16" s="465">
        <v>4300.4382500000002</v>
      </c>
      <c r="Q16" s="465">
        <v>1397.7292299999999</v>
      </c>
      <c r="R16" s="465">
        <v>14212.09951</v>
      </c>
      <c r="S16" s="465">
        <v>196.68356</v>
      </c>
      <c r="T16" s="465">
        <v>2573.3647299999998</v>
      </c>
      <c r="U16" s="465">
        <v>17466.423839999999</v>
      </c>
      <c r="V16" s="465">
        <v>14479.0918</v>
      </c>
    </row>
    <row r="17" spans="1:22" s="453" customFormat="1" ht="15" customHeight="1">
      <c r="A17" s="31" t="s">
        <v>485</v>
      </c>
      <c r="B17" s="465">
        <v>143579.71821000002</v>
      </c>
      <c r="C17" s="465">
        <v>24398.984820000001</v>
      </c>
      <c r="D17" s="465">
        <v>20716.85959</v>
      </c>
      <c r="E17" s="465">
        <v>9790.5993800000015</v>
      </c>
      <c r="F17" s="465">
        <v>11021.6229</v>
      </c>
      <c r="G17" s="465">
        <v>21919.868690000003</v>
      </c>
      <c r="H17" s="465">
        <v>47481.548940000001</v>
      </c>
      <c r="I17" s="465">
        <v>11845.398949999999</v>
      </c>
      <c r="J17" s="465">
        <v>8372.10707</v>
      </c>
      <c r="K17" s="465">
        <v>47.642830000000004</v>
      </c>
      <c r="L17" s="465">
        <v>0</v>
      </c>
      <c r="M17" s="465">
        <v>1355.26414</v>
      </c>
      <c r="N17" s="465">
        <v>399.55043000000001</v>
      </c>
      <c r="O17" s="465">
        <v>11760.847679999999</v>
      </c>
      <c r="P17" s="465">
        <v>1173.5679</v>
      </c>
      <c r="Q17" s="465">
        <v>5157.5238200000003</v>
      </c>
      <c r="R17" s="465">
        <v>15048.170759999999</v>
      </c>
      <c r="S17" s="465">
        <v>22158.594059999999</v>
      </c>
      <c r="T17" s="465">
        <v>13772.046380000002</v>
      </c>
      <c r="U17" s="465">
        <v>37782.484490000003</v>
      </c>
      <c r="V17" s="465">
        <v>8867.0438699999995</v>
      </c>
    </row>
    <row r="18" spans="1:22" s="453" customFormat="1" ht="15" customHeight="1">
      <c r="A18" s="31" t="s">
        <v>486</v>
      </c>
      <c r="B18" s="465">
        <v>217493.89249</v>
      </c>
      <c r="C18" s="465">
        <v>111374.28787999999</v>
      </c>
      <c r="D18" s="465">
        <v>58549.439200000001</v>
      </c>
      <c r="E18" s="465">
        <v>26453.981309999999</v>
      </c>
      <c r="F18" s="465">
        <v>44653.137969999996</v>
      </c>
      <c r="G18" s="465">
        <v>49772.389040000002</v>
      </c>
      <c r="H18" s="465">
        <v>35817.569859999996</v>
      </c>
      <c r="I18" s="465">
        <v>40375.005389999998</v>
      </c>
      <c r="J18" s="465">
        <v>12885.999519999999</v>
      </c>
      <c r="K18" s="465">
        <v>14965.346150000001</v>
      </c>
      <c r="L18" s="465">
        <v>6604.0051199999998</v>
      </c>
      <c r="M18" s="465">
        <v>6752.2085700000007</v>
      </c>
      <c r="N18" s="465">
        <v>77960.770279999997</v>
      </c>
      <c r="O18" s="465">
        <v>7491.1219199999996</v>
      </c>
      <c r="P18" s="465">
        <v>8178.2082900000005</v>
      </c>
      <c r="Q18" s="465">
        <v>11915.14927</v>
      </c>
      <c r="R18" s="465">
        <v>8767.91698</v>
      </c>
      <c r="S18" s="465">
        <v>20583.472320000001</v>
      </c>
      <c r="T18" s="465">
        <v>3749.24791</v>
      </c>
      <c r="U18" s="465">
        <v>63899.294809999999</v>
      </c>
      <c r="V18" s="465">
        <v>56326.445659999998</v>
      </c>
    </row>
    <row r="19" spans="1:22" s="453" customFormat="1" ht="15" customHeight="1">
      <c r="A19" s="31" t="s">
        <v>487</v>
      </c>
      <c r="B19" s="465">
        <v>2203.2799399999999</v>
      </c>
      <c r="C19" s="465">
        <v>802.58808999999997</v>
      </c>
      <c r="D19" s="465">
        <v>0</v>
      </c>
      <c r="E19" s="465">
        <v>54</v>
      </c>
      <c r="F19" s="465">
        <v>161.99544</v>
      </c>
      <c r="G19" s="465">
        <v>439.14279999999997</v>
      </c>
      <c r="H19" s="465">
        <v>0</v>
      </c>
      <c r="I19" s="465">
        <v>299.47622999999999</v>
      </c>
      <c r="J19" s="465">
        <v>43.00244</v>
      </c>
      <c r="K19" s="465">
        <v>0</v>
      </c>
      <c r="L19" s="465">
        <v>0</v>
      </c>
      <c r="M19" s="465">
        <v>72.113630000000001</v>
      </c>
      <c r="N19" s="465">
        <v>1704.3867</v>
      </c>
      <c r="O19" s="465">
        <v>23.045270000000002</v>
      </c>
      <c r="P19" s="465">
        <v>12.81598</v>
      </c>
      <c r="Q19" s="465">
        <v>0</v>
      </c>
      <c r="R19" s="465">
        <v>0</v>
      </c>
      <c r="S19" s="465">
        <v>0</v>
      </c>
      <c r="T19" s="465">
        <v>0</v>
      </c>
      <c r="U19" s="465">
        <v>0</v>
      </c>
      <c r="V19" s="465">
        <v>360.10204999999996</v>
      </c>
    </row>
    <row r="20" spans="1:22" s="453" customFormat="1" ht="15" customHeight="1">
      <c r="A20" s="31" t="s">
        <v>488</v>
      </c>
      <c r="B20" s="465">
        <v>10660.21514</v>
      </c>
      <c r="C20" s="465">
        <v>7548.6444700000002</v>
      </c>
      <c r="D20" s="465">
        <v>1262.44238</v>
      </c>
      <c r="E20" s="465">
        <v>277.69144</v>
      </c>
      <c r="F20" s="465">
        <v>462.59402</v>
      </c>
      <c r="G20" s="465">
        <v>2586.5763500000003</v>
      </c>
      <c r="H20" s="465">
        <v>702.3682</v>
      </c>
      <c r="I20" s="465">
        <v>861.65379000000007</v>
      </c>
      <c r="J20" s="465">
        <v>811.61510999999996</v>
      </c>
      <c r="K20" s="465">
        <v>378.45609999999999</v>
      </c>
      <c r="L20" s="465">
        <v>69.233029999999999</v>
      </c>
      <c r="M20" s="465">
        <v>1414.5141100000001</v>
      </c>
      <c r="N20" s="465">
        <v>1294.4503999999999</v>
      </c>
      <c r="O20" s="465">
        <v>0</v>
      </c>
      <c r="P20" s="465">
        <v>0</v>
      </c>
      <c r="Q20" s="465">
        <v>693.70780000000002</v>
      </c>
      <c r="R20" s="465">
        <v>108.32762</v>
      </c>
      <c r="S20" s="465">
        <v>1083.6659500000001</v>
      </c>
      <c r="T20" s="465">
        <v>109.20996000000001</v>
      </c>
      <c r="U20" s="465">
        <v>497.41194999999999</v>
      </c>
      <c r="V20" s="465">
        <v>3461.0456099999997</v>
      </c>
    </row>
    <row r="21" spans="1:22" s="453" customFormat="1" ht="15" customHeight="1">
      <c r="A21" s="31" t="s">
        <v>489</v>
      </c>
      <c r="B21" s="465">
        <v>9155.7756300000001</v>
      </c>
      <c r="C21" s="465">
        <v>23495.64904</v>
      </c>
      <c r="D21" s="465">
        <v>12772.056199999999</v>
      </c>
      <c r="E21" s="465">
        <v>1357.7537</v>
      </c>
      <c r="F21" s="465">
        <v>3512.0752400000001</v>
      </c>
      <c r="G21" s="465">
        <v>6878.5631299999995</v>
      </c>
      <c r="H21" s="465">
        <v>899.71627000000001</v>
      </c>
      <c r="I21" s="465">
        <v>7607.6369500000001</v>
      </c>
      <c r="J21" s="465">
        <v>6872.5412400000005</v>
      </c>
      <c r="K21" s="465">
        <v>2806.7603100000001</v>
      </c>
      <c r="L21" s="465">
        <v>1048.5348000000001</v>
      </c>
      <c r="M21" s="465">
        <v>1679.0836499999998</v>
      </c>
      <c r="N21" s="465">
        <v>2810.3483900000001</v>
      </c>
      <c r="O21" s="465">
        <v>349.43903</v>
      </c>
      <c r="P21" s="465">
        <v>437.87486000000001</v>
      </c>
      <c r="Q21" s="465">
        <v>1301.96272</v>
      </c>
      <c r="R21" s="465">
        <v>2946.94103</v>
      </c>
      <c r="S21" s="465">
        <v>2683.42209</v>
      </c>
      <c r="T21" s="465">
        <v>12982.15418</v>
      </c>
      <c r="U21" s="465">
        <v>4009.0699199999999</v>
      </c>
      <c r="V21" s="465">
        <v>4157.43415</v>
      </c>
    </row>
    <row r="22" spans="1:22" s="453" customFormat="1" ht="15" customHeight="1">
      <c r="A22" s="31" t="s">
        <v>490</v>
      </c>
      <c r="B22" s="465">
        <v>0</v>
      </c>
      <c r="C22" s="465">
        <v>73.493690000000001</v>
      </c>
      <c r="D22" s="465">
        <v>526.96136000000001</v>
      </c>
      <c r="E22" s="465">
        <v>0</v>
      </c>
      <c r="F22" s="465">
        <v>0</v>
      </c>
      <c r="G22" s="465">
        <v>0</v>
      </c>
      <c r="H22" s="465">
        <v>0</v>
      </c>
      <c r="I22" s="465">
        <v>0</v>
      </c>
      <c r="J22" s="465">
        <v>0</v>
      </c>
      <c r="K22" s="465">
        <v>0</v>
      </c>
      <c r="L22" s="465">
        <v>0</v>
      </c>
      <c r="M22" s="465">
        <v>0</v>
      </c>
      <c r="N22" s="465">
        <v>42.604660000000003</v>
      </c>
      <c r="O22" s="465">
        <v>0</v>
      </c>
      <c r="P22" s="465">
        <v>0</v>
      </c>
      <c r="Q22" s="465">
        <v>6.1898500000000007</v>
      </c>
      <c r="R22" s="465">
        <v>33.313410000000005</v>
      </c>
      <c r="S22" s="465">
        <v>0</v>
      </c>
      <c r="T22" s="465">
        <v>0</v>
      </c>
      <c r="U22" s="465">
        <v>0</v>
      </c>
      <c r="V22" s="465">
        <v>0</v>
      </c>
    </row>
    <row r="23" spans="1:22" s="453" customFormat="1" ht="15" customHeight="1">
      <c r="A23" s="31" t="s">
        <v>491</v>
      </c>
      <c r="B23" s="465">
        <v>0</v>
      </c>
      <c r="C23" s="465">
        <v>21.032700000000002</v>
      </c>
      <c r="D23" s="465">
        <v>0</v>
      </c>
      <c r="E23" s="465">
        <v>0</v>
      </c>
      <c r="F23" s="465">
        <v>0</v>
      </c>
      <c r="G23" s="465">
        <v>0</v>
      </c>
      <c r="H23" s="465">
        <v>0</v>
      </c>
      <c r="I23" s="465">
        <v>0</v>
      </c>
      <c r="J23" s="465">
        <v>0</v>
      </c>
      <c r="K23" s="465">
        <v>0</v>
      </c>
      <c r="L23" s="465">
        <v>0</v>
      </c>
      <c r="M23" s="465">
        <v>0</v>
      </c>
      <c r="N23" s="465">
        <v>0</v>
      </c>
      <c r="O23" s="465">
        <v>0</v>
      </c>
      <c r="P23" s="465">
        <v>0</v>
      </c>
      <c r="Q23" s="465">
        <v>0</v>
      </c>
      <c r="R23" s="465">
        <v>0</v>
      </c>
      <c r="S23" s="465">
        <v>0</v>
      </c>
      <c r="T23" s="465">
        <v>0</v>
      </c>
      <c r="U23" s="465">
        <v>0</v>
      </c>
      <c r="V23" s="465">
        <v>0</v>
      </c>
    </row>
    <row r="24" spans="1:22" s="549" customFormat="1" ht="15" customHeight="1">
      <c r="A24" s="31" t="s">
        <v>492</v>
      </c>
      <c r="B24" s="465">
        <v>0</v>
      </c>
      <c r="C24" s="465">
        <v>211.02264000000002</v>
      </c>
      <c r="D24" s="465">
        <v>0</v>
      </c>
      <c r="E24" s="465">
        <v>0</v>
      </c>
      <c r="F24" s="465">
        <v>155.30957000000001</v>
      </c>
      <c r="G24" s="465">
        <v>192.86301999999998</v>
      </c>
      <c r="H24" s="465">
        <v>0</v>
      </c>
      <c r="I24" s="465">
        <v>0</v>
      </c>
      <c r="J24" s="465">
        <v>0</v>
      </c>
      <c r="K24" s="465">
        <v>0</v>
      </c>
      <c r="L24" s="465">
        <v>0</v>
      </c>
      <c r="M24" s="465">
        <v>0</v>
      </c>
      <c r="N24" s="465">
        <v>0</v>
      </c>
      <c r="O24" s="465">
        <v>0</v>
      </c>
      <c r="P24" s="465">
        <v>0</v>
      </c>
      <c r="Q24" s="465">
        <v>0</v>
      </c>
      <c r="R24" s="465">
        <v>108.73206</v>
      </c>
      <c r="S24" s="465">
        <v>0</v>
      </c>
      <c r="T24" s="465">
        <v>1.6080699999999999</v>
      </c>
      <c r="U24" s="465">
        <v>0</v>
      </c>
      <c r="V24" s="465">
        <v>105.80511</v>
      </c>
    </row>
    <row r="25" spans="1:22" s="596" customFormat="1" ht="15" customHeight="1">
      <c r="A25" s="478" t="s">
        <v>511</v>
      </c>
      <c r="B25" s="485">
        <v>1228368.7599700002</v>
      </c>
      <c r="C25" s="485">
        <v>741948.48427000013</v>
      </c>
      <c r="D25" s="485">
        <v>330287.66301000008</v>
      </c>
      <c r="E25" s="485">
        <v>92864.145000000004</v>
      </c>
      <c r="F25" s="485">
        <v>203031.15846000001</v>
      </c>
      <c r="G25" s="485">
        <v>318505.17926999996</v>
      </c>
      <c r="H25" s="485">
        <v>191344.56694000002</v>
      </c>
      <c r="I25" s="485">
        <v>181541.24573000002</v>
      </c>
      <c r="J25" s="485">
        <v>158407.60345000002</v>
      </c>
      <c r="K25" s="485">
        <v>134437.65748000002</v>
      </c>
      <c r="L25" s="485">
        <v>102522.87847</v>
      </c>
      <c r="M25" s="485">
        <v>59763.441659999997</v>
      </c>
      <c r="N25" s="485">
        <v>233889.43500000003</v>
      </c>
      <c r="O25" s="485">
        <v>127219.96329000003</v>
      </c>
      <c r="P25" s="485">
        <v>67034.080289999998</v>
      </c>
      <c r="Q25" s="485">
        <v>56202.680270000004</v>
      </c>
      <c r="R25" s="485">
        <v>90403.851319999987</v>
      </c>
      <c r="S25" s="485">
        <v>190295.40291</v>
      </c>
      <c r="T25" s="485">
        <v>61634.840230000002</v>
      </c>
      <c r="U25" s="485">
        <v>269471.22216999996</v>
      </c>
      <c r="V25" s="485">
        <v>317931.77908999997</v>
      </c>
    </row>
    <row r="26" spans="1:22" s="453" customFormat="1" ht="15" customHeight="1">
      <c r="A26" s="469" t="s">
        <v>571</v>
      </c>
      <c r="B26" s="466">
        <v>0.1637462591167605</v>
      </c>
      <c r="C26" s="466">
        <v>9.8904573867158799E-2</v>
      </c>
      <c r="D26" s="466">
        <v>4.4028610147677144E-2</v>
      </c>
      <c r="E26" s="466">
        <v>1.2379146104462793E-2</v>
      </c>
      <c r="F26" s="466">
        <v>2.7064830827168838E-2</v>
      </c>
      <c r="G26" s="466">
        <v>4.2457959950112534E-2</v>
      </c>
      <c r="H26" s="466">
        <v>2.5506963429700678E-2</v>
      </c>
      <c r="I26" s="466">
        <v>2.4200143175580332E-2</v>
      </c>
      <c r="J26" s="466">
        <v>2.1116340081151392E-2</v>
      </c>
      <c r="K26" s="466">
        <v>1.7921054502646264E-2</v>
      </c>
      <c r="L26" s="466">
        <v>1.3666692259216006E-2</v>
      </c>
      <c r="M26" s="466">
        <v>7.9666956069501128E-3</v>
      </c>
      <c r="N26" s="466">
        <v>3.1178357246009789E-2</v>
      </c>
      <c r="O26" s="466">
        <v>1.6958908230634152E-2</v>
      </c>
      <c r="P26" s="466">
        <v>8.9358995755380033E-3</v>
      </c>
      <c r="Q26" s="466">
        <v>7.4920324795402834E-3</v>
      </c>
      <c r="R26" s="466">
        <v>1.2051179536476768E-2</v>
      </c>
      <c r="S26" s="466">
        <v>2.5367105847262192E-2</v>
      </c>
      <c r="T26" s="466">
        <v>8.2161602018991416E-3</v>
      </c>
      <c r="U26" s="466">
        <v>3.592154571810878E-2</v>
      </c>
      <c r="V26" s="466">
        <v>4.238152351057449E-2</v>
      </c>
    </row>
    <row r="27" spans="1:22" s="453" customFormat="1" ht="15" customHeight="1" thickBot="1">
      <c r="A27" s="490"/>
      <c r="B27" s="491"/>
      <c r="C27" s="491"/>
      <c r="D27" s="491"/>
      <c r="E27" s="492"/>
      <c r="F27" s="492"/>
      <c r="G27" s="492"/>
      <c r="H27" s="492"/>
      <c r="I27" s="492"/>
      <c r="J27" s="491"/>
      <c r="K27" s="491"/>
      <c r="L27" s="491"/>
      <c r="M27" s="491"/>
      <c r="N27" s="491"/>
      <c r="O27" s="491"/>
      <c r="P27" s="491"/>
      <c r="Q27" s="491"/>
      <c r="R27" s="491"/>
      <c r="S27" s="491"/>
      <c r="T27" s="491"/>
      <c r="U27" s="491"/>
      <c r="V27" s="491"/>
    </row>
    <row r="28" spans="1:22" s="453" customFormat="1" ht="15" customHeight="1" thickTop="1">
      <c r="A28" s="493" t="s">
        <v>495</v>
      </c>
      <c r="B28" s="494"/>
      <c r="C28" s="494"/>
      <c r="D28" s="494"/>
      <c r="E28" s="466"/>
      <c r="F28" s="466"/>
      <c r="G28" s="466"/>
      <c r="H28" s="466"/>
      <c r="I28" s="466"/>
      <c r="J28" s="494"/>
      <c r="K28" s="494"/>
      <c r="L28" s="494"/>
      <c r="M28" s="494"/>
      <c r="N28" s="494"/>
      <c r="O28" s="494"/>
      <c r="P28" s="494"/>
      <c r="Q28" s="494"/>
      <c r="R28" s="494"/>
      <c r="S28" s="494"/>
      <c r="T28" s="494"/>
      <c r="U28" s="494"/>
      <c r="V28" s="494"/>
    </row>
    <row r="29" spans="1:22" s="453" customFormat="1" ht="15" customHeight="1">
      <c r="A29" s="495"/>
      <c r="B29" s="495"/>
      <c r="C29" s="495"/>
      <c r="D29" s="495"/>
      <c r="E29" s="465"/>
      <c r="F29" s="465"/>
      <c r="G29" s="465"/>
      <c r="H29" s="465"/>
      <c r="I29" s="465"/>
      <c r="J29" s="495"/>
      <c r="K29" s="495"/>
      <c r="L29" s="495"/>
      <c r="M29" s="495"/>
      <c r="N29" s="495"/>
      <c r="O29" s="495"/>
      <c r="P29" s="495"/>
      <c r="Q29" s="495"/>
      <c r="R29" s="495"/>
      <c r="S29" s="495"/>
      <c r="T29" s="495"/>
      <c r="U29" s="495"/>
      <c r="V29" s="495"/>
    </row>
    <row r="30" spans="1:22" ht="15" customHeight="1">
      <c r="A30" s="329"/>
      <c r="B30" s="279"/>
      <c r="C30" s="279"/>
      <c r="D30" s="279"/>
      <c r="E30" s="302"/>
      <c r="F30" s="302"/>
      <c r="G30" s="302"/>
      <c r="H30" s="302"/>
      <c r="I30" s="302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</row>
  </sheetData>
  <mergeCells count="4">
    <mergeCell ref="A1:V1"/>
    <mergeCell ref="A2:V2"/>
    <mergeCell ref="A3:V3"/>
    <mergeCell ref="A4:V4"/>
  </mergeCells>
  <hyperlinks>
    <hyperlink ref="W1" location="ÍNDICE!A1" display="ÍNDICE"/>
  </hyperlink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X30"/>
  <sheetViews>
    <sheetView zoomScale="85" zoomScaleNormal="85" workbookViewId="0">
      <selection activeCell="A4" sqref="A4:W4"/>
    </sheetView>
  </sheetViews>
  <sheetFormatPr baseColWidth="10" defaultColWidth="9.140625" defaultRowHeight="12.75"/>
  <cols>
    <col min="1" max="1" width="51.140625" style="305" customWidth="1"/>
    <col min="2" max="21" width="10.7109375" style="304" customWidth="1"/>
    <col min="22" max="22" width="12" style="304" customWidth="1"/>
    <col min="23" max="23" width="10.7109375" style="304" customWidth="1"/>
    <col min="24" max="256" width="9.140625" style="304"/>
    <col min="257" max="257" width="51.140625" style="304" customWidth="1"/>
    <col min="258" max="277" width="10.7109375" style="304" customWidth="1"/>
    <col min="278" max="278" width="12" style="304" customWidth="1"/>
    <col min="279" max="279" width="10.7109375" style="304" customWidth="1"/>
    <col min="280" max="512" width="9.140625" style="304"/>
    <col min="513" max="513" width="51.140625" style="304" customWidth="1"/>
    <col min="514" max="533" width="10.7109375" style="304" customWidth="1"/>
    <col min="534" max="534" width="12" style="304" customWidth="1"/>
    <col min="535" max="535" width="10.7109375" style="304" customWidth="1"/>
    <col min="536" max="768" width="9.140625" style="304"/>
    <col min="769" max="769" width="51.140625" style="304" customWidth="1"/>
    <col min="770" max="789" width="10.7109375" style="304" customWidth="1"/>
    <col min="790" max="790" width="12" style="304" customWidth="1"/>
    <col min="791" max="791" width="10.7109375" style="304" customWidth="1"/>
    <col min="792" max="1024" width="9.140625" style="304"/>
    <col min="1025" max="1025" width="51.140625" style="304" customWidth="1"/>
    <col min="1026" max="1045" width="10.7109375" style="304" customWidth="1"/>
    <col min="1046" max="1046" width="12" style="304" customWidth="1"/>
    <col min="1047" max="1047" width="10.7109375" style="304" customWidth="1"/>
    <col min="1048" max="1280" width="9.140625" style="304"/>
    <col min="1281" max="1281" width="51.140625" style="304" customWidth="1"/>
    <col min="1282" max="1301" width="10.7109375" style="304" customWidth="1"/>
    <col min="1302" max="1302" width="12" style="304" customWidth="1"/>
    <col min="1303" max="1303" width="10.7109375" style="304" customWidth="1"/>
    <col min="1304" max="1536" width="9.140625" style="304"/>
    <col min="1537" max="1537" width="51.140625" style="304" customWidth="1"/>
    <col min="1538" max="1557" width="10.7109375" style="304" customWidth="1"/>
    <col min="1558" max="1558" width="12" style="304" customWidth="1"/>
    <col min="1559" max="1559" width="10.7109375" style="304" customWidth="1"/>
    <col min="1560" max="1792" width="9.140625" style="304"/>
    <col min="1793" max="1793" width="51.140625" style="304" customWidth="1"/>
    <col min="1794" max="1813" width="10.7109375" style="304" customWidth="1"/>
    <col min="1814" max="1814" width="12" style="304" customWidth="1"/>
    <col min="1815" max="1815" width="10.7109375" style="304" customWidth="1"/>
    <col min="1816" max="2048" width="9.140625" style="304"/>
    <col min="2049" max="2049" width="51.140625" style="304" customWidth="1"/>
    <col min="2050" max="2069" width="10.7109375" style="304" customWidth="1"/>
    <col min="2070" max="2070" width="12" style="304" customWidth="1"/>
    <col min="2071" max="2071" width="10.7109375" style="304" customWidth="1"/>
    <col min="2072" max="2304" width="9.140625" style="304"/>
    <col min="2305" max="2305" width="51.140625" style="304" customWidth="1"/>
    <col min="2306" max="2325" width="10.7109375" style="304" customWidth="1"/>
    <col min="2326" max="2326" width="12" style="304" customWidth="1"/>
    <col min="2327" max="2327" width="10.7109375" style="304" customWidth="1"/>
    <col min="2328" max="2560" width="9.140625" style="304"/>
    <col min="2561" max="2561" width="51.140625" style="304" customWidth="1"/>
    <col min="2562" max="2581" width="10.7109375" style="304" customWidth="1"/>
    <col min="2582" max="2582" width="12" style="304" customWidth="1"/>
    <col min="2583" max="2583" width="10.7109375" style="304" customWidth="1"/>
    <col min="2584" max="2816" width="9.140625" style="304"/>
    <col min="2817" max="2817" width="51.140625" style="304" customWidth="1"/>
    <col min="2818" max="2837" width="10.7109375" style="304" customWidth="1"/>
    <col min="2838" max="2838" width="12" style="304" customWidth="1"/>
    <col min="2839" max="2839" width="10.7109375" style="304" customWidth="1"/>
    <col min="2840" max="3072" width="9.140625" style="304"/>
    <col min="3073" max="3073" width="51.140625" style="304" customWidth="1"/>
    <col min="3074" max="3093" width="10.7109375" style="304" customWidth="1"/>
    <col min="3094" max="3094" width="12" style="304" customWidth="1"/>
    <col min="3095" max="3095" width="10.7109375" style="304" customWidth="1"/>
    <col min="3096" max="3328" width="9.140625" style="304"/>
    <col min="3329" max="3329" width="51.140625" style="304" customWidth="1"/>
    <col min="3330" max="3349" width="10.7109375" style="304" customWidth="1"/>
    <col min="3350" max="3350" width="12" style="304" customWidth="1"/>
    <col min="3351" max="3351" width="10.7109375" style="304" customWidth="1"/>
    <col min="3352" max="3584" width="9.140625" style="304"/>
    <col min="3585" max="3585" width="51.140625" style="304" customWidth="1"/>
    <col min="3586" max="3605" width="10.7109375" style="304" customWidth="1"/>
    <col min="3606" max="3606" width="12" style="304" customWidth="1"/>
    <col min="3607" max="3607" width="10.7109375" style="304" customWidth="1"/>
    <col min="3608" max="3840" width="9.140625" style="304"/>
    <col min="3841" max="3841" width="51.140625" style="304" customWidth="1"/>
    <col min="3842" max="3861" width="10.7109375" style="304" customWidth="1"/>
    <col min="3862" max="3862" width="12" style="304" customWidth="1"/>
    <col min="3863" max="3863" width="10.7109375" style="304" customWidth="1"/>
    <col min="3864" max="4096" width="9.140625" style="304"/>
    <col min="4097" max="4097" width="51.140625" style="304" customWidth="1"/>
    <col min="4098" max="4117" width="10.7109375" style="304" customWidth="1"/>
    <col min="4118" max="4118" width="12" style="304" customWidth="1"/>
    <col min="4119" max="4119" width="10.7109375" style="304" customWidth="1"/>
    <col min="4120" max="4352" width="9.140625" style="304"/>
    <col min="4353" max="4353" width="51.140625" style="304" customWidth="1"/>
    <col min="4354" max="4373" width="10.7109375" style="304" customWidth="1"/>
    <col min="4374" max="4374" width="12" style="304" customWidth="1"/>
    <col min="4375" max="4375" width="10.7109375" style="304" customWidth="1"/>
    <col min="4376" max="4608" width="9.140625" style="304"/>
    <col min="4609" max="4609" width="51.140625" style="304" customWidth="1"/>
    <col min="4610" max="4629" width="10.7109375" style="304" customWidth="1"/>
    <col min="4630" max="4630" width="12" style="304" customWidth="1"/>
    <col min="4631" max="4631" width="10.7109375" style="304" customWidth="1"/>
    <col min="4632" max="4864" width="9.140625" style="304"/>
    <col min="4865" max="4865" width="51.140625" style="304" customWidth="1"/>
    <col min="4866" max="4885" width="10.7109375" style="304" customWidth="1"/>
    <col min="4886" max="4886" width="12" style="304" customWidth="1"/>
    <col min="4887" max="4887" width="10.7109375" style="304" customWidth="1"/>
    <col min="4888" max="5120" width="9.140625" style="304"/>
    <col min="5121" max="5121" width="51.140625" style="304" customWidth="1"/>
    <col min="5122" max="5141" width="10.7109375" style="304" customWidth="1"/>
    <col min="5142" max="5142" width="12" style="304" customWidth="1"/>
    <col min="5143" max="5143" width="10.7109375" style="304" customWidth="1"/>
    <col min="5144" max="5376" width="9.140625" style="304"/>
    <col min="5377" max="5377" width="51.140625" style="304" customWidth="1"/>
    <col min="5378" max="5397" width="10.7109375" style="304" customWidth="1"/>
    <col min="5398" max="5398" width="12" style="304" customWidth="1"/>
    <col min="5399" max="5399" width="10.7109375" style="304" customWidth="1"/>
    <col min="5400" max="5632" width="9.140625" style="304"/>
    <col min="5633" max="5633" width="51.140625" style="304" customWidth="1"/>
    <col min="5634" max="5653" width="10.7109375" style="304" customWidth="1"/>
    <col min="5654" max="5654" width="12" style="304" customWidth="1"/>
    <col min="5655" max="5655" width="10.7109375" style="304" customWidth="1"/>
    <col min="5656" max="5888" width="9.140625" style="304"/>
    <col min="5889" max="5889" width="51.140625" style="304" customWidth="1"/>
    <col min="5890" max="5909" width="10.7109375" style="304" customWidth="1"/>
    <col min="5910" max="5910" width="12" style="304" customWidth="1"/>
    <col min="5911" max="5911" width="10.7109375" style="304" customWidth="1"/>
    <col min="5912" max="6144" width="9.140625" style="304"/>
    <col min="6145" max="6145" width="51.140625" style="304" customWidth="1"/>
    <col min="6146" max="6165" width="10.7109375" style="304" customWidth="1"/>
    <col min="6166" max="6166" width="12" style="304" customWidth="1"/>
    <col min="6167" max="6167" width="10.7109375" style="304" customWidth="1"/>
    <col min="6168" max="6400" width="9.140625" style="304"/>
    <col min="6401" max="6401" width="51.140625" style="304" customWidth="1"/>
    <col min="6402" max="6421" width="10.7109375" style="304" customWidth="1"/>
    <col min="6422" max="6422" width="12" style="304" customWidth="1"/>
    <col min="6423" max="6423" width="10.7109375" style="304" customWidth="1"/>
    <col min="6424" max="6656" width="9.140625" style="304"/>
    <col min="6657" max="6657" width="51.140625" style="304" customWidth="1"/>
    <col min="6658" max="6677" width="10.7109375" style="304" customWidth="1"/>
    <col min="6678" max="6678" width="12" style="304" customWidth="1"/>
    <col min="6679" max="6679" width="10.7109375" style="304" customWidth="1"/>
    <col min="6680" max="6912" width="9.140625" style="304"/>
    <col min="6913" max="6913" width="51.140625" style="304" customWidth="1"/>
    <col min="6914" max="6933" width="10.7109375" style="304" customWidth="1"/>
    <col min="6934" max="6934" width="12" style="304" customWidth="1"/>
    <col min="6935" max="6935" width="10.7109375" style="304" customWidth="1"/>
    <col min="6936" max="7168" width="9.140625" style="304"/>
    <col min="7169" max="7169" width="51.140625" style="304" customWidth="1"/>
    <col min="7170" max="7189" width="10.7109375" style="304" customWidth="1"/>
    <col min="7190" max="7190" width="12" style="304" customWidth="1"/>
    <col min="7191" max="7191" width="10.7109375" style="304" customWidth="1"/>
    <col min="7192" max="7424" width="9.140625" style="304"/>
    <col min="7425" max="7425" width="51.140625" style="304" customWidth="1"/>
    <col min="7426" max="7445" width="10.7109375" style="304" customWidth="1"/>
    <col min="7446" max="7446" width="12" style="304" customWidth="1"/>
    <col min="7447" max="7447" width="10.7109375" style="304" customWidth="1"/>
    <col min="7448" max="7680" width="9.140625" style="304"/>
    <col min="7681" max="7681" width="51.140625" style="304" customWidth="1"/>
    <col min="7682" max="7701" width="10.7109375" style="304" customWidth="1"/>
    <col min="7702" max="7702" width="12" style="304" customWidth="1"/>
    <col min="7703" max="7703" width="10.7109375" style="304" customWidth="1"/>
    <col min="7704" max="7936" width="9.140625" style="304"/>
    <col min="7937" max="7937" width="51.140625" style="304" customWidth="1"/>
    <col min="7938" max="7957" width="10.7109375" style="304" customWidth="1"/>
    <col min="7958" max="7958" width="12" style="304" customWidth="1"/>
    <col min="7959" max="7959" width="10.7109375" style="304" customWidth="1"/>
    <col min="7960" max="8192" width="9.140625" style="304"/>
    <col min="8193" max="8193" width="51.140625" style="304" customWidth="1"/>
    <col min="8194" max="8213" width="10.7109375" style="304" customWidth="1"/>
    <col min="8214" max="8214" width="12" style="304" customWidth="1"/>
    <col min="8215" max="8215" width="10.7109375" style="304" customWidth="1"/>
    <col min="8216" max="8448" width="9.140625" style="304"/>
    <col min="8449" max="8449" width="51.140625" style="304" customWidth="1"/>
    <col min="8450" max="8469" width="10.7109375" style="304" customWidth="1"/>
    <col min="8470" max="8470" width="12" style="304" customWidth="1"/>
    <col min="8471" max="8471" width="10.7109375" style="304" customWidth="1"/>
    <col min="8472" max="8704" width="9.140625" style="304"/>
    <col min="8705" max="8705" width="51.140625" style="304" customWidth="1"/>
    <col min="8706" max="8725" width="10.7109375" style="304" customWidth="1"/>
    <col min="8726" max="8726" width="12" style="304" customWidth="1"/>
    <col min="8727" max="8727" width="10.7109375" style="304" customWidth="1"/>
    <col min="8728" max="8960" width="9.140625" style="304"/>
    <col min="8961" max="8961" width="51.140625" style="304" customWidth="1"/>
    <col min="8962" max="8981" width="10.7109375" style="304" customWidth="1"/>
    <col min="8982" max="8982" width="12" style="304" customWidth="1"/>
    <col min="8983" max="8983" width="10.7109375" style="304" customWidth="1"/>
    <col min="8984" max="9216" width="9.140625" style="304"/>
    <col min="9217" max="9217" width="51.140625" style="304" customWidth="1"/>
    <col min="9218" max="9237" width="10.7109375" style="304" customWidth="1"/>
    <col min="9238" max="9238" width="12" style="304" customWidth="1"/>
    <col min="9239" max="9239" width="10.7109375" style="304" customWidth="1"/>
    <col min="9240" max="9472" width="9.140625" style="304"/>
    <col min="9473" max="9473" width="51.140625" style="304" customWidth="1"/>
    <col min="9474" max="9493" width="10.7109375" style="304" customWidth="1"/>
    <col min="9494" max="9494" width="12" style="304" customWidth="1"/>
    <col min="9495" max="9495" width="10.7109375" style="304" customWidth="1"/>
    <col min="9496" max="9728" width="9.140625" style="304"/>
    <col min="9729" max="9729" width="51.140625" style="304" customWidth="1"/>
    <col min="9730" max="9749" width="10.7109375" style="304" customWidth="1"/>
    <col min="9750" max="9750" width="12" style="304" customWidth="1"/>
    <col min="9751" max="9751" width="10.7109375" style="304" customWidth="1"/>
    <col min="9752" max="9984" width="9.140625" style="304"/>
    <col min="9985" max="9985" width="51.140625" style="304" customWidth="1"/>
    <col min="9986" max="10005" width="10.7109375" style="304" customWidth="1"/>
    <col min="10006" max="10006" width="12" style="304" customWidth="1"/>
    <col min="10007" max="10007" width="10.7109375" style="304" customWidth="1"/>
    <col min="10008" max="10240" width="9.140625" style="304"/>
    <col min="10241" max="10241" width="51.140625" style="304" customWidth="1"/>
    <col min="10242" max="10261" width="10.7109375" style="304" customWidth="1"/>
    <col min="10262" max="10262" width="12" style="304" customWidth="1"/>
    <col min="10263" max="10263" width="10.7109375" style="304" customWidth="1"/>
    <col min="10264" max="10496" width="9.140625" style="304"/>
    <col min="10497" max="10497" width="51.140625" style="304" customWidth="1"/>
    <col min="10498" max="10517" width="10.7109375" style="304" customWidth="1"/>
    <col min="10518" max="10518" width="12" style="304" customWidth="1"/>
    <col min="10519" max="10519" width="10.7109375" style="304" customWidth="1"/>
    <col min="10520" max="10752" width="9.140625" style="304"/>
    <col min="10753" max="10753" width="51.140625" style="304" customWidth="1"/>
    <col min="10754" max="10773" width="10.7109375" style="304" customWidth="1"/>
    <col min="10774" max="10774" width="12" style="304" customWidth="1"/>
    <col min="10775" max="10775" width="10.7109375" style="304" customWidth="1"/>
    <col min="10776" max="11008" width="9.140625" style="304"/>
    <col min="11009" max="11009" width="51.140625" style="304" customWidth="1"/>
    <col min="11010" max="11029" width="10.7109375" style="304" customWidth="1"/>
    <col min="11030" max="11030" width="12" style="304" customWidth="1"/>
    <col min="11031" max="11031" width="10.7109375" style="304" customWidth="1"/>
    <col min="11032" max="11264" width="9.140625" style="304"/>
    <col min="11265" max="11265" width="51.140625" style="304" customWidth="1"/>
    <col min="11266" max="11285" width="10.7109375" style="304" customWidth="1"/>
    <col min="11286" max="11286" width="12" style="304" customWidth="1"/>
    <col min="11287" max="11287" width="10.7109375" style="304" customWidth="1"/>
    <col min="11288" max="11520" width="9.140625" style="304"/>
    <col min="11521" max="11521" width="51.140625" style="304" customWidth="1"/>
    <col min="11522" max="11541" width="10.7109375" style="304" customWidth="1"/>
    <col min="11542" max="11542" width="12" style="304" customWidth="1"/>
    <col min="11543" max="11543" width="10.7109375" style="304" customWidth="1"/>
    <col min="11544" max="11776" width="9.140625" style="304"/>
    <col min="11777" max="11777" width="51.140625" style="304" customWidth="1"/>
    <col min="11778" max="11797" width="10.7109375" style="304" customWidth="1"/>
    <col min="11798" max="11798" width="12" style="304" customWidth="1"/>
    <col min="11799" max="11799" width="10.7109375" style="304" customWidth="1"/>
    <col min="11800" max="12032" width="9.140625" style="304"/>
    <col min="12033" max="12033" width="51.140625" style="304" customWidth="1"/>
    <col min="12034" max="12053" width="10.7109375" style="304" customWidth="1"/>
    <col min="12054" max="12054" width="12" style="304" customWidth="1"/>
    <col min="12055" max="12055" width="10.7109375" style="304" customWidth="1"/>
    <col min="12056" max="12288" width="9.140625" style="304"/>
    <col min="12289" max="12289" width="51.140625" style="304" customWidth="1"/>
    <col min="12290" max="12309" width="10.7109375" style="304" customWidth="1"/>
    <col min="12310" max="12310" width="12" style="304" customWidth="1"/>
    <col min="12311" max="12311" width="10.7109375" style="304" customWidth="1"/>
    <col min="12312" max="12544" width="9.140625" style="304"/>
    <col min="12545" max="12545" width="51.140625" style="304" customWidth="1"/>
    <col min="12546" max="12565" width="10.7109375" style="304" customWidth="1"/>
    <col min="12566" max="12566" width="12" style="304" customWidth="1"/>
    <col min="12567" max="12567" width="10.7109375" style="304" customWidth="1"/>
    <col min="12568" max="12800" width="9.140625" style="304"/>
    <col min="12801" max="12801" width="51.140625" style="304" customWidth="1"/>
    <col min="12802" max="12821" width="10.7109375" style="304" customWidth="1"/>
    <col min="12822" max="12822" width="12" style="304" customWidth="1"/>
    <col min="12823" max="12823" width="10.7109375" style="304" customWidth="1"/>
    <col min="12824" max="13056" width="9.140625" style="304"/>
    <col min="13057" max="13057" width="51.140625" style="304" customWidth="1"/>
    <col min="13058" max="13077" width="10.7109375" style="304" customWidth="1"/>
    <col min="13078" max="13078" width="12" style="304" customWidth="1"/>
    <col min="13079" max="13079" width="10.7109375" style="304" customWidth="1"/>
    <col min="13080" max="13312" width="9.140625" style="304"/>
    <col min="13313" max="13313" width="51.140625" style="304" customWidth="1"/>
    <col min="13314" max="13333" width="10.7109375" style="304" customWidth="1"/>
    <col min="13334" max="13334" width="12" style="304" customWidth="1"/>
    <col min="13335" max="13335" width="10.7109375" style="304" customWidth="1"/>
    <col min="13336" max="13568" width="9.140625" style="304"/>
    <col min="13569" max="13569" width="51.140625" style="304" customWidth="1"/>
    <col min="13570" max="13589" width="10.7109375" style="304" customWidth="1"/>
    <col min="13590" max="13590" width="12" style="304" customWidth="1"/>
    <col min="13591" max="13591" width="10.7109375" style="304" customWidth="1"/>
    <col min="13592" max="13824" width="9.140625" style="304"/>
    <col min="13825" max="13825" width="51.140625" style="304" customWidth="1"/>
    <col min="13826" max="13845" width="10.7109375" style="304" customWidth="1"/>
    <col min="13846" max="13846" width="12" style="304" customWidth="1"/>
    <col min="13847" max="13847" width="10.7109375" style="304" customWidth="1"/>
    <col min="13848" max="14080" width="9.140625" style="304"/>
    <col min="14081" max="14081" width="51.140625" style="304" customWidth="1"/>
    <col min="14082" max="14101" width="10.7109375" style="304" customWidth="1"/>
    <col min="14102" max="14102" width="12" style="304" customWidth="1"/>
    <col min="14103" max="14103" width="10.7109375" style="304" customWidth="1"/>
    <col min="14104" max="14336" width="9.140625" style="304"/>
    <col min="14337" max="14337" width="51.140625" style="304" customWidth="1"/>
    <col min="14338" max="14357" width="10.7109375" style="304" customWidth="1"/>
    <col min="14358" max="14358" width="12" style="304" customWidth="1"/>
    <col min="14359" max="14359" width="10.7109375" style="304" customWidth="1"/>
    <col min="14360" max="14592" width="9.140625" style="304"/>
    <col min="14593" max="14593" width="51.140625" style="304" customWidth="1"/>
    <col min="14594" max="14613" width="10.7109375" style="304" customWidth="1"/>
    <col min="14614" max="14614" width="12" style="304" customWidth="1"/>
    <col min="14615" max="14615" width="10.7109375" style="304" customWidth="1"/>
    <col min="14616" max="14848" width="9.140625" style="304"/>
    <col min="14849" max="14849" width="51.140625" style="304" customWidth="1"/>
    <col min="14850" max="14869" width="10.7109375" style="304" customWidth="1"/>
    <col min="14870" max="14870" width="12" style="304" customWidth="1"/>
    <col min="14871" max="14871" width="10.7109375" style="304" customWidth="1"/>
    <col min="14872" max="15104" width="9.140625" style="304"/>
    <col min="15105" max="15105" width="51.140625" style="304" customWidth="1"/>
    <col min="15106" max="15125" width="10.7109375" style="304" customWidth="1"/>
    <col min="15126" max="15126" width="12" style="304" customWidth="1"/>
    <col min="15127" max="15127" width="10.7109375" style="304" customWidth="1"/>
    <col min="15128" max="15360" width="9.140625" style="304"/>
    <col min="15361" max="15361" width="51.140625" style="304" customWidth="1"/>
    <col min="15362" max="15381" width="10.7109375" style="304" customWidth="1"/>
    <col min="15382" max="15382" width="12" style="304" customWidth="1"/>
    <col min="15383" max="15383" width="10.7109375" style="304" customWidth="1"/>
    <col min="15384" max="15616" width="9.140625" style="304"/>
    <col min="15617" max="15617" width="51.140625" style="304" customWidth="1"/>
    <col min="15618" max="15637" width="10.7109375" style="304" customWidth="1"/>
    <col min="15638" max="15638" width="12" style="304" customWidth="1"/>
    <col min="15639" max="15639" width="10.7109375" style="304" customWidth="1"/>
    <col min="15640" max="15872" width="9.140625" style="304"/>
    <col min="15873" max="15873" width="51.140625" style="304" customWidth="1"/>
    <col min="15874" max="15893" width="10.7109375" style="304" customWidth="1"/>
    <col min="15894" max="15894" width="12" style="304" customWidth="1"/>
    <col min="15895" max="15895" width="10.7109375" style="304" customWidth="1"/>
    <col min="15896" max="16128" width="9.140625" style="304"/>
    <col min="16129" max="16129" width="51.140625" style="304" customWidth="1"/>
    <col min="16130" max="16149" width="10.7109375" style="304" customWidth="1"/>
    <col min="16150" max="16150" width="12" style="304" customWidth="1"/>
    <col min="16151" max="16151" width="10.7109375" style="304" customWidth="1"/>
    <col min="16152" max="16384" width="9.140625" style="304"/>
  </cols>
  <sheetData>
    <row r="1" spans="1:24" s="280" customFormat="1" ht="30" customHeight="1">
      <c r="A1" s="707" t="s">
        <v>274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707"/>
      <c r="S1" s="707"/>
      <c r="T1" s="707"/>
      <c r="U1" s="707"/>
      <c r="V1" s="707"/>
      <c r="W1" s="707"/>
      <c r="X1" s="604" t="s">
        <v>1158</v>
      </c>
    </row>
    <row r="2" spans="1:24" s="280" customFormat="1" ht="15" customHeight="1">
      <c r="A2" s="708" t="s">
        <v>647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  <c r="S2" s="708"/>
      <c r="T2" s="708"/>
      <c r="U2" s="708"/>
      <c r="V2" s="708"/>
      <c r="W2" s="708"/>
    </row>
    <row r="3" spans="1:24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708"/>
      <c r="S3" s="708"/>
      <c r="T3" s="708"/>
      <c r="U3" s="708"/>
      <c r="V3" s="708"/>
      <c r="W3" s="708"/>
    </row>
    <row r="4" spans="1:24" s="280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  <c r="W4" s="709"/>
    </row>
    <row r="5" spans="1:24" ht="15" customHeight="1">
      <c r="A5" s="306"/>
      <c r="B5" s="279"/>
      <c r="C5" s="279"/>
      <c r="D5" s="279"/>
      <c r="E5" s="302"/>
      <c r="F5" s="302"/>
      <c r="G5" s="302"/>
      <c r="H5" s="302"/>
      <c r="I5" s="302"/>
      <c r="J5" s="279"/>
      <c r="K5" s="279"/>
      <c r="L5" s="279"/>
      <c r="M5" s="330"/>
      <c r="N5" s="330"/>
      <c r="O5" s="279"/>
      <c r="P5" s="279"/>
      <c r="Q5" s="279"/>
      <c r="R5" s="279"/>
      <c r="S5" s="279"/>
      <c r="T5" s="279"/>
      <c r="U5" s="279"/>
      <c r="V5" s="279"/>
      <c r="W5" s="306"/>
    </row>
    <row r="6" spans="1:24" s="453" customFormat="1" ht="30" customHeight="1">
      <c r="A6" s="461" t="s">
        <v>500</v>
      </c>
      <c r="B6" s="462" t="s">
        <v>118</v>
      </c>
      <c r="C6" s="462" t="s">
        <v>119</v>
      </c>
      <c r="D6" s="462" t="s">
        <v>120</v>
      </c>
      <c r="E6" s="462" t="s">
        <v>121</v>
      </c>
      <c r="F6" s="462" t="s">
        <v>122</v>
      </c>
      <c r="G6" s="462" t="s">
        <v>123</v>
      </c>
      <c r="H6" s="462" t="s">
        <v>125</v>
      </c>
      <c r="I6" s="462" t="s">
        <v>124</v>
      </c>
      <c r="J6" s="462" t="s">
        <v>126</v>
      </c>
      <c r="K6" s="462" t="s">
        <v>284</v>
      </c>
      <c r="L6" s="462" t="s">
        <v>432</v>
      </c>
      <c r="M6" s="462" t="s">
        <v>433</v>
      </c>
      <c r="N6" s="462" t="s">
        <v>434</v>
      </c>
      <c r="O6" s="462" t="s">
        <v>442</v>
      </c>
      <c r="P6" s="462" t="s">
        <v>441</v>
      </c>
      <c r="Q6" s="462" t="s">
        <v>812</v>
      </c>
      <c r="R6" s="462" t="s">
        <v>1022</v>
      </c>
      <c r="S6" s="462" t="s">
        <v>1023</v>
      </c>
      <c r="T6" s="462" t="s">
        <v>1024</v>
      </c>
      <c r="U6" s="462" t="s">
        <v>1113</v>
      </c>
      <c r="V6" s="463" t="s">
        <v>475</v>
      </c>
      <c r="W6" s="462" t="s">
        <v>66</v>
      </c>
    </row>
    <row r="7" spans="1:24" s="453" customFormat="1" ht="15" customHeight="1">
      <c r="A7" s="31" t="s">
        <v>476</v>
      </c>
      <c r="B7" s="465">
        <v>261.27566999999999</v>
      </c>
      <c r="C7" s="465">
        <v>4347.8063200000006</v>
      </c>
      <c r="D7" s="465">
        <v>2958.73711</v>
      </c>
      <c r="E7" s="465">
        <v>13220.253199999999</v>
      </c>
      <c r="F7" s="465">
        <v>9664.3427100000008</v>
      </c>
      <c r="G7" s="465">
        <v>120991.73676999999</v>
      </c>
      <c r="H7" s="465">
        <v>6377.2953499999994</v>
      </c>
      <c r="I7" s="465">
        <v>18071.254559999998</v>
      </c>
      <c r="J7" s="465">
        <v>18194.811539999999</v>
      </c>
      <c r="K7" s="465">
        <v>0</v>
      </c>
      <c r="L7" s="465">
        <v>12959.676589999999</v>
      </c>
      <c r="M7" s="465">
        <v>6058.4143199999999</v>
      </c>
      <c r="N7" s="465">
        <v>2209.3819600000002</v>
      </c>
      <c r="O7" s="465">
        <v>10820.61184</v>
      </c>
      <c r="P7" s="465">
        <v>0</v>
      </c>
      <c r="Q7" s="465">
        <v>22986.734840000001</v>
      </c>
      <c r="R7" s="465">
        <v>103.6</v>
      </c>
      <c r="S7" s="465">
        <v>0</v>
      </c>
      <c r="T7" s="465">
        <v>2238.5148899999999</v>
      </c>
      <c r="U7" s="465">
        <v>437.88927000000001</v>
      </c>
      <c r="V7" s="465">
        <v>504423.69513000001</v>
      </c>
      <c r="W7" s="640">
        <v>6.7241609994549201E-2</v>
      </c>
    </row>
    <row r="8" spans="1:24" s="453" customFormat="1" ht="15" customHeight="1">
      <c r="A8" s="31" t="s">
        <v>477</v>
      </c>
      <c r="B8" s="465">
        <v>0</v>
      </c>
      <c r="C8" s="465">
        <v>0</v>
      </c>
      <c r="D8" s="465">
        <v>0</v>
      </c>
      <c r="E8" s="465">
        <v>888.29106999999999</v>
      </c>
      <c r="F8" s="465">
        <v>0</v>
      </c>
      <c r="G8" s="465">
        <v>3558.61382</v>
      </c>
      <c r="H8" s="465">
        <v>0</v>
      </c>
      <c r="I8" s="465">
        <v>0</v>
      </c>
      <c r="J8" s="465">
        <v>0</v>
      </c>
      <c r="K8" s="465">
        <v>0</v>
      </c>
      <c r="L8" s="465">
        <v>0</v>
      </c>
      <c r="M8" s="465">
        <v>0</v>
      </c>
      <c r="N8" s="465">
        <v>62.182130000000001</v>
      </c>
      <c r="O8" s="465">
        <v>0</v>
      </c>
      <c r="P8" s="465">
        <v>0</v>
      </c>
      <c r="Q8" s="465">
        <v>149.84183999999999</v>
      </c>
      <c r="R8" s="465">
        <v>0</v>
      </c>
      <c r="S8" s="465">
        <v>325.5</v>
      </c>
      <c r="T8" s="465">
        <v>0</v>
      </c>
      <c r="U8" s="465">
        <v>15.310889999999999</v>
      </c>
      <c r="V8" s="465">
        <v>10318.060119999998</v>
      </c>
      <c r="W8" s="640">
        <v>1.3754369217539328E-3</v>
      </c>
    </row>
    <row r="9" spans="1:24" s="453" customFormat="1" ht="15" customHeight="1">
      <c r="A9" s="31" t="s">
        <v>478</v>
      </c>
      <c r="B9" s="465">
        <v>0</v>
      </c>
      <c r="C9" s="465">
        <v>0</v>
      </c>
      <c r="D9" s="465">
        <v>0</v>
      </c>
      <c r="E9" s="465">
        <v>0</v>
      </c>
      <c r="F9" s="465">
        <v>0</v>
      </c>
      <c r="G9" s="465">
        <v>0</v>
      </c>
      <c r="H9" s="465">
        <v>0</v>
      </c>
      <c r="I9" s="465">
        <v>0</v>
      </c>
      <c r="J9" s="465">
        <v>0</v>
      </c>
      <c r="K9" s="465">
        <v>0</v>
      </c>
      <c r="L9" s="465">
        <v>0</v>
      </c>
      <c r="M9" s="465">
        <v>0</v>
      </c>
      <c r="N9" s="465">
        <v>0</v>
      </c>
      <c r="O9" s="465">
        <v>0</v>
      </c>
      <c r="P9" s="465">
        <v>0</v>
      </c>
      <c r="Q9" s="465">
        <v>0</v>
      </c>
      <c r="R9" s="465">
        <v>0</v>
      </c>
      <c r="S9" s="465">
        <v>0</v>
      </c>
      <c r="T9" s="465">
        <v>0</v>
      </c>
      <c r="U9" s="465">
        <v>0</v>
      </c>
      <c r="V9" s="465">
        <v>44.813589999999998</v>
      </c>
      <c r="W9" s="640">
        <v>5.9738231378266896E-6</v>
      </c>
    </row>
    <row r="10" spans="1:24" s="453" customFormat="1" ht="15" customHeight="1">
      <c r="A10" s="31" t="s">
        <v>479</v>
      </c>
      <c r="B10" s="465">
        <v>0</v>
      </c>
      <c r="C10" s="465">
        <v>102.98044</v>
      </c>
      <c r="D10" s="465">
        <v>0</v>
      </c>
      <c r="E10" s="465">
        <v>1675.8657000000001</v>
      </c>
      <c r="F10" s="465">
        <v>449.00720000000001</v>
      </c>
      <c r="G10" s="465">
        <v>201.10333</v>
      </c>
      <c r="H10" s="465">
        <v>185.75234</v>
      </c>
      <c r="I10" s="465">
        <v>0</v>
      </c>
      <c r="J10" s="465">
        <v>0</v>
      </c>
      <c r="K10" s="465">
        <v>3718.7668399999998</v>
      </c>
      <c r="L10" s="465">
        <v>0</v>
      </c>
      <c r="M10" s="465">
        <v>0</v>
      </c>
      <c r="N10" s="465">
        <v>104.62927000000001</v>
      </c>
      <c r="O10" s="465">
        <v>8.462530000000001</v>
      </c>
      <c r="P10" s="465">
        <v>0</v>
      </c>
      <c r="Q10" s="465">
        <v>65.524830000000009</v>
      </c>
      <c r="R10" s="465">
        <v>300.60953000000001</v>
      </c>
      <c r="S10" s="465">
        <v>217.4854</v>
      </c>
      <c r="T10" s="465">
        <v>142.57945999999998</v>
      </c>
      <c r="U10" s="465">
        <v>74.919640000000001</v>
      </c>
      <c r="V10" s="465">
        <v>24788.790690000002</v>
      </c>
      <c r="W10" s="640">
        <v>3.3044407150300804E-3</v>
      </c>
    </row>
    <row r="11" spans="1:24" s="453" customFormat="1" ht="15" customHeight="1">
      <c r="A11" s="31" t="s">
        <v>480</v>
      </c>
      <c r="B11" s="465">
        <v>1206.0651699999999</v>
      </c>
      <c r="C11" s="465">
        <v>796.35033999999996</v>
      </c>
      <c r="D11" s="465">
        <v>1762.08844</v>
      </c>
      <c r="E11" s="465">
        <v>7586.5108499999997</v>
      </c>
      <c r="F11" s="465">
        <v>3348.4540899999997</v>
      </c>
      <c r="G11" s="465">
        <v>7016.8011900000001</v>
      </c>
      <c r="H11" s="465">
        <v>3294.12637</v>
      </c>
      <c r="I11" s="465">
        <v>2873.3327300000001</v>
      </c>
      <c r="J11" s="465">
        <v>981.48850000000004</v>
      </c>
      <c r="K11" s="465">
        <v>2670.2537499999999</v>
      </c>
      <c r="L11" s="465">
        <v>1449.13635</v>
      </c>
      <c r="M11" s="465">
        <v>1699.20119</v>
      </c>
      <c r="N11" s="465">
        <v>330.64961</v>
      </c>
      <c r="O11" s="465">
        <v>2728.2158899999999</v>
      </c>
      <c r="P11" s="465">
        <v>109.29447</v>
      </c>
      <c r="Q11" s="465">
        <v>6239.5814700000001</v>
      </c>
      <c r="R11" s="465">
        <v>775.02588000000003</v>
      </c>
      <c r="S11" s="465">
        <v>655.41764000000001</v>
      </c>
      <c r="T11" s="465">
        <v>113.02774000000001</v>
      </c>
      <c r="U11" s="465">
        <v>5401.5204299999996</v>
      </c>
      <c r="V11" s="465">
        <v>277081.30533999996</v>
      </c>
      <c r="W11" s="640">
        <v>3.693599894360871E-2</v>
      </c>
    </row>
    <row r="12" spans="1:24" s="453" customFormat="1" ht="15" customHeight="1">
      <c r="A12" s="31" t="s">
        <v>481</v>
      </c>
      <c r="B12" s="465">
        <v>3.11835</v>
      </c>
      <c r="C12" s="465">
        <v>0</v>
      </c>
      <c r="D12" s="465">
        <v>0</v>
      </c>
      <c r="E12" s="465">
        <v>0</v>
      </c>
      <c r="F12" s="465">
        <v>0</v>
      </c>
      <c r="G12" s="465">
        <v>0</v>
      </c>
      <c r="H12" s="465">
        <v>0</v>
      </c>
      <c r="I12" s="465">
        <v>70</v>
      </c>
      <c r="J12" s="465">
        <v>0</v>
      </c>
      <c r="K12" s="465">
        <v>262.32716999999997</v>
      </c>
      <c r="L12" s="465">
        <v>0</v>
      </c>
      <c r="M12" s="465">
        <v>0</v>
      </c>
      <c r="N12" s="465">
        <v>0</v>
      </c>
      <c r="O12" s="465">
        <v>0</v>
      </c>
      <c r="P12" s="465">
        <v>0</v>
      </c>
      <c r="Q12" s="465">
        <v>41.062249999999999</v>
      </c>
      <c r="R12" s="465">
        <v>0</v>
      </c>
      <c r="S12" s="465">
        <v>0</v>
      </c>
      <c r="T12" s="465">
        <v>0</v>
      </c>
      <c r="U12" s="465">
        <v>0</v>
      </c>
      <c r="V12" s="465">
        <v>2256.9997000000003</v>
      </c>
      <c r="W12" s="640">
        <v>3.0086670204123125E-4</v>
      </c>
    </row>
    <row r="13" spans="1:24" s="453" customFormat="1" ht="15" customHeight="1">
      <c r="A13" s="31" t="s">
        <v>68</v>
      </c>
      <c r="B13" s="465">
        <v>28628.784960000001</v>
      </c>
      <c r="C13" s="465">
        <v>25878.241989999999</v>
      </c>
      <c r="D13" s="465">
        <v>42243.730960000001</v>
      </c>
      <c r="E13" s="465">
        <v>1773.7108000000001</v>
      </c>
      <c r="F13" s="465">
        <v>22198.433670000002</v>
      </c>
      <c r="G13" s="465">
        <v>24202.790550000002</v>
      </c>
      <c r="H13" s="465">
        <v>2811.5762500000001</v>
      </c>
      <c r="I13" s="465">
        <v>28144.79997</v>
      </c>
      <c r="J13" s="465">
        <v>102558.77553</v>
      </c>
      <c r="K13" s="465">
        <v>11550.52621</v>
      </c>
      <c r="L13" s="465">
        <v>8336.9955499999996</v>
      </c>
      <c r="M13" s="465">
        <v>15685.963099999999</v>
      </c>
      <c r="N13" s="465">
        <v>6663.1371100000006</v>
      </c>
      <c r="O13" s="465">
        <v>5075.1585300000006</v>
      </c>
      <c r="P13" s="465">
        <v>6450.0820899999999</v>
      </c>
      <c r="Q13" s="465">
        <v>30704.443480000002</v>
      </c>
      <c r="R13" s="465">
        <v>26142.769989999997</v>
      </c>
      <c r="S13" s="465">
        <v>18946.35543</v>
      </c>
      <c r="T13" s="465">
        <v>113.72222000000001</v>
      </c>
      <c r="U13" s="465">
        <v>3654.6533899999999</v>
      </c>
      <c r="V13" s="465">
        <v>1234045.47643</v>
      </c>
      <c r="W13" s="640">
        <v>0.16450298715697395</v>
      </c>
    </row>
    <row r="14" spans="1:24" s="453" customFormat="1" ht="15" customHeight="1">
      <c r="A14" s="31" t="s">
        <v>482</v>
      </c>
      <c r="B14" s="465">
        <v>33958.220560000002</v>
      </c>
      <c r="C14" s="465">
        <v>82725.108619999999</v>
      </c>
      <c r="D14" s="465">
        <v>27369.865969999999</v>
      </c>
      <c r="E14" s="465">
        <v>111953.50477</v>
      </c>
      <c r="F14" s="465">
        <v>25228.529609999998</v>
      </c>
      <c r="G14" s="465">
        <v>52667.256240000002</v>
      </c>
      <c r="H14" s="465">
        <v>40954.627740000004</v>
      </c>
      <c r="I14" s="465">
        <v>102675.66892</v>
      </c>
      <c r="J14" s="465">
        <v>56777.36894</v>
      </c>
      <c r="K14" s="465">
        <v>25346.01914</v>
      </c>
      <c r="L14" s="465">
        <v>17428.80589</v>
      </c>
      <c r="M14" s="465">
        <v>28219.089780000002</v>
      </c>
      <c r="N14" s="465">
        <v>1079.3442700000001</v>
      </c>
      <c r="O14" s="465">
        <v>15327.532429999999</v>
      </c>
      <c r="P14" s="465">
        <v>10284.55062</v>
      </c>
      <c r="Q14" s="465">
        <v>23123.623210000002</v>
      </c>
      <c r="R14" s="465">
        <v>84666.875520000001</v>
      </c>
      <c r="S14" s="465">
        <v>18358.755239999999</v>
      </c>
      <c r="T14" s="465">
        <v>8227.5303299999996</v>
      </c>
      <c r="U14" s="465">
        <v>10790.522869999999</v>
      </c>
      <c r="V14" s="465">
        <v>2631770.3245399999</v>
      </c>
      <c r="W14" s="640">
        <v>0.35082506128571062</v>
      </c>
    </row>
    <row r="15" spans="1:24" s="453" customFormat="1" ht="15" customHeight="1">
      <c r="A15" s="31" t="s">
        <v>483</v>
      </c>
      <c r="B15" s="465">
        <v>248.50273999999999</v>
      </c>
      <c r="C15" s="465">
        <v>3387.9087000000004</v>
      </c>
      <c r="D15" s="465">
        <v>667.15064000000007</v>
      </c>
      <c r="E15" s="465">
        <v>6993.3417399999998</v>
      </c>
      <c r="F15" s="465">
        <v>1293.1439499999999</v>
      </c>
      <c r="G15" s="465">
        <v>1231.90753</v>
      </c>
      <c r="H15" s="465">
        <v>6127.2744899999998</v>
      </c>
      <c r="I15" s="465">
        <v>1906.61932</v>
      </c>
      <c r="J15" s="465">
        <v>1257.6007199999999</v>
      </c>
      <c r="K15" s="465">
        <v>687.67560000000003</v>
      </c>
      <c r="L15" s="465">
        <v>714.81117000000006</v>
      </c>
      <c r="M15" s="465">
        <v>304.00885999999997</v>
      </c>
      <c r="N15" s="465">
        <v>192.36042</v>
      </c>
      <c r="O15" s="465">
        <v>240.30395000000001</v>
      </c>
      <c r="P15" s="465">
        <v>434.03769</v>
      </c>
      <c r="Q15" s="465">
        <v>2615.9541800000002</v>
      </c>
      <c r="R15" s="465">
        <v>896.02981999999997</v>
      </c>
      <c r="S15" s="465">
        <v>531.60248999999999</v>
      </c>
      <c r="T15" s="465">
        <v>73.91664999999999</v>
      </c>
      <c r="U15" s="465">
        <v>2929.37437</v>
      </c>
      <c r="V15" s="465">
        <v>151630.69869999998</v>
      </c>
      <c r="W15" s="640">
        <v>2.0212952729270012E-2</v>
      </c>
    </row>
    <row r="16" spans="1:24" s="453" customFormat="1" ht="15" customHeight="1">
      <c r="A16" s="31" t="s">
        <v>484</v>
      </c>
      <c r="B16" s="465">
        <v>6046.0160300000007</v>
      </c>
      <c r="C16" s="465">
        <v>19003.266879999999</v>
      </c>
      <c r="D16" s="465">
        <v>3819.3852000000002</v>
      </c>
      <c r="E16" s="465">
        <v>11900.82526</v>
      </c>
      <c r="F16" s="465">
        <v>12099.39147</v>
      </c>
      <c r="G16" s="465">
        <v>29293.645980000001</v>
      </c>
      <c r="H16" s="465">
        <v>11322.878119999999</v>
      </c>
      <c r="I16" s="465">
        <v>14210.821699999999</v>
      </c>
      <c r="J16" s="465">
        <v>3221.2905900000001</v>
      </c>
      <c r="K16" s="465">
        <v>7985.8991299999998</v>
      </c>
      <c r="L16" s="465">
        <v>2855.6129999999998</v>
      </c>
      <c r="M16" s="465">
        <v>514.57316000000003</v>
      </c>
      <c r="N16" s="465">
        <v>931.99036999999998</v>
      </c>
      <c r="O16" s="465">
        <v>823.49955</v>
      </c>
      <c r="P16" s="465">
        <v>336.56807000000003</v>
      </c>
      <c r="Q16" s="465">
        <v>10797.724029999999</v>
      </c>
      <c r="R16" s="465">
        <v>7530.3607099999999</v>
      </c>
      <c r="S16" s="465">
        <v>4700.8406500000001</v>
      </c>
      <c r="T16" s="465">
        <v>686.05557999999996</v>
      </c>
      <c r="U16" s="465">
        <v>2282.1381299999998</v>
      </c>
      <c r="V16" s="465">
        <v>555410.6126799999</v>
      </c>
      <c r="W16" s="640">
        <v>7.4038361332405669E-2</v>
      </c>
    </row>
    <row r="17" spans="1:23" s="453" customFormat="1" ht="15" customHeight="1">
      <c r="A17" s="31" t="s">
        <v>485</v>
      </c>
      <c r="B17" s="465">
        <v>16160.81107</v>
      </c>
      <c r="C17" s="465">
        <v>31192.58554</v>
      </c>
      <c r="D17" s="465">
        <v>0</v>
      </c>
      <c r="E17" s="465">
        <v>1786.95084</v>
      </c>
      <c r="F17" s="465">
        <v>9965.8898100000006</v>
      </c>
      <c r="G17" s="465">
        <v>23977.046350000001</v>
      </c>
      <c r="H17" s="465">
        <v>236.13451999999998</v>
      </c>
      <c r="I17" s="465">
        <v>8060.1059699999996</v>
      </c>
      <c r="J17" s="465">
        <v>350.73915999999997</v>
      </c>
      <c r="K17" s="465">
        <v>217.12384</v>
      </c>
      <c r="L17" s="465">
        <v>1414.9508999999998</v>
      </c>
      <c r="M17" s="465">
        <v>249.53401000000002</v>
      </c>
      <c r="N17" s="465">
        <v>9073.2138000000014</v>
      </c>
      <c r="O17" s="465">
        <v>0</v>
      </c>
      <c r="P17" s="465">
        <v>731.31628000000001</v>
      </c>
      <c r="Q17" s="465">
        <v>6517.2824800000008</v>
      </c>
      <c r="R17" s="465">
        <v>19083.327880000001</v>
      </c>
      <c r="S17" s="465">
        <v>19231.717519999998</v>
      </c>
      <c r="T17" s="465">
        <v>12038.630570000001</v>
      </c>
      <c r="U17" s="465">
        <v>0</v>
      </c>
      <c r="V17" s="465">
        <v>576936.8054500001</v>
      </c>
      <c r="W17" s="640">
        <v>7.6907885252242153E-2</v>
      </c>
    </row>
    <row r="18" spans="1:23" s="453" customFormat="1" ht="15" customHeight="1">
      <c r="A18" s="31" t="s">
        <v>486</v>
      </c>
      <c r="B18" s="465">
        <v>21772.393960000001</v>
      </c>
      <c r="C18" s="465">
        <v>30351.51597</v>
      </c>
      <c r="D18" s="465">
        <v>20415.48343</v>
      </c>
      <c r="E18" s="465">
        <v>41034.222560000002</v>
      </c>
      <c r="F18" s="465">
        <v>14573.045880000001</v>
      </c>
      <c r="G18" s="465">
        <v>36373.653270000003</v>
      </c>
      <c r="H18" s="465">
        <v>12203.377930000001</v>
      </c>
      <c r="I18" s="465">
        <v>96846.00043</v>
      </c>
      <c r="J18" s="465">
        <v>60980.00073</v>
      </c>
      <c r="K18" s="465">
        <v>15576.06768</v>
      </c>
      <c r="L18" s="465">
        <v>25011.270510000002</v>
      </c>
      <c r="M18" s="465">
        <v>4471.6203599999999</v>
      </c>
      <c r="N18" s="465">
        <v>1762.19452</v>
      </c>
      <c r="O18" s="465">
        <v>1637.1420900000001</v>
      </c>
      <c r="P18" s="465">
        <v>1802.4023200000001</v>
      </c>
      <c r="Q18" s="465">
        <v>12780.535529999999</v>
      </c>
      <c r="R18" s="465">
        <v>22839.9398</v>
      </c>
      <c r="S18" s="465">
        <v>14211.794539999999</v>
      </c>
      <c r="T18" s="465">
        <v>365.07276999999999</v>
      </c>
      <c r="U18" s="465">
        <v>2166.8309800000002</v>
      </c>
      <c r="V18" s="465">
        <v>1321743.4552</v>
      </c>
      <c r="W18" s="640">
        <v>0.17619346352177442</v>
      </c>
    </row>
    <row r="19" spans="1:23" s="453" customFormat="1" ht="15" customHeight="1">
      <c r="A19" s="31" t="s">
        <v>487</v>
      </c>
      <c r="B19" s="465">
        <v>209.92007000000001</v>
      </c>
      <c r="C19" s="465">
        <v>39.532220000000002</v>
      </c>
      <c r="D19" s="465">
        <v>33.057360000000003</v>
      </c>
      <c r="E19" s="465">
        <v>29.027519999999999</v>
      </c>
      <c r="F19" s="465">
        <v>13.43</v>
      </c>
      <c r="G19" s="465">
        <v>0</v>
      </c>
      <c r="H19" s="465">
        <v>400.94875000000002</v>
      </c>
      <c r="I19" s="465">
        <v>44.883369999999999</v>
      </c>
      <c r="J19" s="465">
        <v>0</v>
      </c>
      <c r="K19" s="465">
        <v>682.62810999999999</v>
      </c>
      <c r="L19" s="465">
        <v>50.780239999999999</v>
      </c>
      <c r="M19" s="465">
        <v>50.279300000000006</v>
      </c>
      <c r="N19" s="465">
        <v>0</v>
      </c>
      <c r="O19" s="465">
        <v>0</v>
      </c>
      <c r="P19" s="465">
        <v>0</v>
      </c>
      <c r="Q19" s="465">
        <v>103.51136</v>
      </c>
      <c r="R19" s="465">
        <v>264.27153999999996</v>
      </c>
      <c r="S19" s="465">
        <v>1364.6362900000001</v>
      </c>
      <c r="T19" s="465">
        <v>0</v>
      </c>
      <c r="U19" s="465">
        <v>64.674369999999996</v>
      </c>
      <c r="V19" s="465">
        <v>9527.5290700000005</v>
      </c>
      <c r="W19" s="640">
        <v>1.270056105852765E-3</v>
      </c>
    </row>
    <row r="20" spans="1:23" s="453" customFormat="1" ht="15" customHeight="1">
      <c r="A20" s="31" t="s">
        <v>488</v>
      </c>
      <c r="B20" s="465">
        <v>1161.7936599999998</v>
      </c>
      <c r="C20" s="465">
        <v>1922.3316200000002</v>
      </c>
      <c r="D20" s="465">
        <v>598.03197</v>
      </c>
      <c r="E20" s="465">
        <v>143.91753</v>
      </c>
      <c r="F20" s="465">
        <v>269.73090999999999</v>
      </c>
      <c r="G20" s="465">
        <v>191.38921999999999</v>
      </c>
      <c r="H20" s="465">
        <v>1066.72117</v>
      </c>
      <c r="I20" s="465">
        <v>314.55176</v>
      </c>
      <c r="J20" s="465">
        <v>2885.7222999999999</v>
      </c>
      <c r="K20" s="465">
        <v>560.05327999999997</v>
      </c>
      <c r="L20" s="465">
        <v>171.94242000000003</v>
      </c>
      <c r="M20" s="465">
        <v>168.92457999999999</v>
      </c>
      <c r="N20" s="465">
        <v>0</v>
      </c>
      <c r="O20" s="465">
        <v>0</v>
      </c>
      <c r="P20" s="465">
        <v>143.53057999999999</v>
      </c>
      <c r="Q20" s="465">
        <v>133.86351000000002</v>
      </c>
      <c r="R20" s="465">
        <v>670.99459000000002</v>
      </c>
      <c r="S20" s="465">
        <v>212.50273999999999</v>
      </c>
      <c r="T20" s="465">
        <v>0</v>
      </c>
      <c r="U20" s="465">
        <v>87.650270000000006</v>
      </c>
      <c r="V20" s="465">
        <v>44987.475539999999</v>
      </c>
      <c r="W20" s="640">
        <v>5.9970027461148344E-3</v>
      </c>
    </row>
    <row r="21" spans="1:23" s="453" customFormat="1" ht="15" customHeight="1">
      <c r="A21" s="31" t="s">
        <v>489</v>
      </c>
      <c r="B21" s="465">
        <v>3681.5338099999999</v>
      </c>
      <c r="C21" s="465">
        <v>6023.4745199999998</v>
      </c>
      <c r="D21" s="465">
        <v>2844.7208999999998</v>
      </c>
      <c r="E21" s="465">
        <v>4605.4896100000005</v>
      </c>
      <c r="F21" s="465">
        <v>1197.51323</v>
      </c>
      <c r="G21" s="465">
        <v>1705.2084299999999</v>
      </c>
      <c r="H21" s="465">
        <v>3167.6350200000002</v>
      </c>
      <c r="I21" s="465">
        <v>2796.0437000000002</v>
      </c>
      <c r="J21" s="465">
        <v>5497.5035800000005</v>
      </c>
      <c r="K21" s="465">
        <v>2599.6013399999997</v>
      </c>
      <c r="L21" s="465">
        <v>1856.45091</v>
      </c>
      <c r="M21" s="465">
        <v>788.54863999999998</v>
      </c>
      <c r="N21" s="465">
        <v>137.01545000000002</v>
      </c>
      <c r="O21" s="465">
        <v>146.49757</v>
      </c>
      <c r="P21" s="465">
        <v>70.43325999999999</v>
      </c>
      <c r="Q21" s="465">
        <v>1426.31133</v>
      </c>
      <c r="R21" s="465">
        <v>2162.3053100000002</v>
      </c>
      <c r="S21" s="465">
        <v>2350.1454100000001</v>
      </c>
      <c r="T21" s="465">
        <v>142.00004000000001</v>
      </c>
      <c r="U21" s="465">
        <v>1141.9152900000001</v>
      </c>
      <c r="V21" s="465">
        <v>154105.13988</v>
      </c>
      <c r="W21" s="640">
        <v>2.0542805213176685E-2</v>
      </c>
    </row>
    <row r="22" spans="1:23" s="453" customFormat="1" ht="15" customHeight="1">
      <c r="A22" s="31" t="s">
        <v>490</v>
      </c>
      <c r="B22" s="465">
        <v>0</v>
      </c>
      <c r="C22" s="465">
        <v>12.4566</v>
      </c>
      <c r="D22" s="465">
        <v>0</v>
      </c>
      <c r="E22" s="465">
        <v>257.90670999999998</v>
      </c>
      <c r="F22" s="465">
        <v>0</v>
      </c>
      <c r="G22" s="465">
        <v>0</v>
      </c>
      <c r="H22" s="465">
        <v>31.348419999999997</v>
      </c>
      <c r="I22" s="465">
        <v>33.514240000000001</v>
      </c>
      <c r="J22" s="465">
        <v>0</v>
      </c>
      <c r="K22" s="465">
        <v>0</v>
      </c>
      <c r="L22" s="465">
        <v>0</v>
      </c>
      <c r="M22" s="465">
        <v>0</v>
      </c>
      <c r="N22" s="465">
        <v>0</v>
      </c>
      <c r="O22" s="465">
        <v>0</v>
      </c>
      <c r="P22" s="465">
        <v>0</v>
      </c>
      <c r="Q22" s="465">
        <v>39.123390000000001</v>
      </c>
      <c r="R22" s="465">
        <v>0</v>
      </c>
      <c r="S22" s="465">
        <v>0</v>
      </c>
      <c r="T22" s="465">
        <v>0</v>
      </c>
      <c r="U22" s="465">
        <v>24.38505</v>
      </c>
      <c r="V22" s="465">
        <v>1081.29738</v>
      </c>
      <c r="W22" s="640">
        <v>1.4414108103178922E-4</v>
      </c>
    </row>
    <row r="23" spans="1:23" s="453" customFormat="1" ht="15" customHeight="1">
      <c r="A23" s="31" t="s">
        <v>491</v>
      </c>
      <c r="B23" s="465">
        <v>0</v>
      </c>
      <c r="C23" s="465">
        <v>0</v>
      </c>
      <c r="D23" s="465">
        <v>0</v>
      </c>
      <c r="E23" s="465">
        <v>0</v>
      </c>
      <c r="F23" s="465">
        <v>0</v>
      </c>
      <c r="G23" s="465">
        <v>0</v>
      </c>
      <c r="H23" s="465">
        <v>0</v>
      </c>
      <c r="I23" s="465">
        <v>0</v>
      </c>
      <c r="J23" s="465">
        <v>0</v>
      </c>
      <c r="K23" s="465">
        <v>0</v>
      </c>
      <c r="L23" s="465">
        <v>0</v>
      </c>
      <c r="M23" s="465">
        <v>0</v>
      </c>
      <c r="N23" s="465">
        <v>0</v>
      </c>
      <c r="O23" s="465">
        <v>0</v>
      </c>
      <c r="P23" s="465">
        <v>0</v>
      </c>
      <c r="Q23" s="465">
        <v>0</v>
      </c>
      <c r="R23" s="465">
        <v>0</v>
      </c>
      <c r="S23" s="465">
        <v>0</v>
      </c>
      <c r="T23" s="465">
        <v>0</v>
      </c>
      <c r="U23" s="465">
        <v>0</v>
      </c>
      <c r="V23" s="465">
        <v>21.032700000000002</v>
      </c>
      <c r="W23" s="640">
        <v>2.8037394440161443E-6</v>
      </c>
    </row>
    <row r="24" spans="1:23" s="549" customFormat="1" ht="15" customHeight="1">
      <c r="A24" s="31" t="s">
        <v>492</v>
      </c>
      <c r="B24" s="465">
        <v>0</v>
      </c>
      <c r="C24" s="465">
        <v>0</v>
      </c>
      <c r="D24" s="465">
        <v>0</v>
      </c>
      <c r="E24" s="465">
        <v>0</v>
      </c>
      <c r="F24" s="465">
        <v>0</v>
      </c>
      <c r="G24" s="465">
        <v>0</v>
      </c>
      <c r="H24" s="465">
        <v>6.5415100000000006</v>
      </c>
      <c r="I24" s="465">
        <v>29.853900000000003</v>
      </c>
      <c r="J24" s="465">
        <v>8.6860400000000002</v>
      </c>
      <c r="K24" s="465">
        <v>60.203069999999997</v>
      </c>
      <c r="L24" s="465">
        <v>0</v>
      </c>
      <c r="M24" s="465">
        <v>0</v>
      </c>
      <c r="N24" s="465">
        <v>0</v>
      </c>
      <c r="O24" s="465">
        <v>0</v>
      </c>
      <c r="P24" s="465">
        <v>0</v>
      </c>
      <c r="Q24" s="465">
        <v>73.730840000000001</v>
      </c>
      <c r="R24" s="465">
        <v>44.563900000000004</v>
      </c>
      <c r="S24" s="465">
        <v>0</v>
      </c>
      <c r="T24" s="465">
        <v>0</v>
      </c>
      <c r="U24" s="465">
        <v>487.55471999999997</v>
      </c>
      <c r="V24" s="465">
        <v>1486.4744499999999</v>
      </c>
      <c r="W24" s="640">
        <v>1.9815273588208852E-4</v>
      </c>
    </row>
    <row r="25" spans="1:23" s="549" customFormat="1" ht="15" customHeight="1">
      <c r="A25" s="478" t="s">
        <v>511</v>
      </c>
      <c r="B25" s="485">
        <v>113338.43604999999</v>
      </c>
      <c r="C25" s="485">
        <v>205783.55976</v>
      </c>
      <c r="D25" s="485">
        <v>102712.25198000003</v>
      </c>
      <c r="E25" s="485">
        <v>203849.81816000002</v>
      </c>
      <c r="F25" s="485">
        <v>100300.91252999999</v>
      </c>
      <c r="G25" s="485">
        <v>301411.15268000006</v>
      </c>
      <c r="H25" s="485">
        <v>88186.237979999991</v>
      </c>
      <c r="I25" s="485">
        <v>276077.45056999993</v>
      </c>
      <c r="J25" s="485">
        <v>252713.98762999996</v>
      </c>
      <c r="K25" s="485">
        <v>71917.14516</v>
      </c>
      <c r="L25" s="485">
        <v>72250.433529999995</v>
      </c>
      <c r="M25" s="485">
        <v>58210.157300000006</v>
      </c>
      <c r="N25" s="485">
        <v>22546.098910000004</v>
      </c>
      <c r="O25" s="485">
        <v>36807.424380000004</v>
      </c>
      <c r="P25" s="485">
        <v>20362.215380000001</v>
      </c>
      <c r="Q25" s="485">
        <v>117798.84856999999</v>
      </c>
      <c r="R25" s="485">
        <v>165480.67446999997</v>
      </c>
      <c r="S25" s="485">
        <v>81106.753349999984</v>
      </c>
      <c r="T25" s="485">
        <v>24141.05025</v>
      </c>
      <c r="U25" s="485">
        <v>29559.339669999998</v>
      </c>
      <c r="V25" s="485">
        <v>7501659.9865899999</v>
      </c>
      <c r="W25" s="641">
        <v>1</v>
      </c>
    </row>
    <row r="26" spans="1:23" s="453" customFormat="1" ht="15" customHeight="1">
      <c r="A26" s="469" t="s">
        <v>571</v>
      </c>
      <c r="B26" s="466">
        <v>1.5108447497301168E-2</v>
      </c>
      <c r="C26" s="466">
        <v>2.743173645937827E-2</v>
      </c>
      <c r="D26" s="466">
        <v>1.369193647320845E-2</v>
      </c>
      <c r="E26" s="466">
        <v>2.7173961299819353E-2</v>
      </c>
      <c r="F26" s="466">
        <v>1.3370495691526721E-2</v>
      </c>
      <c r="G26" s="466">
        <v>4.0179260752793905E-2</v>
      </c>
      <c r="H26" s="466">
        <v>1.1755563187033548E-2</v>
      </c>
      <c r="I26" s="466">
        <v>3.6802181259016964E-2</v>
      </c>
      <c r="J26" s="466">
        <v>3.3687742190628818E-2</v>
      </c>
      <c r="K26" s="466">
        <v>9.586830819919779E-3</v>
      </c>
      <c r="L26" s="466">
        <v>9.6312594357989018E-3</v>
      </c>
      <c r="M26" s="466">
        <v>7.759636854250491E-3</v>
      </c>
      <c r="N26" s="466">
        <v>3.0054813135097446E-3</v>
      </c>
      <c r="O26" s="466">
        <v>4.9065706051456765E-3</v>
      </c>
      <c r="P26" s="466">
        <v>2.7143612768906599E-3</v>
      </c>
      <c r="Q26" s="466">
        <v>1.5703037565095956E-2</v>
      </c>
      <c r="R26" s="466">
        <v>2.2059207530841701E-2</v>
      </c>
      <c r="S26" s="466">
        <v>1.0811840778572579E-2</v>
      </c>
      <c r="T26" s="466">
        <v>3.218094434185853E-3</v>
      </c>
      <c r="U26" s="466">
        <v>3.9403731604525398E-3</v>
      </c>
      <c r="V26" s="466">
        <v>1</v>
      </c>
      <c r="W26" s="469"/>
    </row>
    <row r="27" spans="1:23" s="453" customFormat="1" ht="15" customHeight="1" thickBot="1">
      <c r="A27" s="490"/>
      <c r="B27" s="491"/>
      <c r="C27" s="491"/>
      <c r="D27" s="491"/>
      <c r="E27" s="492"/>
      <c r="F27" s="492"/>
      <c r="G27" s="492"/>
      <c r="H27" s="492"/>
      <c r="I27" s="492"/>
      <c r="J27" s="491"/>
      <c r="K27" s="491"/>
      <c r="L27" s="491"/>
      <c r="M27" s="491"/>
      <c r="N27" s="491"/>
      <c r="O27" s="491"/>
      <c r="P27" s="491"/>
      <c r="Q27" s="491"/>
      <c r="R27" s="491"/>
      <c r="S27" s="491"/>
      <c r="T27" s="491"/>
      <c r="U27" s="491"/>
      <c r="V27" s="491"/>
      <c r="W27" s="490"/>
    </row>
    <row r="28" spans="1:23" s="453" customFormat="1" ht="15" customHeight="1" thickTop="1">
      <c r="A28" s="493" t="s">
        <v>495</v>
      </c>
      <c r="B28" s="494"/>
      <c r="C28" s="494"/>
      <c r="D28" s="494"/>
      <c r="E28" s="466"/>
      <c r="F28" s="466"/>
      <c r="G28" s="466"/>
      <c r="H28" s="466"/>
      <c r="I28" s="466"/>
      <c r="J28" s="494"/>
      <c r="K28" s="494"/>
      <c r="L28" s="494"/>
      <c r="M28" s="494"/>
      <c r="N28" s="494"/>
      <c r="O28" s="494"/>
      <c r="P28" s="494"/>
      <c r="Q28" s="494"/>
      <c r="R28" s="494"/>
      <c r="S28" s="494"/>
      <c r="T28" s="494"/>
      <c r="U28" s="494"/>
      <c r="V28" s="494"/>
      <c r="W28" s="493"/>
    </row>
    <row r="29" spans="1:23" s="453" customFormat="1" ht="15" customHeight="1">
      <c r="A29" s="495"/>
      <c r="B29" s="495"/>
      <c r="C29" s="495"/>
      <c r="D29" s="495"/>
      <c r="E29" s="465"/>
      <c r="F29" s="465"/>
      <c r="G29" s="465"/>
      <c r="H29" s="465"/>
      <c r="I29" s="465"/>
      <c r="J29" s="465"/>
      <c r="K29" s="465"/>
      <c r="L29" s="495"/>
      <c r="M29" s="495"/>
      <c r="N29" s="495"/>
      <c r="O29" s="495"/>
      <c r="P29" s="495"/>
      <c r="Q29" s="495"/>
      <c r="R29" s="495"/>
      <c r="S29" s="495"/>
      <c r="T29" s="495"/>
      <c r="U29" s="495"/>
      <c r="V29" s="495"/>
      <c r="W29" s="494"/>
    </row>
    <row r="30" spans="1:23" ht="15" customHeight="1">
      <c r="A30" s="329"/>
      <c r="B30" s="279"/>
      <c r="C30" s="279"/>
      <c r="D30" s="279"/>
      <c r="E30" s="302"/>
      <c r="F30" s="302"/>
      <c r="G30" s="302"/>
      <c r="H30" s="302"/>
      <c r="I30" s="302"/>
      <c r="J30" s="302"/>
      <c r="K30" s="302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322"/>
    </row>
  </sheetData>
  <mergeCells count="4">
    <mergeCell ref="A1:W1"/>
    <mergeCell ref="A2:W2"/>
    <mergeCell ref="A3:W3"/>
    <mergeCell ref="A4:W4"/>
  </mergeCells>
  <hyperlinks>
    <hyperlink ref="X1" location="ÍNDICE!A1" display="ÍNDICE"/>
  </hyperlinks>
  <pageMargins left="0.93" right="0.25" top="0.73" bottom="0.81" header="0.5" footer="0.5"/>
  <pageSetup scale="66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W42"/>
  <sheetViews>
    <sheetView zoomScale="70" zoomScaleNormal="70" workbookViewId="0">
      <selection activeCell="A4" sqref="A4:V4"/>
    </sheetView>
  </sheetViews>
  <sheetFormatPr baseColWidth="10" defaultColWidth="9.140625" defaultRowHeight="12.75"/>
  <cols>
    <col min="1" max="1" width="76.85546875" style="305" customWidth="1"/>
    <col min="2" max="22" width="12.85546875" style="304" customWidth="1"/>
    <col min="23" max="256" width="9.140625" style="304"/>
    <col min="257" max="257" width="76.85546875" style="304" customWidth="1"/>
    <col min="258" max="278" width="12.85546875" style="304" customWidth="1"/>
    <col min="279" max="512" width="9.140625" style="304"/>
    <col min="513" max="513" width="76.85546875" style="304" customWidth="1"/>
    <col min="514" max="534" width="12.85546875" style="304" customWidth="1"/>
    <col min="535" max="768" width="9.140625" style="304"/>
    <col min="769" max="769" width="76.85546875" style="304" customWidth="1"/>
    <col min="770" max="790" width="12.85546875" style="304" customWidth="1"/>
    <col min="791" max="1024" width="9.140625" style="304"/>
    <col min="1025" max="1025" width="76.85546875" style="304" customWidth="1"/>
    <col min="1026" max="1046" width="12.85546875" style="304" customWidth="1"/>
    <col min="1047" max="1280" width="9.140625" style="304"/>
    <col min="1281" max="1281" width="76.85546875" style="304" customWidth="1"/>
    <col min="1282" max="1302" width="12.85546875" style="304" customWidth="1"/>
    <col min="1303" max="1536" width="9.140625" style="304"/>
    <col min="1537" max="1537" width="76.85546875" style="304" customWidth="1"/>
    <col min="1538" max="1558" width="12.85546875" style="304" customWidth="1"/>
    <col min="1559" max="1792" width="9.140625" style="304"/>
    <col min="1793" max="1793" width="76.85546875" style="304" customWidth="1"/>
    <col min="1794" max="1814" width="12.85546875" style="304" customWidth="1"/>
    <col min="1815" max="2048" width="9.140625" style="304"/>
    <col min="2049" max="2049" width="76.85546875" style="304" customWidth="1"/>
    <col min="2050" max="2070" width="12.85546875" style="304" customWidth="1"/>
    <col min="2071" max="2304" width="9.140625" style="304"/>
    <col min="2305" max="2305" width="76.85546875" style="304" customWidth="1"/>
    <col min="2306" max="2326" width="12.85546875" style="304" customWidth="1"/>
    <col min="2327" max="2560" width="9.140625" style="304"/>
    <col min="2561" max="2561" width="76.85546875" style="304" customWidth="1"/>
    <col min="2562" max="2582" width="12.85546875" style="304" customWidth="1"/>
    <col min="2583" max="2816" width="9.140625" style="304"/>
    <col min="2817" max="2817" width="76.85546875" style="304" customWidth="1"/>
    <col min="2818" max="2838" width="12.85546875" style="304" customWidth="1"/>
    <col min="2839" max="3072" width="9.140625" style="304"/>
    <col min="3073" max="3073" width="76.85546875" style="304" customWidth="1"/>
    <col min="3074" max="3094" width="12.85546875" style="304" customWidth="1"/>
    <col min="3095" max="3328" width="9.140625" style="304"/>
    <col min="3329" max="3329" width="76.85546875" style="304" customWidth="1"/>
    <col min="3330" max="3350" width="12.85546875" style="304" customWidth="1"/>
    <col min="3351" max="3584" width="9.140625" style="304"/>
    <col min="3585" max="3585" width="76.85546875" style="304" customWidth="1"/>
    <col min="3586" max="3606" width="12.85546875" style="304" customWidth="1"/>
    <col min="3607" max="3840" width="9.140625" style="304"/>
    <col min="3841" max="3841" width="76.85546875" style="304" customWidth="1"/>
    <col min="3842" max="3862" width="12.85546875" style="304" customWidth="1"/>
    <col min="3863" max="4096" width="9.140625" style="304"/>
    <col min="4097" max="4097" width="76.85546875" style="304" customWidth="1"/>
    <col min="4098" max="4118" width="12.85546875" style="304" customWidth="1"/>
    <col min="4119" max="4352" width="9.140625" style="304"/>
    <col min="4353" max="4353" width="76.85546875" style="304" customWidth="1"/>
    <col min="4354" max="4374" width="12.85546875" style="304" customWidth="1"/>
    <col min="4375" max="4608" width="9.140625" style="304"/>
    <col min="4609" max="4609" width="76.85546875" style="304" customWidth="1"/>
    <col min="4610" max="4630" width="12.85546875" style="304" customWidth="1"/>
    <col min="4631" max="4864" width="9.140625" style="304"/>
    <col min="4865" max="4865" width="76.85546875" style="304" customWidth="1"/>
    <col min="4866" max="4886" width="12.85546875" style="304" customWidth="1"/>
    <col min="4887" max="5120" width="9.140625" style="304"/>
    <col min="5121" max="5121" width="76.85546875" style="304" customWidth="1"/>
    <col min="5122" max="5142" width="12.85546875" style="304" customWidth="1"/>
    <col min="5143" max="5376" width="9.140625" style="304"/>
    <col min="5377" max="5377" width="76.85546875" style="304" customWidth="1"/>
    <col min="5378" max="5398" width="12.85546875" style="304" customWidth="1"/>
    <col min="5399" max="5632" width="9.140625" style="304"/>
    <col min="5633" max="5633" width="76.85546875" style="304" customWidth="1"/>
    <col min="5634" max="5654" width="12.85546875" style="304" customWidth="1"/>
    <col min="5655" max="5888" width="9.140625" style="304"/>
    <col min="5889" max="5889" width="76.85546875" style="304" customWidth="1"/>
    <col min="5890" max="5910" width="12.85546875" style="304" customWidth="1"/>
    <col min="5911" max="6144" width="9.140625" style="304"/>
    <col min="6145" max="6145" width="76.85546875" style="304" customWidth="1"/>
    <col min="6146" max="6166" width="12.85546875" style="304" customWidth="1"/>
    <col min="6167" max="6400" width="9.140625" style="304"/>
    <col min="6401" max="6401" width="76.85546875" style="304" customWidth="1"/>
    <col min="6402" max="6422" width="12.85546875" style="304" customWidth="1"/>
    <col min="6423" max="6656" width="9.140625" style="304"/>
    <col min="6657" max="6657" width="76.85546875" style="304" customWidth="1"/>
    <col min="6658" max="6678" width="12.85546875" style="304" customWidth="1"/>
    <col min="6679" max="6912" width="9.140625" style="304"/>
    <col min="6913" max="6913" width="76.85546875" style="304" customWidth="1"/>
    <col min="6914" max="6934" width="12.85546875" style="304" customWidth="1"/>
    <col min="6935" max="7168" width="9.140625" style="304"/>
    <col min="7169" max="7169" width="76.85546875" style="304" customWidth="1"/>
    <col min="7170" max="7190" width="12.85546875" style="304" customWidth="1"/>
    <col min="7191" max="7424" width="9.140625" style="304"/>
    <col min="7425" max="7425" width="76.85546875" style="304" customWidth="1"/>
    <col min="7426" max="7446" width="12.85546875" style="304" customWidth="1"/>
    <col min="7447" max="7680" width="9.140625" style="304"/>
    <col min="7681" max="7681" width="76.85546875" style="304" customWidth="1"/>
    <col min="7682" max="7702" width="12.85546875" style="304" customWidth="1"/>
    <col min="7703" max="7936" width="9.140625" style="304"/>
    <col min="7937" max="7937" width="76.85546875" style="304" customWidth="1"/>
    <col min="7938" max="7958" width="12.85546875" style="304" customWidth="1"/>
    <col min="7959" max="8192" width="9.140625" style="304"/>
    <col min="8193" max="8193" width="76.85546875" style="304" customWidth="1"/>
    <col min="8194" max="8214" width="12.85546875" style="304" customWidth="1"/>
    <col min="8215" max="8448" width="9.140625" style="304"/>
    <col min="8449" max="8449" width="76.85546875" style="304" customWidth="1"/>
    <col min="8450" max="8470" width="12.85546875" style="304" customWidth="1"/>
    <col min="8471" max="8704" width="9.140625" style="304"/>
    <col min="8705" max="8705" width="76.85546875" style="304" customWidth="1"/>
    <col min="8706" max="8726" width="12.85546875" style="304" customWidth="1"/>
    <col min="8727" max="8960" width="9.140625" style="304"/>
    <col min="8961" max="8961" width="76.85546875" style="304" customWidth="1"/>
    <col min="8962" max="8982" width="12.85546875" style="304" customWidth="1"/>
    <col min="8983" max="9216" width="9.140625" style="304"/>
    <col min="9217" max="9217" width="76.85546875" style="304" customWidth="1"/>
    <col min="9218" max="9238" width="12.85546875" style="304" customWidth="1"/>
    <col min="9239" max="9472" width="9.140625" style="304"/>
    <col min="9473" max="9473" width="76.85546875" style="304" customWidth="1"/>
    <col min="9474" max="9494" width="12.85546875" style="304" customWidth="1"/>
    <col min="9495" max="9728" width="9.140625" style="304"/>
    <col min="9729" max="9729" width="76.85546875" style="304" customWidth="1"/>
    <col min="9730" max="9750" width="12.85546875" style="304" customWidth="1"/>
    <col min="9751" max="9984" width="9.140625" style="304"/>
    <col min="9985" max="9985" width="76.85546875" style="304" customWidth="1"/>
    <col min="9986" max="10006" width="12.85546875" style="304" customWidth="1"/>
    <col min="10007" max="10240" width="9.140625" style="304"/>
    <col min="10241" max="10241" width="76.85546875" style="304" customWidth="1"/>
    <col min="10242" max="10262" width="12.85546875" style="304" customWidth="1"/>
    <col min="10263" max="10496" width="9.140625" style="304"/>
    <col min="10497" max="10497" width="76.85546875" style="304" customWidth="1"/>
    <col min="10498" max="10518" width="12.85546875" style="304" customWidth="1"/>
    <col min="10519" max="10752" width="9.140625" style="304"/>
    <col min="10753" max="10753" width="76.85546875" style="304" customWidth="1"/>
    <col min="10754" max="10774" width="12.85546875" style="304" customWidth="1"/>
    <col min="10775" max="11008" width="9.140625" style="304"/>
    <col min="11009" max="11009" width="76.85546875" style="304" customWidth="1"/>
    <col min="11010" max="11030" width="12.85546875" style="304" customWidth="1"/>
    <col min="11031" max="11264" width="9.140625" style="304"/>
    <col min="11265" max="11265" width="76.85546875" style="304" customWidth="1"/>
    <col min="11266" max="11286" width="12.85546875" style="304" customWidth="1"/>
    <col min="11287" max="11520" width="9.140625" style="304"/>
    <col min="11521" max="11521" width="76.85546875" style="304" customWidth="1"/>
    <col min="11522" max="11542" width="12.85546875" style="304" customWidth="1"/>
    <col min="11543" max="11776" width="9.140625" style="304"/>
    <col min="11777" max="11777" width="76.85546875" style="304" customWidth="1"/>
    <col min="11778" max="11798" width="12.85546875" style="304" customWidth="1"/>
    <col min="11799" max="12032" width="9.140625" style="304"/>
    <col min="12033" max="12033" width="76.85546875" style="304" customWidth="1"/>
    <col min="12034" max="12054" width="12.85546875" style="304" customWidth="1"/>
    <col min="12055" max="12288" width="9.140625" style="304"/>
    <col min="12289" max="12289" width="76.85546875" style="304" customWidth="1"/>
    <col min="12290" max="12310" width="12.85546875" style="304" customWidth="1"/>
    <col min="12311" max="12544" width="9.140625" style="304"/>
    <col min="12545" max="12545" width="76.85546875" style="304" customWidth="1"/>
    <col min="12546" max="12566" width="12.85546875" style="304" customWidth="1"/>
    <col min="12567" max="12800" width="9.140625" style="304"/>
    <col min="12801" max="12801" width="76.85546875" style="304" customWidth="1"/>
    <col min="12802" max="12822" width="12.85546875" style="304" customWidth="1"/>
    <col min="12823" max="13056" width="9.140625" style="304"/>
    <col min="13057" max="13057" width="76.85546875" style="304" customWidth="1"/>
    <col min="13058" max="13078" width="12.85546875" style="304" customWidth="1"/>
    <col min="13079" max="13312" width="9.140625" style="304"/>
    <col min="13313" max="13313" width="76.85546875" style="304" customWidth="1"/>
    <col min="13314" max="13334" width="12.85546875" style="304" customWidth="1"/>
    <col min="13335" max="13568" width="9.140625" style="304"/>
    <col min="13569" max="13569" width="76.85546875" style="304" customWidth="1"/>
    <col min="13570" max="13590" width="12.85546875" style="304" customWidth="1"/>
    <col min="13591" max="13824" width="9.140625" style="304"/>
    <col min="13825" max="13825" width="76.85546875" style="304" customWidth="1"/>
    <col min="13826" max="13846" width="12.85546875" style="304" customWidth="1"/>
    <col min="13847" max="14080" width="9.140625" style="304"/>
    <col min="14081" max="14081" width="76.85546875" style="304" customWidth="1"/>
    <col min="14082" max="14102" width="12.85546875" style="304" customWidth="1"/>
    <col min="14103" max="14336" width="9.140625" style="304"/>
    <col min="14337" max="14337" width="76.85546875" style="304" customWidth="1"/>
    <col min="14338" max="14358" width="12.85546875" style="304" customWidth="1"/>
    <col min="14359" max="14592" width="9.140625" style="304"/>
    <col min="14593" max="14593" width="76.85546875" style="304" customWidth="1"/>
    <col min="14594" max="14614" width="12.85546875" style="304" customWidth="1"/>
    <col min="14615" max="14848" width="9.140625" style="304"/>
    <col min="14849" max="14849" width="76.85546875" style="304" customWidth="1"/>
    <col min="14850" max="14870" width="12.85546875" style="304" customWidth="1"/>
    <col min="14871" max="15104" width="9.140625" style="304"/>
    <col min="15105" max="15105" width="76.85546875" style="304" customWidth="1"/>
    <col min="15106" max="15126" width="12.85546875" style="304" customWidth="1"/>
    <col min="15127" max="15360" width="9.140625" style="304"/>
    <col min="15361" max="15361" width="76.85546875" style="304" customWidth="1"/>
    <col min="15362" max="15382" width="12.85546875" style="304" customWidth="1"/>
    <col min="15383" max="15616" width="9.140625" style="304"/>
    <col min="15617" max="15617" width="76.85546875" style="304" customWidth="1"/>
    <col min="15618" max="15638" width="12.85546875" style="304" customWidth="1"/>
    <col min="15639" max="15872" width="9.140625" style="304"/>
    <col min="15873" max="15873" width="76.85546875" style="304" customWidth="1"/>
    <col min="15874" max="15894" width="12.85546875" style="304" customWidth="1"/>
    <col min="15895" max="16128" width="9.140625" style="304"/>
    <col min="16129" max="16129" width="76.85546875" style="304" customWidth="1"/>
    <col min="16130" max="16150" width="12.85546875" style="304" customWidth="1"/>
    <col min="16151" max="16384" width="9.140625" style="304"/>
  </cols>
  <sheetData>
    <row r="1" spans="1:23" s="280" customFormat="1" ht="30" customHeight="1">
      <c r="A1" s="707" t="s">
        <v>274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707"/>
      <c r="S1" s="707"/>
      <c r="T1" s="707"/>
      <c r="U1" s="707"/>
      <c r="V1" s="707"/>
      <c r="W1" s="604" t="s">
        <v>1158</v>
      </c>
    </row>
    <row r="2" spans="1:23" s="280" customFormat="1" ht="15" customHeight="1">
      <c r="A2" s="708" t="s">
        <v>849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  <c r="S2" s="708"/>
      <c r="T2" s="708"/>
      <c r="U2" s="708"/>
      <c r="V2" s="708"/>
    </row>
    <row r="3" spans="1:23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708"/>
      <c r="S3" s="708"/>
      <c r="T3" s="708"/>
      <c r="U3" s="708"/>
      <c r="V3" s="708"/>
    </row>
    <row r="4" spans="1:23" s="280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</row>
    <row r="5" spans="1:23" ht="15" customHeight="1">
      <c r="A5" s="306"/>
      <c r="B5" s="279"/>
      <c r="C5" s="279"/>
      <c r="D5" s="279"/>
      <c r="E5" s="302"/>
      <c r="F5" s="302"/>
      <c r="G5" s="302"/>
      <c r="H5" s="302"/>
      <c r="I5" s="302"/>
      <c r="J5" s="302"/>
      <c r="K5" s="279"/>
      <c r="L5" s="279"/>
      <c r="M5" s="279"/>
      <c r="N5" s="279"/>
      <c r="O5" s="330"/>
      <c r="P5" s="279"/>
      <c r="Q5" s="279"/>
      <c r="R5" s="279"/>
      <c r="S5" s="279"/>
      <c r="T5" s="279"/>
      <c r="U5" s="279"/>
      <c r="V5" s="279"/>
    </row>
    <row r="6" spans="1:23" s="549" customFormat="1" ht="30" customHeight="1">
      <c r="A6" s="461" t="s">
        <v>502</v>
      </c>
      <c r="B6" s="462" t="s">
        <v>97</v>
      </c>
      <c r="C6" s="462" t="s">
        <v>98</v>
      </c>
      <c r="D6" s="462" t="s">
        <v>99</v>
      </c>
      <c r="E6" s="462" t="s">
        <v>100</v>
      </c>
      <c r="F6" s="462" t="s">
        <v>101</v>
      </c>
      <c r="G6" s="462" t="s">
        <v>102</v>
      </c>
      <c r="H6" s="462" t="s">
        <v>103</v>
      </c>
      <c r="I6" s="462" t="s">
        <v>104</v>
      </c>
      <c r="J6" s="462" t="s">
        <v>105</v>
      </c>
      <c r="K6" s="462" t="s">
        <v>106</v>
      </c>
      <c r="L6" s="462" t="s">
        <v>107</v>
      </c>
      <c r="M6" s="462" t="s">
        <v>108</v>
      </c>
      <c r="N6" s="462" t="s">
        <v>109</v>
      </c>
      <c r="O6" s="462" t="s">
        <v>110</v>
      </c>
      <c r="P6" s="462" t="s">
        <v>111</v>
      </c>
      <c r="Q6" s="462" t="s">
        <v>112</v>
      </c>
      <c r="R6" s="462" t="s">
        <v>113</v>
      </c>
      <c r="S6" s="462" t="s">
        <v>114</v>
      </c>
      <c r="T6" s="462" t="s">
        <v>115</v>
      </c>
      <c r="U6" s="462" t="s">
        <v>116</v>
      </c>
      <c r="V6" s="463" t="s">
        <v>117</v>
      </c>
    </row>
    <row r="7" spans="1:23" s="453" customFormat="1" ht="15" customHeight="1">
      <c r="A7" s="31" t="s">
        <v>80</v>
      </c>
      <c r="B7" s="465">
        <v>27508.121879999999</v>
      </c>
      <c r="C7" s="465">
        <v>0</v>
      </c>
      <c r="D7" s="465">
        <v>0</v>
      </c>
      <c r="E7" s="465">
        <v>0</v>
      </c>
      <c r="F7" s="465">
        <v>0</v>
      </c>
      <c r="G7" s="465">
        <v>0</v>
      </c>
      <c r="H7" s="465">
        <v>0</v>
      </c>
      <c r="I7" s="465">
        <v>0</v>
      </c>
      <c r="J7" s="465">
        <v>0</v>
      </c>
      <c r="K7" s="465">
        <v>0</v>
      </c>
      <c r="L7" s="465">
        <v>0</v>
      </c>
      <c r="M7" s="465">
        <v>0</v>
      </c>
      <c r="N7" s="465">
        <v>0</v>
      </c>
      <c r="O7" s="465">
        <v>0</v>
      </c>
      <c r="P7" s="465">
        <v>0</v>
      </c>
      <c r="Q7" s="465">
        <v>0</v>
      </c>
      <c r="R7" s="465">
        <v>0</v>
      </c>
      <c r="S7" s="465">
        <v>0</v>
      </c>
      <c r="T7" s="465">
        <v>0</v>
      </c>
      <c r="U7" s="465">
        <v>0</v>
      </c>
      <c r="V7" s="465">
        <v>0</v>
      </c>
    </row>
    <row r="8" spans="1:23" s="453" customFormat="1" ht="15" customHeight="1">
      <c r="A8" s="31" t="s">
        <v>81</v>
      </c>
      <c r="B8" s="465">
        <v>0</v>
      </c>
      <c r="C8" s="465">
        <v>0</v>
      </c>
      <c r="D8" s="465">
        <v>0</v>
      </c>
      <c r="E8" s="465">
        <v>0</v>
      </c>
      <c r="F8" s="465">
        <v>0</v>
      </c>
      <c r="G8" s="465">
        <v>0</v>
      </c>
      <c r="H8" s="465">
        <v>0</v>
      </c>
      <c r="I8" s="465">
        <v>0</v>
      </c>
      <c r="J8" s="465">
        <v>0</v>
      </c>
      <c r="K8" s="465">
        <v>0</v>
      </c>
      <c r="L8" s="465">
        <v>0</v>
      </c>
      <c r="M8" s="465">
        <v>0</v>
      </c>
      <c r="N8" s="465">
        <v>0</v>
      </c>
      <c r="O8" s="465">
        <v>0</v>
      </c>
      <c r="P8" s="465">
        <v>0</v>
      </c>
      <c r="Q8" s="465">
        <v>0</v>
      </c>
      <c r="R8" s="465">
        <v>0</v>
      </c>
      <c r="S8" s="465">
        <v>0</v>
      </c>
      <c r="T8" s="465">
        <v>0</v>
      </c>
      <c r="U8" s="465">
        <v>0</v>
      </c>
      <c r="V8" s="465">
        <v>0</v>
      </c>
    </row>
    <row r="9" spans="1:23" s="453" customFormat="1" ht="15" customHeight="1">
      <c r="A9" s="31" t="s">
        <v>82</v>
      </c>
      <c r="B9" s="465">
        <v>0</v>
      </c>
      <c r="C9" s="465">
        <v>0</v>
      </c>
      <c r="D9" s="465">
        <v>0</v>
      </c>
      <c r="E9" s="465">
        <v>0</v>
      </c>
      <c r="F9" s="465">
        <v>0</v>
      </c>
      <c r="G9" s="465">
        <v>0</v>
      </c>
      <c r="H9" s="465">
        <v>0</v>
      </c>
      <c r="I9" s="465">
        <v>0</v>
      </c>
      <c r="J9" s="465">
        <v>0</v>
      </c>
      <c r="K9" s="465">
        <v>0</v>
      </c>
      <c r="L9" s="465">
        <v>0</v>
      </c>
      <c r="M9" s="465">
        <v>0</v>
      </c>
      <c r="N9" s="465">
        <v>0</v>
      </c>
      <c r="O9" s="465">
        <v>0</v>
      </c>
      <c r="P9" s="465">
        <v>0</v>
      </c>
      <c r="Q9" s="465">
        <v>0</v>
      </c>
      <c r="R9" s="465">
        <v>0</v>
      </c>
      <c r="S9" s="465">
        <v>0</v>
      </c>
      <c r="T9" s="465">
        <v>0</v>
      </c>
      <c r="U9" s="465">
        <v>0</v>
      </c>
      <c r="V9" s="465">
        <v>0</v>
      </c>
    </row>
    <row r="10" spans="1:23" s="453" customFormat="1" ht="15" customHeight="1">
      <c r="A10" s="31" t="s">
        <v>866</v>
      </c>
      <c r="B10" s="465">
        <v>0</v>
      </c>
      <c r="C10" s="465">
        <v>0</v>
      </c>
      <c r="D10" s="465">
        <v>0</v>
      </c>
      <c r="E10" s="465">
        <v>0</v>
      </c>
      <c r="F10" s="465">
        <v>0</v>
      </c>
      <c r="G10" s="465">
        <v>0</v>
      </c>
      <c r="H10" s="465">
        <v>0</v>
      </c>
      <c r="I10" s="465">
        <v>0</v>
      </c>
      <c r="J10" s="465">
        <v>0</v>
      </c>
      <c r="K10" s="465">
        <v>0</v>
      </c>
      <c r="L10" s="465">
        <v>0</v>
      </c>
      <c r="M10" s="465">
        <v>0</v>
      </c>
      <c r="N10" s="465">
        <v>0</v>
      </c>
      <c r="O10" s="465">
        <v>0</v>
      </c>
      <c r="P10" s="465">
        <v>0</v>
      </c>
      <c r="Q10" s="465">
        <v>0</v>
      </c>
      <c r="R10" s="465">
        <v>0</v>
      </c>
      <c r="S10" s="465">
        <v>0</v>
      </c>
      <c r="T10" s="465">
        <v>0</v>
      </c>
      <c r="U10" s="465">
        <v>0</v>
      </c>
      <c r="V10" s="465">
        <v>0</v>
      </c>
    </row>
    <row r="11" spans="1:23" s="453" customFormat="1" ht="15" customHeight="1">
      <c r="A11" s="31" t="s">
        <v>95</v>
      </c>
      <c r="B11" s="465">
        <v>0</v>
      </c>
      <c r="C11" s="465">
        <v>0</v>
      </c>
      <c r="D11" s="465">
        <v>0</v>
      </c>
      <c r="E11" s="465">
        <v>0</v>
      </c>
      <c r="F11" s="465">
        <v>0</v>
      </c>
      <c r="G11" s="465">
        <v>0</v>
      </c>
      <c r="H11" s="465">
        <v>0</v>
      </c>
      <c r="I11" s="465">
        <v>0</v>
      </c>
      <c r="J11" s="465">
        <v>0</v>
      </c>
      <c r="K11" s="465">
        <v>0</v>
      </c>
      <c r="L11" s="465">
        <v>0</v>
      </c>
      <c r="M11" s="465">
        <v>0</v>
      </c>
      <c r="N11" s="465">
        <v>0</v>
      </c>
      <c r="O11" s="465">
        <v>0</v>
      </c>
      <c r="P11" s="465">
        <v>0</v>
      </c>
      <c r="Q11" s="465">
        <v>0</v>
      </c>
      <c r="R11" s="465">
        <v>0</v>
      </c>
      <c r="S11" s="465">
        <v>0</v>
      </c>
      <c r="T11" s="465">
        <v>0</v>
      </c>
      <c r="U11" s="465">
        <v>0</v>
      </c>
      <c r="V11" s="465">
        <v>0</v>
      </c>
    </row>
    <row r="12" spans="1:23" s="453" customFormat="1" ht="15" customHeight="1">
      <c r="A12" s="31" t="s">
        <v>96</v>
      </c>
      <c r="B12" s="465">
        <v>56763.030549999996</v>
      </c>
      <c r="C12" s="465">
        <v>10534.5401</v>
      </c>
      <c r="D12" s="465">
        <v>3303.1880899999996</v>
      </c>
      <c r="E12" s="465">
        <v>0</v>
      </c>
      <c r="F12" s="465">
        <v>0</v>
      </c>
      <c r="G12" s="465">
        <v>0</v>
      </c>
      <c r="H12" s="465">
        <v>0</v>
      </c>
      <c r="I12" s="465">
        <v>0</v>
      </c>
      <c r="J12" s="465">
        <v>0</v>
      </c>
      <c r="K12" s="465">
        <v>0</v>
      </c>
      <c r="L12" s="465">
        <v>0</v>
      </c>
      <c r="M12" s="465">
        <v>0</v>
      </c>
      <c r="N12" s="465">
        <v>1477.9871599999999</v>
      </c>
      <c r="O12" s="465">
        <v>0</v>
      </c>
      <c r="P12" s="465">
        <v>0</v>
      </c>
      <c r="Q12" s="465">
        <v>0</v>
      </c>
      <c r="R12" s="465">
        <v>0</v>
      </c>
      <c r="S12" s="465">
        <v>0</v>
      </c>
      <c r="T12" s="465">
        <v>0</v>
      </c>
      <c r="U12" s="465">
        <v>0</v>
      </c>
      <c r="V12" s="465">
        <v>0</v>
      </c>
    </row>
    <row r="13" spans="1:23" s="453" customFormat="1" ht="15" customHeight="1">
      <c r="A13" s="31" t="s">
        <v>873</v>
      </c>
      <c r="B13" s="465">
        <v>1103.8271000000002</v>
      </c>
      <c r="C13" s="465">
        <v>0</v>
      </c>
      <c r="D13" s="465">
        <v>0</v>
      </c>
      <c r="E13" s="465">
        <v>0</v>
      </c>
      <c r="F13" s="465">
        <v>0</v>
      </c>
      <c r="G13" s="465">
        <v>0</v>
      </c>
      <c r="H13" s="465">
        <v>0</v>
      </c>
      <c r="I13" s="465">
        <v>0</v>
      </c>
      <c r="J13" s="465">
        <v>0</v>
      </c>
      <c r="K13" s="465">
        <v>0</v>
      </c>
      <c r="L13" s="465">
        <v>0</v>
      </c>
      <c r="M13" s="465">
        <v>0</v>
      </c>
      <c r="N13" s="465">
        <v>0</v>
      </c>
      <c r="O13" s="465">
        <v>0</v>
      </c>
      <c r="P13" s="465">
        <v>0</v>
      </c>
      <c r="Q13" s="465">
        <v>0</v>
      </c>
      <c r="R13" s="465">
        <v>0</v>
      </c>
      <c r="S13" s="465">
        <v>0</v>
      </c>
      <c r="T13" s="465">
        <v>0</v>
      </c>
      <c r="U13" s="465">
        <v>0</v>
      </c>
      <c r="V13" s="465">
        <v>0</v>
      </c>
    </row>
    <row r="14" spans="1:23" s="453" customFormat="1" ht="15" customHeight="1">
      <c r="A14" s="31" t="s">
        <v>874</v>
      </c>
      <c r="B14" s="465">
        <v>304.34982000000002</v>
      </c>
      <c r="C14" s="465">
        <v>0</v>
      </c>
      <c r="D14" s="465">
        <v>0</v>
      </c>
      <c r="E14" s="465">
        <v>0</v>
      </c>
      <c r="F14" s="465">
        <v>0</v>
      </c>
      <c r="G14" s="465">
        <v>0</v>
      </c>
      <c r="H14" s="465">
        <v>0</v>
      </c>
      <c r="I14" s="465">
        <v>0</v>
      </c>
      <c r="J14" s="465">
        <v>0</v>
      </c>
      <c r="K14" s="465">
        <v>0</v>
      </c>
      <c r="L14" s="465">
        <v>0</v>
      </c>
      <c r="M14" s="465">
        <v>0</v>
      </c>
      <c r="N14" s="465">
        <v>0</v>
      </c>
      <c r="O14" s="465">
        <v>0</v>
      </c>
      <c r="P14" s="465">
        <v>0</v>
      </c>
      <c r="Q14" s="465">
        <v>0</v>
      </c>
      <c r="R14" s="465">
        <v>0</v>
      </c>
      <c r="S14" s="465">
        <v>0</v>
      </c>
      <c r="T14" s="465">
        <v>0</v>
      </c>
      <c r="U14" s="465">
        <v>0</v>
      </c>
      <c r="V14" s="465">
        <v>0</v>
      </c>
    </row>
    <row r="15" spans="1:23" s="453" customFormat="1" ht="15" customHeight="1">
      <c r="A15" s="31" t="s">
        <v>875</v>
      </c>
      <c r="B15" s="465">
        <v>0</v>
      </c>
      <c r="C15" s="465">
        <v>0</v>
      </c>
      <c r="D15" s="465">
        <v>0</v>
      </c>
      <c r="E15" s="465">
        <v>0</v>
      </c>
      <c r="F15" s="465">
        <v>0</v>
      </c>
      <c r="G15" s="465">
        <v>0</v>
      </c>
      <c r="H15" s="465">
        <v>0</v>
      </c>
      <c r="I15" s="465">
        <v>0</v>
      </c>
      <c r="J15" s="465">
        <v>0</v>
      </c>
      <c r="K15" s="465">
        <v>0</v>
      </c>
      <c r="L15" s="465">
        <v>0</v>
      </c>
      <c r="M15" s="465">
        <v>0</v>
      </c>
      <c r="N15" s="465">
        <v>0</v>
      </c>
      <c r="O15" s="465">
        <v>0</v>
      </c>
      <c r="P15" s="465">
        <v>0</v>
      </c>
      <c r="Q15" s="465">
        <v>0</v>
      </c>
      <c r="R15" s="465">
        <v>0</v>
      </c>
      <c r="S15" s="465">
        <v>0</v>
      </c>
      <c r="T15" s="465">
        <v>0</v>
      </c>
      <c r="U15" s="465">
        <v>0</v>
      </c>
      <c r="V15" s="465">
        <v>0</v>
      </c>
    </row>
    <row r="16" spans="1:23" s="453" customFormat="1" ht="15" customHeight="1">
      <c r="A16" s="31" t="s">
        <v>525</v>
      </c>
      <c r="B16" s="465">
        <v>0</v>
      </c>
      <c r="C16" s="465">
        <v>0</v>
      </c>
      <c r="D16" s="465">
        <v>0</v>
      </c>
      <c r="E16" s="465">
        <v>0</v>
      </c>
      <c r="F16" s="465">
        <v>0</v>
      </c>
      <c r="G16" s="465">
        <v>0</v>
      </c>
      <c r="H16" s="465">
        <v>0</v>
      </c>
      <c r="I16" s="465">
        <v>0</v>
      </c>
      <c r="J16" s="465">
        <v>0</v>
      </c>
      <c r="K16" s="465">
        <v>0</v>
      </c>
      <c r="L16" s="465">
        <v>0</v>
      </c>
      <c r="M16" s="465">
        <v>0</v>
      </c>
      <c r="N16" s="465">
        <v>0</v>
      </c>
      <c r="O16" s="465">
        <v>0</v>
      </c>
      <c r="P16" s="465">
        <v>0</v>
      </c>
      <c r="Q16" s="465">
        <v>0</v>
      </c>
      <c r="R16" s="465">
        <v>0</v>
      </c>
      <c r="S16" s="465">
        <v>0</v>
      </c>
      <c r="T16" s="465">
        <v>0</v>
      </c>
      <c r="U16" s="465">
        <v>0</v>
      </c>
      <c r="V16" s="465">
        <v>0</v>
      </c>
    </row>
    <row r="17" spans="1:22" s="453" customFormat="1" ht="15" customHeight="1">
      <c r="A17" s="31" t="s">
        <v>526</v>
      </c>
      <c r="B17" s="465">
        <v>0</v>
      </c>
      <c r="C17" s="465">
        <v>0</v>
      </c>
      <c r="D17" s="465">
        <v>0</v>
      </c>
      <c r="E17" s="465">
        <v>0</v>
      </c>
      <c r="F17" s="465">
        <v>0</v>
      </c>
      <c r="G17" s="465">
        <v>0</v>
      </c>
      <c r="H17" s="465">
        <v>0</v>
      </c>
      <c r="I17" s="465">
        <v>0</v>
      </c>
      <c r="J17" s="465">
        <v>0</v>
      </c>
      <c r="K17" s="465">
        <v>0</v>
      </c>
      <c r="L17" s="465">
        <v>0</v>
      </c>
      <c r="M17" s="465">
        <v>0</v>
      </c>
      <c r="N17" s="465">
        <v>0</v>
      </c>
      <c r="O17" s="465">
        <v>0</v>
      </c>
      <c r="P17" s="465">
        <v>0</v>
      </c>
      <c r="Q17" s="465">
        <v>0</v>
      </c>
      <c r="R17" s="465">
        <v>0</v>
      </c>
      <c r="S17" s="465">
        <v>0</v>
      </c>
      <c r="T17" s="465">
        <v>0</v>
      </c>
      <c r="U17" s="465">
        <v>0</v>
      </c>
      <c r="V17" s="465">
        <v>0</v>
      </c>
    </row>
    <row r="18" spans="1:22" s="453" customFormat="1" ht="15" customHeight="1">
      <c r="A18" s="31" t="s">
        <v>85</v>
      </c>
      <c r="B18" s="465">
        <v>109907.81978000001</v>
      </c>
      <c r="C18" s="465">
        <v>135313.55554</v>
      </c>
      <c r="D18" s="465">
        <v>37506.1921</v>
      </c>
      <c r="E18" s="465">
        <v>14421.54471</v>
      </c>
      <c r="F18" s="465">
        <v>24353.449270000001</v>
      </c>
      <c r="G18" s="465">
        <v>15258.9247</v>
      </c>
      <c r="H18" s="465">
        <v>15581.553830000001</v>
      </c>
      <c r="I18" s="465">
        <v>23644.083549999999</v>
      </c>
      <c r="J18" s="465">
        <v>15649.535679999999</v>
      </c>
      <c r="K18" s="465">
        <v>40600.131970000002</v>
      </c>
      <c r="L18" s="465">
        <v>9161.2553900000003</v>
      </c>
      <c r="M18" s="465">
        <v>11534.33884</v>
      </c>
      <c r="N18" s="465">
        <v>23588.343219999999</v>
      </c>
      <c r="O18" s="465">
        <v>8502.8474399999996</v>
      </c>
      <c r="P18" s="465">
        <v>4852.7743499999997</v>
      </c>
      <c r="Q18" s="465">
        <v>5405.0170099999996</v>
      </c>
      <c r="R18" s="465">
        <v>32141.803739999999</v>
      </c>
      <c r="S18" s="465">
        <v>20290.052489999998</v>
      </c>
      <c r="T18" s="465">
        <v>3769.9305199999999</v>
      </c>
      <c r="U18" s="465">
        <v>30565.816149999999</v>
      </c>
      <c r="V18" s="465">
        <v>29166.22118</v>
      </c>
    </row>
    <row r="19" spans="1:22" s="453" customFormat="1" ht="15" customHeight="1">
      <c r="A19" s="31" t="s">
        <v>87</v>
      </c>
      <c r="B19" s="465">
        <v>11844.03211</v>
      </c>
      <c r="C19" s="465">
        <v>253062.39425000001</v>
      </c>
      <c r="D19" s="465">
        <v>161829.52911999999</v>
      </c>
      <c r="E19" s="465">
        <v>0</v>
      </c>
      <c r="F19" s="465">
        <v>65994.058770000003</v>
      </c>
      <c r="G19" s="465">
        <v>0</v>
      </c>
      <c r="H19" s="465">
        <v>4.5</v>
      </c>
      <c r="I19" s="465">
        <v>0</v>
      </c>
      <c r="J19" s="465">
        <v>36850.482590000007</v>
      </c>
      <c r="K19" s="465">
        <v>1801.0964299999998</v>
      </c>
      <c r="L19" s="465">
        <v>2135.4096199999999</v>
      </c>
      <c r="M19" s="465">
        <v>3970.3557400000004</v>
      </c>
      <c r="N19" s="465">
        <v>0</v>
      </c>
      <c r="O19" s="465">
        <v>17621.10829</v>
      </c>
      <c r="P19" s="465">
        <v>0</v>
      </c>
      <c r="Q19" s="465">
        <v>0</v>
      </c>
      <c r="R19" s="465">
        <v>21680.677379999997</v>
      </c>
      <c r="S19" s="465">
        <v>0</v>
      </c>
      <c r="T19" s="465">
        <v>253.93082000000001</v>
      </c>
      <c r="U19" s="465">
        <v>0</v>
      </c>
      <c r="V19" s="465">
        <v>12437.01959</v>
      </c>
    </row>
    <row r="20" spans="1:22" s="453" customFormat="1" ht="15" customHeight="1">
      <c r="A20" s="31" t="s">
        <v>88</v>
      </c>
      <c r="B20" s="465">
        <v>248501.45624999999</v>
      </c>
      <c r="C20" s="465">
        <v>0</v>
      </c>
      <c r="D20" s="465">
        <v>0</v>
      </c>
      <c r="E20" s="465">
        <v>16444.242600000001</v>
      </c>
      <c r="F20" s="465">
        <v>0</v>
      </c>
      <c r="G20" s="465">
        <v>115614.83418999999</v>
      </c>
      <c r="H20" s="465">
        <v>37035.403559999999</v>
      </c>
      <c r="I20" s="465">
        <v>70360.287150000004</v>
      </c>
      <c r="J20" s="465">
        <v>48549.777719999998</v>
      </c>
      <c r="K20" s="465">
        <v>13500.00841</v>
      </c>
      <c r="L20" s="465">
        <v>11277.215980000001</v>
      </c>
      <c r="M20" s="465">
        <v>11163.815869999999</v>
      </c>
      <c r="N20" s="465">
        <v>13197.51821</v>
      </c>
      <c r="O20" s="465">
        <v>0</v>
      </c>
      <c r="P20" s="465">
        <v>10404.44744</v>
      </c>
      <c r="Q20" s="465">
        <v>5022.9978300000002</v>
      </c>
      <c r="R20" s="465">
        <v>0</v>
      </c>
      <c r="S20" s="465">
        <v>0</v>
      </c>
      <c r="T20" s="465">
        <v>13163.085730000001</v>
      </c>
      <c r="U20" s="465">
        <v>24691.63566</v>
      </c>
      <c r="V20" s="465">
        <v>0</v>
      </c>
    </row>
    <row r="21" spans="1:22" s="453" customFormat="1" ht="15" customHeight="1">
      <c r="A21" s="31" t="s">
        <v>527</v>
      </c>
      <c r="B21" s="465">
        <v>0</v>
      </c>
      <c r="C21" s="465">
        <v>0</v>
      </c>
      <c r="D21" s="465">
        <v>0</v>
      </c>
      <c r="E21" s="465">
        <v>0</v>
      </c>
      <c r="F21" s="465">
        <v>0</v>
      </c>
      <c r="G21" s="465">
        <v>0</v>
      </c>
      <c r="H21" s="465">
        <v>0</v>
      </c>
      <c r="I21" s="465">
        <v>0</v>
      </c>
      <c r="J21" s="465">
        <v>0</v>
      </c>
      <c r="K21" s="465">
        <v>0</v>
      </c>
      <c r="L21" s="465">
        <v>0</v>
      </c>
      <c r="M21" s="465">
        <v>0</v>
      </c>
      <c r="N21" s="465">
        <v>0</v>
      </c>
      <c r="O21" s="465">
        <v>0</v>
      </c>
      <c r="P21" s="465">
        <v>0</v>
      </c>
      <c r="Q21" s="465">
        <v>0</v>
      </c>
      <c r="R21" s="465">
        <v>0</v>
      </c>
      <c r="S21" s="465">
        <v>0</v>
      </c>
      <c r="T21" s="465">
        <v>0</v>
      </c>
      <c r="U21" s="465">
        <v>0</v>
      </c>
      <c r="V21" s="465">
        <v>0</v>
      </c>
    </row>
    <row r="22" spans="1:22" s="453" customFormat="1" ht="15" customHeight="1">
      <c r="A22" s="31" t="s">
        <v>89</v>
      </c>
      <c r="B22" s="465">
        <v>0</v>
      </c>
      <c r="C22" s="465">
        <v>0</v>
      </c>
      <c r="D22" s="465">
        <v>0</v>
      </c>
      <c r="E22" s="465">
        <v>0</v>
      </c>
      <c r="F22" s="465">
        <v>0</v>
      </c>
      <c r="G22" s="465">
        <v>0</v>
      </c>
      <c r="H22" s="465">
        <v>0</v>
      </c>
      <c r="I22" s="465">
        <v>0</v>
      </c>
      <c r="J22" s="465">
        <v>0</v>
      </c>
      <c r="K22" s="465">
        <v>0</v>
      </c>
      <c r="L22" s="465">
        <v>0</v>
      </c>
      <c r="M22" s="465">
        <v>0</v>
      </c>
      <c r="N22" s="465">
        <v>0</v>
      </c>
      <c r="O22" s="465">
        <v>0</v>
      </c>
      <c r="P22" s="465">
        <v>0</v>
      </c>
      <c r="Q22" s="465">
        <v>0</v>
      </c>
      <c r="R22" s="465">
        <v>0</v>
      </c>
      <c r="S22" s="465">
        <v>0</v>
      </c>
      <c r="T22" s="465">
        <v>0</v>
      </c>
      <c r="U22" s="465">
        <v>0</v>
      </c>
      <c r="V22" s="465">
        <v>0</v>
      </c>
    </row>
    <row r="23" spans="1:22" s="453" customFormat="1" ht="15" customHeight="1">
      <c r="A23" s="31" t="s">
        <v>90</v>
      </c>
      <c r="B23" s="465">
        <v>0</v>
      </c>
      <c r="C23" s="465">
        <v>0</v>
      </c>
      <c r="D23" s="465">
        <v>0</v>
      </c>
      <c r="E23" s="465">
        <v>0</v>
      </c>
      <c r="F23" s="465">
        <v>0</v>
      </c>
      <c r="G23" s="465">
        <v>0</v>
      </c>
      <c r="H23" s="465">
        <v>0</v>
      </c>
      <c r="I23" s="465">
        <v>0</v>
      </c>
      <c r="J23" s="465">
        <v>0</v>
      </c>
      <c r="K23" s="465">
        <v>0</v>
      </c>
      <c r="L23" s="465">
        <v>0</v>
      </c>
      <c r="M23" s="465">
        <v>0</v>
      </c>
      <c r="N23" s="465">
        <v>0</v>
      </c>
      <c r="O23" s="465">
        <v>0</v>
      </c>
      <c r="P23" s="465">
        <v>0</v>
      </c>
      <c r="Q23" s="465">
        <v>0</v>
      </c>
      <c r="R23" s="465">
        <v>0</v>
      </c>
      <c r="S23" s="465">
        <v>0</v>
      </c>
      <c r="T23" s="465">
        <v>0</v>
      </c>
      <c r="U23" s="465">
        <v>0</v>
      </c>
      <c r="V23" s="465">
        <v>0</v>
      </c>
    </row>
    <row r="24" spans="1:22" s="453" customFormat="1" ht="15" customHeight="1">
      <c r="A24" s="31" t="s">
        <v>91</v>
      </c>
      <c r="B24" s="465">
        <v>0</v>
      </c>
      <c r="C24" s="465">
        <v>0</v>
      </c>
      <c r="D24" s="465">
        <v>0</v>
      </c>
      <c r="E24" s="465">
        <v>0</v>
      </c>
      <c r="F24" s="465">
        <v>0</v>
      </c>
      <c r="G24" s="465">
        <v>0</v>
      </c>
      <c r="H24" s="465">
        <v>0</v>
      </c>
      <c r="I24" s="465">
        <v>0</v>
      </c>
      <c r="J24" s="465">
        <v>0</v>
      </c>
      <c r="K24" s="465">
        <v>0</v>
      </c>
      <c r="L24" s="465">
        <v>0</v>
      </c>
      <c r="M24" s="465">
        <v>0</v>
      </c>
      <c r="N24" s="465">
        <v>0</v>
      </c>
      <c r="O24" s="465">
        <v>0</v>
      </c>
      <c r="P24" s="465">
        <v>0</v>
      </c>
      <c r="Q24" s="465">
        <v>0</v>
      </c>
      <c r="R24" s="465">
        <v>0</v>
      </c>
      <c r="S24" s="465">
        <v>0</v>
      </c>
      <c r="T24" s="465">
        <v>0</v>
      </c>
      <c r="U24" s="465">
        <v>0</v>
      </c>
      <c r="V24" s="465">
        <v>0</v>
      </c>
    </row>
    <row r="25" spans="1:22" s="453" customFormat="1" ht="15" customHeight="1">
      <c r="A25" s="31" t="s">
        <v>869</v>
      </c>
      <c r="B25" s="465">
        <v>58188.092770000003</v>
      </c>
      <c r="C25" s="465">
        <v>0</v>
      </c>
      <c r="D25" s="465">
        <v>0</v>
      </c>
      <c r="E25" s="465">
        <v>60.965519999999998</v>
      </c>
      <c r="F25" s="465">
        <v>0</v>
      </c>
      <c r="G25" s="465">
        <v>4621.6727999999994</v>
      </c>
      <c r="H25" s="465">
        <v>5882.72678</v>
      </c>
      <c r="I25" s="465">
        <v>839.94864000000007</v>
      </c>
      <c r="J25" s="465">
        <v>8386.61499</v>
      </c>
      <c r="K25" s="465">
        <v>13829.274079999999</v>
      </c>
      <c r="L25" s="465">
        <v>334.95634999999999</v>
      </c>
      <c r="M25" s="465">
        <v>91.51785000000001</v>
      </c>
      <c r="N25" s="465">
        <v>1670.1635000000001</v>
      </c>
      <c r="O25" s="465">
        <v>30556.977179999998</v>
      </c>
      <c r="P25" s="465">
        <v>8761.8131199999989</v>
      </c>
      <c r="Q25" s="465">
        <v>301.36664000000002</v>
      </c>
      <c r="R25" s="465">
        <v>17.635470000000002</v>
      </c>
      <c r="S25" s="465">
        <v>5972.2662399999999</v>
      </c>
      <c r="T25" s="465">
        <v>153.89634000000001</v>
      </c>
      <c r="U25" s="465">
        <v>1061.2465300000001</v>
      </c>
      <c r="V25" s="465">
        <v>0</v>
      </c>
    </row>
    <row r="26" spans="1:22" s="453" customFormat="1" ht="15" customHeight="1">
      <c r="A26" s="31" t="s">
        <v>876</v>
      </c>
      <c r="B26" s="465">
        <v>34925.632010000001</v>
      </c>
      <c r="C26" s="465">
        <v>0</v>
      </c>
      <c r="D26" s="465">
        <v>0</v>
      </c>
      <c r="E26" s="465">
        <v>0</v>
      </c>
      <c r="F26" s="465">
        <v>0</v>
      </c>
      <c r="G26" s="465">
        <v>316.20294999999999</v>
      </c>
      <c r="H26" s="465">
        <v>914.57380000000001</v>
      </c>
      <c r="I26" s="465">
        <v>3252.0614799999998</v>
      </c>
      <c r="J26" s="465">
        <v>4974.9030899999998</v>
      </c>
      <c r="K26" s="465">
        <v>1900.78549</v>
      </c>
      <c r="L26" s="465">
        <v>378.80885999999998</v>
      </c>
      <c r="M26" s="465">
        <v>0</v>
      </c>
      <c r="N26" s="465">
        <v>143.03091000000001</v>
      </c>
      <c r="O26" s="465">
        <v>0</v>
      </c>
      <c r="P26" s="465">
        <v>9387.1779299999998</v>
      </c>
      <c r="Q26" s="465">
        <v>0</v>
      </c>
      <c r="R26" s="465">
        <v>0</v>
      </c>
      <c r="S26" s="465">
        <v>0</v>
      </c>
      <c r="T26" s="465">
        <v>1593.6103400000002</v>
      </c>
      <c r="U26" s="465">
        <v>0</v>
      </c>
      <c r="V26" s="465">
        <v>0</v>
      </c>
    </row>
    <row r="27" spans="1:22" s="453" customFormat="1" ht="15" customHeight="1">
      <c r="A27" s="31" t="s">
        <v>871</v>
      </c>
      <c r="B27" s="465">
        <v>2117.5077500000002</v>
      </c>
      <c r="C27" s="465">
        <v>0</v>
      </c>
      <c r="D27" s="465">
        <v>0</v>
      </c>
      <c r="E27" s="465">
        <v>0</v>
      </c>
      <c r="F27" s="465">
        <v>0</v>
      </c>
      <c r="G27" s="465">
        <v>0</v>
      </c>
      <c r="H27" s="465">
        <v>0</v>
      </c>
      <c r="I27" s="465">
        <v>0</v>
      </c>
      <c r="J27" s="465">
        <v>0</v>
      </c>
      <c r="K27" s="465">
        <v>1929.3623500000001</v>
      </c>
      <c r="L27" s="465">
        <v>0</v>
      </c>
      <c r="M27" s="465">
        <v>0</v>
      </c>
      <c r="N27" s="465">
        <v>0</v>
      </c>
      <c r="O27" s="465">
        <v>2674.72588</v>
      </c>
      <c r="P27" s="465">
        <v>0</v>
      </c>
      <c r="Q27" s="465">
        <v>0</v>
      </c>
      <c r="R27" s="465">
        <v>0</v>
      </c>
      <c r="S27" s="465">
        <v>0</v>
      </c>
      <c r="T27" s="465">
        <v>0</v>
      </c>
      <c r="U27" s="465">
        <v>0</v>
      </c>
      <c r="V27" s="465">
        <v>0</v>
      </c>
    </row>
    <row r="28" spans="1:22" s="453" customFormat="1" ht="15" customHeight="1">
      <c r="A28" s="31" t="s">
        <v>83</v>
      </c>
      <c r="B28" s="465">
        <v>117804.78112999999</v>
      </c>
      <c r="C28" s="465">
        <v>51302.326609999996</v>
      </c>
      <c r="D28" s="465">
        <v>44247.85269</v>
      </c>
      <c r="E28" s="465">
        <v>20964.547760000001</v>
      </c>
      <c r="F28" s="465">
        <v>50006.520380000002</v>
      </c>
      <c r="G28" s="465">
        <v>39718.479619999998</v>
      </c>
      <c r="H28" s="465">
        <v>19204.014800000001</v>
      </c>
      <c r="I28" s="465">
        <v>26407.733370000002</v>
      </c>
      <c r="J28" s="465">
        <v>18398.246769999998</v>
      </c>
      <c r="K28" s="465">
        <v>9686.2489999999998</v>
      </c>
      <c r="L28" s="465">
        <v>21697.184710000001</v>
      </c>
      <c r="M28" s="465">
        <v>6751.7298799999999</v>
      </c>
      <c r="N28" s="465">
        <v>58538.595130000002</v>
      </c>
      <c r="O28" s="465">
        <v>6681.5342300000002</v>
      </c>
      <c r="P28" s="465">
        <v>14211.264090000001</v>
      </c>
      <c r="Q28" s="465">
        <v>14621.407369999999</v>
      </c>
      <c r="R28" s="465">
        <v>10333.13379</v>
      </c>
      <c r="S28" s="465">
        <v>18117.255649999999</v>
      </c>
      <c r="T28" s="465">
        <v>5126.7137999999995</v>
      </c>
      <c r="U28" s="465">
        <v>81238.50959999999</v>
      </c>
      <c r="V28" s="465">
        <v>95179.620989999996</v>
      </c>
    </row>
    <row r="29" spans="1:22" s="453" customFormat="1" ht="15" customHeight="1">
      <c r="A29" s="31" t="s">
        <v>292</v>
      </c>
      <c r="B29" s="465">
        <v>4305.1027699999995</v>
      </c>
      <c r="C29" s="465">
        <v>5297.8097400000006</v>
      </c>
      <c r="D29" s="465">
        <v>0</v>
      </c>
      <c r="E29" s="465">
        <v>0</v>
      </c>
      <c r="F29" s="465">
        <v>0</v>
      </c>
      <c r="G29" s="465">
        <v>293.22957000000002</v>
      </c>
      <c r="H29" s="465">
        <v>0</v>
      </c>
      <c r="I29" s="465">
        <v>0</v>
      </c>
      <c r="J29" s="465">
        <v>4.11585</v>
      </c>
      <c r="K29" s="465">
        <v>18145.119480000001</v>
      </c>
      <c r="L29" s="465">
        <v>1061.7910099999999</v>
      </c>
      <c r="M29" s="465">
        <v>882.12184999999999</v>
      </c>
      <c r="N29" s="465">
        <v>6061.3274499999998</v>
      </c>
      <c r="O29" s="465">
        <v>0</v>
      </c>
      <c r="P29" s="465">
        <v>0</v>
      </c>
      <c r="Q29" s="465">
        <v>6.8017700000000003</v>
      </c>
      <c r="R29" s="465">
        <v>1175.0805600000001</v>
      </c>
      <c r="S29" s="465">
        <v>3577.2125499999997</v>
      </c>
      <c r="T29" s="465">
        <v>0</v>
      </c>
      <c r="U29" s="465">
        <v>1112.85842</v>
      </c>
      <c r="V29" s="465">
        <v>45058.415390000002</v>
      </c>
    </row>
    <row r="30" spans="1:22" s="453" customFormat="1" ht="15" customHeight="1">
      <c r="A30" s="522" t="s">
        <v>529</v>
      </c>
      <c r="B30" s="465">
        <v>0</v>
      </c>
      <c r="C30" s="465">
        <v>0</v>
      </c>
      <c r="D30" s="465">
        <v>0</v>
      </c>
      <c r="E30" s="465">
        <v>0</v>
      </c>
      <c r="F30" s="465">
        <v>0</v>
      </c>
      <c r="G30" s="465">
        <v>0</v>
      </c>
      <c r="H30" s="465">
        <v>0</v>
      </c>
      <c r="I30" s="465">
        <v>0</v>
      </c>
      <c r="J30" s="465">
        <v>0</v>
      </c>
      <c r="K30" s="465">
        <v>0</v>
      </c>
      <c r="L30" s="465">
        <v>0</v>
      </c>
      <c r="M30" s="465">
        <v>0</v>
      </c>
      <c r="N30" s="465">
        <v>0</v>
      </c>
      <c r="O30" s="465">
        <v>0</v>
      </c>
      <c r="P30" s="465">
        <v>0</v>
      </c>
      <c r="Q30" s="465">
        <v>0</v>
      </c>
      <c r="R30" s="465">
        <v>0</v>
      </c>
      <c r="S30" s="465">
        <v>0</v>
      </c>
      <c r="T30" s="465">
        <v>0</v>
      </c>
      <c r="U30" s="465">
        <v>145.95272</v>
      </c>
      <c r="V30" s="465">
        <v>68.968789999999998</v>
      </c>
    </row>
    <row r="31" spans="1:22" s="453" customFormat="1" ht="15" customHeight="1">
      <c r="A31" s="31" t="s">
        <v>530</v>
      </c>
      <c r="B31" s="465">
        <v>0</v>
      </c>
      <c r="C31" s="465">
        <v>47.694019999999995</v>
      </c>
      <c r="D31" s="465">
        <v>0</v>
      </c>
      <c r="E31" s="465">
        <v>2638.9557400000003</v>
      </c>
      <c r="F31" s="465">
        <v>0</v>
      </c>
      <c r="G31" s="465">
        <v>0</v>
      </c>
      <c r="H31" s="465">
        <v>22.12565</v>
      </c>
      <c r="I31" s="465">
        <v>0</v>
      </c>
      <c r="J31" s="465">
        <v>0</v>
      </c>
      <c r="K31" s="465">
        <v>0</v>
      </c>
      <c r="L31" s="465">
        <v>0</v>
      </c>
      <c r="M31" s="465">
        <v>12.265799999999999</v>
      </c>
      <c r="N31" s="465">
        <v>347.8965</v>
      </c>
      <c r="O31" s="465">
        <v>0</v>
      </c>
      <c r="P31" s="465">
        <v>0</v>
      </c>
      <c r="Q31" s="465">
        <v>293.61534999999998</v>
      </c>
      <c r="R31" s="465">
        <v>27.653209999999998</v>
      </c>
      <c r="S31" s="465">
        <v>428.49561999999997</v>
      </c>
      <c r="T31" s="465">
        <v>7.2376100000000001</v>
      </c>
      <c r="U31" s="465">
        <v>2592.8922799999996</v>
      </c>
      <c r="V31" s="465">
        <v>148.51313000000002</v>
      </c>
    </row>
    <row r="32" spans="1:22" s="453" customFormat="1" ht="15" customHeight="1">
      <c r="A32" s="522" t="s">
        <v>84</v>
      </c>
      <c r="B32" s="465">
        <v>0</v>
      </c>
      <c r="C32" s="465">
        <v>0</v>
      </c>
      <c r="D32" s="465">
        <v>0</v>
      </c>
      <c r="E32" s="465">
        <v>0</v>
      </c>
      <c r="F32" s="465">
        <v>0</v>
      </c>
      <c r="G32" s="465">
        <v>0</v>
      </c>
      <c r="H32" s="465">
        <v>0</v>
      </c>
      <c r="I32" s="465">
        <v>0</v>
      </c>
      <c r="J32" s="465">
        <v>0</v>
      </c>
      <c r="K32" s="465">
        <v>0</v>
      </c>
      <c r="L32" s="465">
        <v>0</v>
      </c>
      <c r="M32" s="465">
        <v>0</v>
      </c>
      <c r="N32" s="465">
        <v>0</v>
      </c>
      <c r="O32" s="465">
        <v>0</v>
      </c>
      <c r="P32" s="465">
        <v>0</v>
      </c>
      <c r="Q32" s="465">
        <v>0</v>
      </c>
      <c r="R32" s="465">
        <v>0</v>
      </c>
      <c r="S32" s="465">
        <v>0</v>
      </c>
      <c r="T32" s="465">
        <v>0</v>
      </c>
      <c r="U32" s="465">
        <v>138.12875</v>
      </c>
      <c r="V32" s="465">
        <v>0</v>
      </c>
    </row>
    <row r="33" spans="1:22" s="453" customFormat="1" ht="15" customHeight="1">
      <c r="A33" s="31" t="s">
        <v>92</v>
      </c>
      <c r="B33" s="465">
        <v>454122.6311</v>
      </c>
      <c r="C33" s="465">
        <v>226573.13514</v>
      </c>
      <c r="D33" s="465">
        <v>64791.834310000006</v>
      </c>
      <c r="E33" s="465">
        <v>26041.934730000001</v>
      </c>
      <c r="F33" s="465">
        <v>18817.863670000002</v>
      </c>
      <c r="G33" s="465">
        <v>47503.143309999999</v>
      </c>
      <c r="H33" s="465">
        <v>56534.867869999995</v>
      </c>
      <c r="I33" s="465">
        <v>32798.906410000003</v>
      </c>
      <c r="J33" s="465">
        <v>17368.7012</v>
      </c>
      <c r="K33" s="465">
        <v>22589.90382</v>
      </c>
      <c r="L33" s="465">
        <v>54321.51586</v>
      </c>
      <c r="M33" s="465">
        <v>22652.312699999999</v>
      </c>
      <c r="N33" s="465">
        <v>120164.13253</v>
      </c>
      <c r="O33" s="465">
        <v>42982.308229999995</v>
      </c>
      <c r="P33" s="465">
        <v>11433.550509999999</v>
      </c>
      <c r="Q33" s="465">
        <v>28032.336480000002</v>
      </c>
      <c r="R33" s="465">
        <v>16529.553479999999</v>
      </c>
      <c r="S33" s="465">
        <v>141910.12036</v>
      </c>
      <c r="T33" s="465">
        <v>22604.14544</v>
      </c>
      <c r="U33" s="465">
        <v>50868.05214</v>
      </c>
      <c r="V33" s="465">
        <v>109755.21909999999</v>
      </c>
    </row>
    <row r="34" spans="1:22" s="453" customFormat="1" ht="15" customHeight="1">
      <c r="A34" s="31" t="s">
        <v>93</v>
      </c>
      <c r="B34" s="465">
        <v>23206.329530000003</v>
      </c>
      <c r="C34" s="465">
        <v>59817.028869999995</v>
      </c>
      <c r="D34" s="465">
        <v>18609.066699999999</v>
      </c>
      <c r="E34" s="465">
        <v>0</v>
      </c>
      <c r="F34" s="465">
        <v>43859.266369999998</v>
      </c>
      <c r="G34" s="465">
        <v>0</v>
      </c>
      <c r="H34" s="465">
        <v>366.34771000000001</v>
      </c>
      <c r="I34" s="465">
        <v>0</v>
      </c>
      <c r="J34" s="465">
        <v>2388.7198599999997</v>
      </c>
      <c r="K34" s="465">
        <v>10455.72645</v>
      </c>
      <c r="L34" s="465">
        <v>0</v>
      </c>
      <c r="M34" s="465">
        <v>970.99923000000001</v>
      </c>
      <c r="N34" s="465">
        <v>0</v>
      </c>
      <c r="O34" s="465">
        <v>18200.462039999999</v>
      </c>
      <c r="P34" s="465">
        <v>0</v>
      </c>
      <c r="Q34" s="465">
        <v>0</v>
      </c>
      <c r="R34" s="465">
        <v>5831.2857199999999</v>
      </c>
      <c r="S34" s="465">
        <v>0</v>
      </c>
      <c r="T34" s="465">
        <v>2477.18129</v>
      </c>
      <c r="U34" s="465">
        <v>1240.19532</v>
      </c>
      <c r="V34" s="465">
        <v>26117.800920000001</v>
      </c>
    </row>
    <row r="35" spans="1:22" s="549" customFormat="1" ht="15" customHeight="1">
      <c r="A35" s="31" t="s">
        <v>94</v>
      </c>
      <c r="B35" s="465">
        <v>77766.045419999995</v>
      </c>
      <c r="C35" s="465">
        <v>0</v>
      </c>
      <c r="D35" s="465">
        <v>0</v>
      </c>
      <c r="E35" s="465">
        <v>12291.953939999999</v>
      </c>
      <c r="F35" s="465">
        <v>0</v>
      </c>
      <c r="G35" s="465">
        <v>95178.692129999996</v>
      </c>
      <c r="H35" s="465">
        <v>55798.452939999996</v>
      </c>
      <c r="I35" s="465">
        <v>24238.225129999999</v>
      </c>
      <c r="J35" s="465">
        <v>5836.5057000000006</v>
      </c>
      <c r="K35" s="465">
        <v>0</v>
      </c>
      <c r="L35" s="465">
        <v>2154.7406900000001</v>
      </c>
      <c r="M35" s="465">
        <v>1733.9838999999999</v>
      </c>
      <c r="N35" s="465">
        <v>8700.4403899999998</v>
      </c>
      <c r="O35" s="465">
        <v>0</v>
      </c>
      <c r="P35" s="465">
        <v>7983.05285</v>
      </c>
      <c r="Q35" s="465">
        <v>2519.1378199999999</v>
      </c>
      <c r="R35" s="465">
        <v>2667.0279700000001</v>
      </c>
      <c r="S35" s="465">
        <v>0</v>
      </c>
      <c r="T35" s="465">
        <v>12485.108340000001</v>
      </c>
      <c r="U35" s="465">
        <v>75815.934599999993</v>
      </c>
      <c r="V35" s="465">
        <v>0</v>
      </c>
    </row>
    <row r="36" spans="1:22" s="549" customFormat="1" ht="15" customHeight="1">
      <c r="A36" s="31" t="s">
        <v>334</v>
      </c>
      <c r="B36" s="465">
        <v>0</v>
      </c>
      <c r="C36" s="465">
        <v>0</v>
      </c>
      <c r="D36" s="465">
        <v>0</v>
      </c>
      <c r="E36" s="465">
        <v>0</v>
      </c>
      <c r="F36" s="465">
        <v>0</v>
      </c>
      <c r="G36" s="465">
        <v>0</v>
      </c>
      <c r="H36" s="465">
        <v>0</v>
      </c>
      <c r="I36" s="465">
        <v>0</v>
      </c>
      <c r="J36" s="465">
        <v>0</v>
      </c>
      <c r="K36" s="465">
        <v>0</v>
      </c>
      <c r="L36" s="465">
        <v>0</v>
      </c>
      <c r="M36" s="465">
        <v>0</v>
      </c>
      <c r="N36" s="465">
        <v>0</v>
      </c>
      <c r="O36" s="465">
        <v>0</v>
      </c>
      <c r="P36" s="465">
        <v>0</v>
      </c>
      <c r="Q36" s="465">
        <v>0</v>
      </c>
      <c r="R36" s="465">
        <v>0</v>
      </c>
      <c r="S36" s="465">
        <v>0</v>
      </c>
      <c r="T36" s="465">
        <v>0</v>
      </c>
      <c r="U36" s="465">
        <v>0</v>
      </c>
      <c r="V36" s="465">
        <v>0</v>
      </c>
    </row>
    <row r="37" spans="1:22" s="549" customFormat="1" ht="15" customHeight="1">
      <c r="A37" s="467" t="s">
        <v>511</v>
      </c>
      <c r="B37" s="468">
        <v>1228368.75997</v>
      </c>
      <c r="C37" s="468">
        <v>741948.48427000002</v>
      </c>
      <c r="D37" s="468">
        <v>330287.66301000002</v>
      </c>
      <c r="E37" s="468">
        <v>92864.14499999999</v>
      </c>
      <c r="F37" s="468">
        <v>203031.15845999998</v>
      </c>
      <c r="G37" s="468">
        <v>318505.17926999996</v>
      </c>
      <c r="H37" s="468">
        <v>191344.56693999999</v>
      </c>
      <c r="I37" s="468">
        <v>181541.24573000002</v>
      </c>
      <c r="J37" s="468">
        <v>158407.60345000005</v>
      </c>
      <c r="K37" s="468">
        <v>134437.65747999999</v>
      </c>
      <c r="L37" s="468">
        <v>102522.87847000001</v>
      </c>
      <c r="M37" s="468">
        <v>59763.441660000004</v>
      </c>
      <c r="N37" s="468">
        <v>233889.435</v>
      </c>
      <c r="O37" s="468">
        <v>127219.96329</v>
      </c>
      <c r="P37" s="468">
        <v>67034.080290000013</v>
      </c>
      <c r="Q37" s="468">
        <v>56202.680269999997</v>
      </c>
      <c r="R37" s="468">
        <v>90403.851319999987</v>
      </c>
      <c r="S37" s="468">
        <v>190295.40291</v>
      </c>
      <c r="T37" s="468">
        <v>61634.840230000002</v>
      </c>
      <c r="U37" s="468">
        <v>269471.22216999996</v>
      </c>
      <c r="V37" s="468">
        <v>317931.77909000003</v>
      </c>
    </row>
    <row r="38" spans="1:22" s="539" customFormat="1" ht="15" customHeight="1">
      <c r="A38" s="643" t="s">
        <v>571</v>
      </c>
      <c r="B38" s="466">
        <v>0.16374625911676044</v>
      </c>
      <c r="C38" s="466">
        <v>9.8904573867158771E-2</v>
      </c>
      <c r="D38" s="466">
        <v>4.402861014767713E-2</v>
      </c>
      <c r="E38" s="466">
        <v>1.237914610446279E-2</v>
      </c>
      <c r="F38" s="466">
        <v>2.7064830827168831E-2</v>
      </c>
      <c r="G38" s="466">
        <v>4.2457959950112534E-2</v>
      </c>
      <c r="H38" s="466">
        <v>2.5506963429700671E-2</v>
      </c>
      <c r="I38" s="466">
        <v>2.4200143175580328E-2</v>
      </c>
      <c r="J38" s="466">
        <v>2.1116340081151392E-2</v>
      </c>
      <c r="K38" s="466">
        <v>1.7921054502646257E-2</v>
      </c>
      <c r="L38" s="466">
        <v>1.3666692259216006E-2</v>
      </c>
      <c r="M38" s="466">
        <v>7.9666956069501128E-3</v>
      </c>
      <c r="N38" s="466">
        <v>3.1178357246009782E-2</v>
      </c>
      <c r="O38" s="466">
        <v>1.6958908230634145E-2</v>
      </c>
      <c r="P38" s="466">
        <v>8.9358995755380033E-3</v>
      </c>
      <c r="Q38" s="466">
        <v>7.4920324795402816E-3</v>
      </c>
      <c r="R38" s="466">
        <v>1.2051179536476766E-2</v>
      </c>
      <c r="S38" s="466">
        <v>2.5367105847262188E-2</v>
      </c>
      <c r="T38" s="466">
        <v>8.2161602018991399E-3</v>
      </c>
      <c r="U38" s="466">
        <v>3.5921545718108773E-2</v>
      </c>
      <c r="V38" s="466">
        <v>4.238152351057449E-2</v>
      </c>
    </row>
    <row r="39" spans="1:22" s="453" customFormat="1" ht="15" customHeight="1" thickBot="1">
      <c r="A39" s="490"/>
      <c r="B39" s="502"/>
      <c r="C39" s="502"/>
      <c r="D39" s="502"/>
      <c r="E39" s="492"/>
      <c r="F39" s="492"/>
      <c r="G39" s="492"/>
      <c r="H39" s="492"/>
      <c r="I39" s="492"/>
      <c r="J39" s="492"/>
      <c r="K39" s="502"/>
      <c r="L39" s="502"/>
      <c r="M39" s="502"/>
      <c r="N39" s="502"/>
      <c r="O39" s="502"/>
      <c r="P39" s="502"/>
      <c r="Q39" s="502"/>
      <c r="R39" s="502"/>
      <c r="S39" s="502"/>
      <c r="T39" s="502"/>
      <c r="U39" s="502"/>
      <c r="V39" s="502"/>
    </row>
    <row r="40" spans="1:22" s="453" customFormat="1" ht="15" customHeight="1" thickTop="1">
      <c r="A40" s="493" t="s">
        <v>495</v>
      </c>
      <c r="B40" s="494"/>
      <c r="C40" s="494"/>
      <c r="D40" s="494"/>
      <c r="E40" s="466"/>
      <c r="F40" s="466"/>
      <c r="G40" s="466"/>
      <c r="H40" s="466"/>
      <c r="I40" s="466"/>
      <c r="J40" s="466"/>
      <c r="K40" s="494"/>
      <c r="L40" s="494"/>
      <c r="M40" s="494"/>
      <c r="N40" s="494"/>
      <c r="O40" s="494"/>
      <c r="P40" s="494"/>
      <c r="Q40" s="494"/>
      <c r="R40" s="494"/>
      <c r="S40" s="494"/>
      <c r="T40" s="494"/>
      <c r="U40" s="494"/>
      <c r="V40" s="494"/>
    </row>
    <row r="41" spans="1:22" s="453" customFormat="1" ht="15" customHeight="1">
      <c r="A41" s="495"/>
      <c r="B41" s="495"/>
      <c r="C41" s="495"/>
      <c r="D41" s="495"/>
      <c r="E41" s="465"/>
      <c r="F41" s="465"/>
      <c r="G41" s="465"/>
      <c r="H41" s="465"/>
      <c r="I41" s="465"/>
      <c r="J41" s="465"/>
      <c r="K41" s="495"/>
      <c r="L41" s="495"/>
      <c r="M41" s="495"/>
      <c r="N41" s="495"/>
      <c r="O41" s="495"/>
      <c r="P41" s="495"/>
      <c r="Q41" s="495"/>
      <c r="R41" s="495"/>
      <c r="S41" s="495"/>
      <c r="T41" s="495"/>
      <c r="U41" s="495"/>
      <c r="V41" s="495"/>
    </row>
    <row r="42" spans="1:22" s="453" customFormat="1" ht="15">
      <c r="A42" s="507"/>
    </row>
  </sheetData>
  <mergeCells count="4">
    <mergeCell ref="A1:V1"/>
    <mergeCell ref="A2:V2"/>
    <mergeCell ref="A3:V3"/>
    <mergeCell ref="A4:V4"/>
  </mergeCells>
  <hyperlinks>
    <hyperlink ref="W1" location="ÍNDICE!A1" display="ÍNDICE"/>
  </hyperlinks>
  <pageMargins left="0.93" right="0.25" top="0.63" bottom="0.64" header="0.5" footer="0.5"/>
  <pageSetup scale="59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X41"/>
  <sheetViews>
    <sheetView zoomScale="70" zoomScaleNormal="70" workbookViewId="0">
      <selection activeCell="A4" sqref="A4:W4"/>
    </sheetView>
  </sheetViews>
  <sheetFormatPr baseColWidth="10" defaultColWidth="9.140625" defaultRowHeight="12.75"/>
  <cols>
    <col min="1" max="1" width="76.85546875" style="305" customWidth="1"/>
    <col min="2" max="21" width="12.85546875" style="304" customWidth="1"/>
    <col min="22" max="22" width="14.5703125" style="304" customWidth="1"/>
    <col min="23" max="23" width="12.5703125" style="304" customWidth="1"/>
    <col min="24" max="256" width="9.140625" style="304"/>
    <col min="257" max="257" width="76.85546875" style="304" customWidth="1"/>
    <col min="258" max="277" width="12.85546875" style="304" customWidth="1"/>
    <col min="278" max="278" width="14.5703125" style="304" customWidth="1"/>
    <col min="279" max="279" width="12.5703125" style="304" customWidth="1"/>
    <col min="280" max="512" width="9.140625" style="304"/>
    <col min="513" max="513" width="76.85546875" style="304" customWidth="1"/>
    <col min="514" max="533" width="12.85546875" style="304" customWidth="1"/>
    <col min="534" max="534" width="14.5703125" style="304" customWidth="1"/>
    <col min="535" max="535" width="12.5703125" style="304" customWidth="1"/>
    <col min="536" max="768" width="9.140625" style="304"/>
    <col min="769" max="769" width="76.85546875" style="304" customWidth="1"/>
    <col min="770" max="789" width="12.85546875" style="304" customWidth="1"/>
    <col min="790" max="790" width="14.5703125" style="304" customWidth="1"/>
    <col min="791" max="791" width="12.5703125" style="304" customWidth="1"/>
    <col min="792" max="1024" width="9.140625" style="304"/>
    <col min="1025" max="1025" width="76.85546875" style="304" customWidth="1"/>
    <col min="1026" max="1045" width="12.85546875" style="304" customWidth="1"/>
    <col min="1046" max="1046" width="14.5703125" style="304" customWidth="1"/>
    <col min="1047" max="1047" width="12.5703125" style="304" customWidth="1"/>
    <col min="1048" max="1280" width="9.140625" style="304"/>
    <col min="1281" max="1281" width="76.85546875" style="304" customWidth="1"/>
    <col min="1282" max="1301" width="12.85546875" style="304" customWidth="1"/>
    <col min="1302" max="1302" width="14.5703125" style="304" customWidth="1"/>
    <col min="1303" max="1303" width="12.5703125" style="304" customWidth="1"/>
    <col min="1304" max="1536" width="9.140625" style="304"/>
    <col min="1537" max="1537" width="76.85546875" style="304" customWidth="1"/>
    <col min="1538" max="1557" width="12.85546875" style="304" customWidth="1"/>
    <col min="1558" max="1558" width="14.5703125" style="304" customWidth="1"/>
    <col min="1559" max="1559" width="12.5703125" style="304" customWidth="1"/>
    <col min="1560" max="1792" width="9.140625" style="304"/>
    <col min="1793" max="1793" width="76.85546875" style="304" customWidth="1"/>
    <col min="1794" max="1813" width="12.85546875" style="304" customWidth="1"/>
    <col min="1814" max="1814" width="14.5703125" style="304" customWidth="1"/>
    <col min="1815" max="1815" width="12.5703125" style="304" customWidth="1"/>
    <col min="1816" max="2048" width="9.140625" style="304"/>
    <col min="2049" max="2049" width="76.85546875" style="304" customWidth="1"/>
    <col min="2050" max="2069" width="12.85546875" style="304" customWidth="1"/>
    <col min="2070" max="2070" width="14.5703125" style="304" customWidth="1"/>
    <col min="2071" max="2071" width="12.5703125" style="304" customWidth="1"/>
    <col min="2072" max="2304" width="9.140625" style="304"/>
    <col min="2305" max="2305" width="76.85546875" style="304" customWidth="1"/>
    <col min="2306" max="2325" width="12.85546875" style="304" customWidth="1"/>
    <col min="2326" max="2326" width="14.5703125" style="304" customWidth="1"/>
    <col min="2327" max="2327" width="12.5703125" style="304" customWidth="1"/>
    <col min="2328" max="2560" width="9.140625" style="304"/>
    <col min="2561" max="2561" width="76.85546875" style="304" customWidth="1"/>
    <col min="2562" max="2581" width="12.85546875" style="304" customWidth="1"/>
    <col min="2582" max="2582" width="14.5703125" style="304" customWidth="1"/>
    <col min="2583" max="2583" width="12.5703125" style="304" customWidth="1"/>
    <col min="2584" max="2816" width="9.140625" style="304"/>
    <col min="2817" max="2817" width="76.85546875" style="304" customWidth="1"/>
    <col min="2818" max="2837" width="12.85546875" style="304" customWidth="1"/>
    <col min="2838" max="2838" width="14.5703125" style="304" customWidth="1"/>
    <col min="2839" max="2839" width="12.5703125" style="304" customWidth="1"/>
    <col min="2840" max="3072" width="9.140625" style="304"/>
    <col min="3073" max="3073" width="76.85546875" style="304" customWidth="1"/>
    <col min="3074" max="3093" width="12.85546875" style="304" customWidth="1"/>
    <col min="3094" max="3094" width="14.5703125" style="304" customWidth="1"/>
    <col min="3095" max="3095" width="12.5703125" style="304" customWidth="1"/>
    <col min="3096" max="3328" width="9.140625" style="304"/>
    <col min="3329" max="3329" width="76.85546875" style="304" customWidth="1"/>
    <col min="3330" max="3349" width="12.85546875" style="304" customWidth="1"/>
    <col min="3350" max="3350" width="14.5703125" style="304" customWidth="1"/>
    <col min="3351" max="3351" width="12.5703125" style="304" customWidth="1"/>
    <col min="3352" max="3584" width="9.140625" style="304"/>
    <col min="3585" max="3585" width="76.85546875" style="304" customWidth="1"/>
    <col min="3586" max="3605" width="12.85546875" style="304" customWidth="1"/>
    <col min="3606" max="3606" width="14.5703125" style="304" customWidth="1"/>
    <col min="3607" max="3607" width="12.5703125" style="304" customWidth="1"/>
    <col min="3608" max="3840" width="9.140625" style="304"/>
    <col min="3841" max="3841" width="76.85546875" style="304" customWidth="1"/>
    <col min="3842" max="3861" width="12.85546875" style="304" customWidth="1"/>
    <col min="3862" max="3862" width="14.5703125" style="304" customWidth="1"/>
    <col min="3863" max="3863" width="12.5703125" style="304" customWidth="1"/>
    <col min="3864" max="4096" width="9.140625" style="304"/>
    <col min="4097" max="4097" width="76.85546875" style="304" customWidth="1"/>
    <col min="4098" max="4117" width="12.85546875" style="304" customWidth="1"/>
    <col min="4118" max="4118" width="14.5703125" style="304" customWidth="1"/>
    <col min="4119" max="4119" width="12.5703125" style="304" customWidth="1"/>
    <col min="4120" max="4352" width="9.140625" style="304"/>
    <col min="4353" max="4353" width="76.85546875" style="304" customWidth="1"/>
    <col min="4354" max="4373" width="12.85546875" style="304" customWidth="1"/>
    <col min="4374" max="4374" width="14.5703125" style="304" customWidth="1"/>
    <col min="4375" max="4375" width="12.5703125" style="304" customWidth="1"/>
    <col min="4376" max="4608" width="9.140625" style="304"/>
    <col min="4609" max="4609" width="76.85546875" style="304" customWidth="1"/>
    <col min="4610" max="4629" width="12.85546875" style="304" customWidth="1"/>
    <col min="4630" max="4630" width="14.5703125" style="304" customWidth="1"/>
    <col min="4631" max="4631" width="12.5703125" style="304" customWidth="1"/>
    <col min="4632" max="4864" width="9.140625" style="304"/>
    <col min="4865" max="4865" width="76.85546875" style="304" customWidth="1"/>
    <col min="4866" max="4885" width="12.85546875" style="304" customWidth="1"/>
    <col min="4886" max="4886" width="14.5703125" style="304" customWidth="1"/>
    <col min="4887" max="4887" width="12.5703125" style="304" customWidth="1"/>
    <col min="4888" max="5120" width="9.140625" style="304"/>
    <col min="5121" max="5121" width="76.85546875" style="304" customWidth="1"/>
    <col min="5122" max="5141" width="12.85546875" style="304" customWidth="1"/>
    <col min="5142" max="5142" width="14.5703125" style="304" customWidth="1"/>
    <col min="5143" max="5143" width="12.5703125" style="304" customWidth="1"/>
    <col min="5144" max="5376" width="9.140625" style="304"/>
    <col min="5377" max="5377" width="76.85546875" style="304" customWidth="1"/>
    <col min="5378" max="5397" width="12.85546875" style="304" customWidth="1"/>
    <col min="5398" max="5398" width="14.5703125" style="304" customWidth="1"/>
    <col min="5399" max="5399" width="12.5703125" style="304" customWidth="1"/>
    <col min="5400" max="5632" width="9.140625" style="304"/>
    <col min="5633" max="5633" width="76.85546875" style="304" customWidth="1"/>
    <col min="5634" max="5653" width="12.85546875" style="304" customWidth="1"/>
    <col min="5654" max="5654" width="14.5703125" style="304" customWidth="1"/>
    <col min="5655" max="5655" width="12.5703125" style="304" customWidth="1"/>
    <col min="5656" max="5888" width="9.140625" style="304"/>
    <col min="5889" max="5889" width="76.85546875" style="304" customWidth="1"/>
    <col min="5890" max="5909" width="12.85546875" style="304" customWidth="1"/>
    <col min="5910" max="5910" width="14.5703125" style="304" customWidth="1"/>
    <col min="5911" max="5911" width="12.5703125" style="304" customWidth="1"/>
    <col min="5912" max="6144" width="9.140625" style="304"/>
    <col min="6145" max="6145" width="76.85546875" style="304" customWidth="1"/>
    <col min="6146" max="6165" width="12.85546875" style="304" customWidth="1"/>
    <col min="6166" max="6166" width="14.5703125" style="304" customWidth="1"/>
    <col min="6167" max="6167" width="12.5703125" style="304" customWidth="1"/>
    <col min="6168" max="6400" width="9.140625" style="304"/>
    <col min="6401" max="6401" width="76.85546875" style="304" customWidth="1"/>
    <col min="6402" max="6421" width="12.85546875" style="304" customWidth="1"/>
    <col min="6422" max="6422" width="14.5703125" style="304" customWidth="1"/>
    <col min="6423" max="6423" width="12.5703125" style="304" customWidth="1"/>
    <col min="6424" max="6656" width="9.140625" style="304"/>
    <col min="6657" max="6657" width="76.85546875" style="304" customWidth="1"/>
    <col min="6658" max="6677" width="12.85546875" style="304" customWidth="1"/>
    <col min="6678" max="6678" width="14.5703125" style="304" customWidth="1"/>
    <col min="6679" max="6679" width="12.5703125" style="304" customWidth="1"/>
    <col min="6680" max="6912" width="9.140625" style="304"/>
    <col min="6913" max="6913" width="76.85546875" style="304" customWidth="1"/>
    <col min="6914" max="6933" width="12.85546875" style="304" customWidth="1"/>
    <col min="6934" max="6934" width="14.5703125" style="304" customWidth="1"/>
    <col min="6935" max="6935" width="12.5703125" style="304" customWidth="1"/>
    <col min="6936" max="7168" width="9.140625" style="304"/>
    <col min="7169" max="7169" width="76.85546875" style="304" customWidth="1"/>
    <col min="7170" max="7189" width="12.85546875" style="304" customWidth="1"/>
    <col min="7190" max="7190" width="14.5703125" style="304" customWidth="1"/>
    <col min="7191" max="7191" width="12.5703125" style="304" customWidth="1"/>
    <col min="7192" max="7424" width="9.140625" style="304"/>
    <col min="7425" max="7425" width="76.85546875" style="304" customWidth="1"/>
    <col min="7426" max="7445" width="12.85546875" style="304" customWidth="1"/>
    <col min="7446" max="7446" width="14.5703125" style="304" customWidth="1"/>
    <col min="7447" max="7447" width="12.5703125" style="304" customWidth="1"/>
    <col min="7448" max="7680" width="9.140625" style="304"/>
    <col min="7681" max="7681" width="76.85546875" style="304" customWidth="1"/>
    <col min="7682" max="7701" width="12.85546875" style="304" customWidth="1"/>
    <col min="7702" max="7702" width="14.5703125" style="304" customWidth="1"/>
    <col min="7703" max="7703" width="12.5703125" style="304" customWidth="1"/>
    <col min="7704" max="7936" width="9.140625" style="304"/>
    <col min="7937" max="7937" width="76.85546875" style="304" customWidth="1"/>
    <col min="7938" max="7957" width="12.85546875" style="304" customWidth="1"/>
    <col min="7958" max="7958" width="14.5703125" style="304" customWidth="1"/>
    <col min="7959" max="7959" width="12.5703125" style="304" customWidth="1"/>
    <col min="7960" max="8192" width="9.140625" style="304"/>
    <col min="8193" max="8193" width="76.85546875" style="304" customWidth="1"/>
    <col min="8194" max="8213" width="12.85546875" style="304" customWidth="1"/>
    <col min="8214" max="8214" width="14.5703125" style="304" customWidth="1"/>
    <col min="8215" max="8215" width="12.5703125" style="304" customWidth="1"/>
    <col min="8216" max="8448" width="9.140625" style="304"/>
    <col min="8449" max="8449" width="76.85546875" style="304" customWidth="1"/>
    <col min="8450" max="8469" width="12.85546875" style="304" customWidth="1"/>
    <col min="8470" max="8470" width="14.5703125" style="304" customWidth="1"/>
    <col min="8471" max="8471" width="12.5703125" style="304" customWidth="1"/>
    <col min="8472" max="8704" width="9.140625" style="304"/>
    <col min="8705" max="8705" width="76.85546875" style="304" customWidth="1"/>
    <col min="8706" max="8725" width="12.85546875" style="304" customWidth="1"/>
    <col min="8726" max="8726" width="14.5703125" style="304" customWidth="1"/>
    <col min="8727" max="8727" width="12.5703125" style="304" customWidth="1"/>
    <col min="8728" max="8960" width="9.140625" style="304"/>
    <col min="8961" max="8961" width="76.85546875" style="304" customWidth="1"/>
    <col min="8962" max="8981" width="12.85546875" style="304" customWidth="1"/>
    <col min="8982" max="8982" width="14.5703125" style="304" customWidth="1"/>
    <col min="8983" max="8983" width="12.5703125" style="304" customWidth="1"/>
    <col min="8984" max="9216" width="9.140625" style="304"/>
    <col min="9217" max="9217" width="76.85546875" style="304" customWidth="1"/>
    <col min="9218" max="9237" width="12.85546875" style="304" customWidth="1"/>
    <col min="9238" max="9238" width="14.5703125" style="304" customWidth="1"/>
    <col min="9239" max="9239" width="12.5703125" style="304" customWidth="1"/>
    <col min="9240" max="9472" width="9.140625" style="304"/>
    <col min="9473" max="9473" width="76.85546875" style="304" customWidth="1"/>
    <col min="9474" max="9493" width="12.85546875" style="304" customWidth="1"/>
    <col min="9494" max="9494" width="14.5703125" style="304" customWidth="1"/>
    <col min="9495" max="9495" width="12.5703125" style="304" customWidth="1"/>
    <col min="9496" max="9728" width="9.140625" style="304"/>
    <col min="9729" max="9729" width="76.85546875" style="304" customWidth="1"/>
    <col min="9730" max="9749" width="12.85546875" style="304" customWidth="1"/>
    <col min="9750" max="9750" width="14.5703125" style="304" customWidth="1"/>
    <col min="9751" max="9751" width="12.5703125" style="304" customWidth="1"/>
    <col min="9752" max="9984" width="9.140625" style="304"/>
    <col min="9985" max="9985" width="76.85546875" style="304" customWidth="1"/>
    <col min="9986" max="10005" width="12.85546875" style="304" customWidth="1"/>
    <col min="10006" max="10006" width="14.5703125" style="304" customWidth="1"/>
    <col min="10007" max="10007" width="12.5703125" style="304" customWidth="1"/>
    <col min="10008" max="10240" width="9.140625" style="304"/>
    <col min="10241" max="10241" width="76.85546875" style="304" customWidth="1"/>
    <col min="10242" max="10261" width="12.85546875" style="304" customWidth="1"/>
    <col min="10262" max="10262" width="14.5703125" style="304" customWidth="1"/>
    <col min="10263" max="10263" width="12.5703125" style="304" customWidth="1"/>
    <col min="10264" max="10496" width="9.140625" style="304"/>
    <col min="10497" max="10497" width="76.85546875" style="304" customWidth="1"/>
    <col min="10498" max="10517" width="12.85546875" style="304" customWidth="1"/>
    <col min="10518" max="10518" width="14.5703125" style="304" customWidth="1"/>
    <col min="10519" max="10519" width="12.5703125" style="304" customWidth="1"/>
    <col min="10520" max="10752" width="9.140625" style="304"/>
    <col min="10753" max="10753" width="76.85546875" style="304" customWidth="1"/>
    <col min="10754" max="10773" width="12.85546875" style="304" customWidth="1"/>
    <col min="10774" max="10774" width="14.5703125" style="304" customWidth="1"/>
    <col min="10775" max="10775" width="12.5703125" style="304" customWidth="1"/>
    <col min="10776" max="11008" width="9.140625" style="304"/>
    <col min="11009" max="11009" width="76.85546875" style="304" customWidth="1"/>
    <col min="11010" max="11029" width="12.85546875" style="304" customWidth="1"/>
    <col min="11030" max="11030" width="14.5703125" style="304" customWidth="1"/>
    <col min="11031" max="11031" width="12.5703125" style="304" customWidth="1"/>
    <col min="11032" max="11264" width="9.140625" style="304"/>
    <col min="11265" max="11265" width="76.85546875" style="304" customWidth="1"/>
    <col min="11266" max="11285" width="12.85546875" style="304" customWidth="1"/>
    <col min="11286" max="11286" width="14.5703125" style="304" customWidth="1"/>
    <col min="11287" max="11287" width="12.5703125" style="304" customWidth="1"/>
    <col min="11288" max="11520" width="9.140625" style="304"/>
    <col min="11521" max="11521" width="76.85546875" style="304" customWidth="1"/>
    <col min="11522" max="11541" width="12.85546875" style="304" customWidth="1"/>
    <col min="11542" max="11542" width="14.5703125" style="304" customWidth="1"/>
    <col min="11543" max="11543" width="12.5703125" style="304" customWidth="1"/>
    <col min="11544" max="11776" width="9.140625" style="304"/>
    <col min="11777" max="11777" width="76.85546875" style="304" customWidth="1"/>
    <col min="11778" max="11797" width="12.85546875" style="304" customWidth="1"/>
    <col min="11798" max="11798" width="14.5703125" style="304" customWidth="1"/>
    <col min="11799" max="11799" width="12.5703125" style="304" customWidth="1"/>
    <col min="11800" max="12032" width="9.140625" style="304"/>
    <col min="12033" max="12033" width="76.85546875" style="304" customWidth="1"/>
    <col min="12034" max="12053" width="12.85546875" style="304" customWidth="1"/>
    <col min="12054" max="12054" width="14.5703125" style="304" customWidth="1"/>
    <col min="12055" max="12055" width="12.5703125" style="304" customWidth="1"/>
    <col min="12056" max="12288" width="9.140625" style="304"/>
    <col min="12289" max="12289" width="76.85546875" style="304" customWidth="1"/>
    <col min="12290" max="12309" width="12.85546875" style="304" customWidth="1"/>
    <col min="12310" max="12310" width="14.5703125" style="304" customWidth="1"/>
    <col min="12311" max="12311" width="12.5703125" style="304" customWidth="1"/>
    <col min="12312" max="12544" width="9.140625" style="304"/>
    <col min="12545" max="12545" width="76.85546875" style="304" customWidth="1"/>
    <col min="12546" max="12565" width="12.85546875" style="304" customWidth="1"/>
    <col min="12566" max="12566" width="14.5703125" style="304" customWidth="1"/>
    <col min="12567" max="12567" width="12.5703125" style="304" customWidth="1"/>
    <col min="12568" max="12800" width="9.140625" style="304"/>
    <col min="12801" max="12801" width="76.85546875" style="304" customWidth="1"/>
    <col min="12802" max="12821" width="12.85546875" style="304" customWidth="1"/>
    <col min="12822" max="12822" width="14.5703125" style="304" customWidth="1"/>
    <col min="12823" max="12823" width="12.5703125" style="304" customWidth="1"/>
    <col min="12824" max="13056" width="9.140625" style="304"/>
    <col min="13057" max="13057" width="76.85546875" style="304" customWidth="1"/>
    <col min="13058" max="13077" width="12.85546875" style="304" customWidth="1"/>
    <col min="13078" max="13078" width="14.5703125" style="304" customWidth="1"/>
    <col min="13079" max="13079" width="12.5703125" style="304" customWidth="1"/>
    <col min="13080" max="13312" width="9.140625" style="304"/>
    <col min="13313" max="13313" width="76.85546875" style="304" customWidth="1"/>
    <col min="13314" max="13333" width="12.85546875" style="304" customWidth="1"/>
    <col min="13334" max="13334" width="14.5703125" style="304" customWidth="1"/>
    <col min="13335" max="13335" width="12.5703125" style="304" customWidth="1"/>
    <col min="13336" max="13568" width="9.140625" style="304"/>
    <col min="13569" max="13569" width="76.85546875" style="304" customWidth="1"/>
    <col min="13570" max="13589" width="12.85546875" style="304" customWidth="1"/>
    <col min="13590" max="13590" width="14.5703125" style="304" customWidth="1"/>
    <col min="13591" max="13591" width="12.5703125" style="304" customWidth="1"/>
    <col min="13592" max="13824" width="9.140625" style="304"/>
    <col min="13825" max="13825" width="76.85546875" style="304" customWidth="1"/>
    <col min="13826" max="13845" width="12.85546875" style="304" customWidth="1"/>
    <col min="13846" max="13846" width="14.5703125" style="304" customWidth="1"/>
    <col min="13847" max="13847" width="12.5703125" style="304" customWidth="1"/>
    <col min="13848" max="14080" width="9.140625" style="304"/>
    <col min="14081" max="14081" width="76.85546875" style="304" customWidth="1"/>
    <col min="14082" max="14101" width="12.85546875" style="304" customWidth="1"/>
    <col min="14102" max="14102" width="14.5703125" style="304" customWidth="1"/>
    <col min="14103" max="14103" width="12.5703125" style="304" customWidth="1"/>
    <col min="14104" max="14336" width="9.140625" style="304"/>
    <col min="14337" max="14337" width="76.85546875" style="304" customWidth="1"/>
    <col min="14338" max="14357" width="12.85546875" style="304" customWidth="1"/>
    <col min="14358" max="14358" width="14.5703125" style="304" customWidth="1"/>
    <col min="14359" max="14359" width="12.5703125" style="304" customWidth="1"/>
    <col min="14360" max="14592" width="9.140625" style="304"/>
    <col min="14593" max="14593" width="76.85546875" style="304" customWidth="1"/>
    <col min="14594" max="14613" width="12.85546875" style="304" customWidth="1"/>
    <col min="14614" max="14614" width="14.5703125" style="304" customWidth="1"/>
    <col min="14615" max="14615" width="12.5703125" style="304" customWidth="1"/>
    <col min="14616" max="14848" width="9.140625" style="304"/>
    <col min="14849" max="14849" width="76.85546875" style="304" customWidth="1"/>
    <col min="14850" max="14869" width="12.85546875" style="304" customWidth="1"/>
    <col min="14870" max="14870" width="14.5703125" style="304" customWidth="1"/>
    <col min="14871" max="14871" width="12.5703125" style="304" customWidth="1"/>
    <col min="14872" max="15104" width="9.140625" style="304"/>
    <col min="15105" max="15105" width="76.85546875" style="304" customWidth="1"/>
    <col min="15106" max="15125" width="12.85546875" style="304" customWidth="1"/>
    <col min="15126" max="15126" width="14.5703125" style="304" customWidth="1"/>
    <col min="15127" max="15127" width="12.5703125" style="304" customWidth="1"/>
    <col min="15128" max="15360" width="9.140625" style="304"/>
    <col min="15361" max="15361" width="76.85546875" style="304" customWidth="1"/>
    <col min="15362" max="15381" width="12.85546875" style="304" customWidth="1"/>
    <col min="15382" max="15382" width="14.5703125" style="304" customWidth="1"/>
    <col min="15383" max="15383" width="12.5703125" style="304" customWidth="1"/>
    <col min="15384" max="15616" width="9.140625" style="304"/>
    <col min="15617" max="15617" width="76.85546875" style="304" customWidth="1"/>
    <col min="15618" max="15637" width="12.85546875" style="304" customWidth="1"/>
    <col min="15638" max="15638" width="14.5703125" style="304" customWidth="1"/>
    <col min="15639" max="15639" width="12.5703125" style="304" customWidth="1"/>
    <col min="15640" max="15872" width="9.140625" style="304"/>
    <col min="15873" max="15873" width="76.85546875" style="304" customWidth="1"/>
    <col min="15874" max="15893" width="12.85546875" style="304" customWidth="1"/>
    <col min="15894" max="15894" width="14.5703125" style="304" customWidth="1"/>
    <col min="15895" max="15895" width="12.5703125" style="304" customWidth="1"/>
    <col min="15896" max="16128" width="9.140625" style="304"/>
    <col min="16129" max="16129" width="76.85546875" style="304" customWidth="1"/>
    <col min="16130" max="16149" width="12.85546875" style="304" customWidth="1"/>
    <col min="16150" max="16150" width="14.5703125" style="304" customWidth="1"/>
    <col min="16151" max="16151" width="12.5703125" style="304" customWidth="1"/>
    <col min="16152" max="16384" width="9.140625" style="304"/>
  </cols>
  <sheetData>
    <row r="1" spans="1:24" s="280" customFormat="1" ht="30" customHeight="1">
      <c r="A1" s="707" t="s">
        <v>274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707"/>
      <c r="S1" s="707"/>
      <c r="T1" s="707"/>
      <c r="U1" s="707"/>
      <c r="V1" s="707"/>
      <c r="W1" s="707"/>
      <c r="X1" s="604" t="s">
        <v>1158</v>
      </c>
    </row>
    <row r="2" spans="1:24" s="280" customFormat="1" ht="15" customHeight="1">
      <c r="A2" s="708" t="s">
        <v>849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  <c r="S2" s="708"/>
      <c r="T2" s="708"/>
      <c r="U2" s="708"/>
      <c r="V2" s="708"/>
      <c r="W2" s="708"/>
    </row>
    <row r="3" spans="1:24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708"/>
      <c r="S3" s="708"/>
      <c r="T3" s="708"/>
      <c r="U3" s="708"/>
      <c r="V3" s="708"/>
      <c r="W3" s="708"/>
    </row>
    <row r="4" spans="1:24" s="280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  <c r="W4" s="709"/>
    </row>
    <row r="5" spans="1:24" ht="15" customHeight="1">
      <c r="A5" s="306"/>
      <c r="B5" s="279"/>
      <c r="C5" s="279"/>
      <c r="D5" s="279"/>
      <c r="E5" s="279"/>
      <c r="F5" s="302"/>
      <c r="G5" s="302"/>
      <c r="H5" s="302"/>
      <c r="I5" s="302"/>
      <c r="J5" s="302"/>
      <c r="K5" s="302"/>
      <c r="L5" s="279"/>
      <c r="M5" s="279"/>
      <c r="N5" s="279"/>
      <c r="O5" s="330"/>
      <c r="P5" s="279"/>
      <c r="Q5" s="279"/>
      <c r="R5" s="279"/>
      <c r="S5" s="279"/>
      <c r="T5" s="279"/>
      <c r="U5" s="279"/>
      <c r="V5" s="279"/>
      <c r="W5" s="306"/>
    </row>
    <row r="6" spans="1:24" s="549" customFormat="1" ht="30" customHeight="1">
      <c r="A6" s="461" t="s">
        <v>502</v>
      </c>
      <c r="B6" s="462" t="s">
        <v>118</v>
      </c>
      <c r="C6" s="462" t="s">
        <v>119</v>
      </c>
      <c r="D6" s="462" t="s">
        <v>120</v>
      </c>
      <c r="E6" s="462" t="s">
        <v>121</v>
      </c>
      <c r="F6" s="462" t="s">
        <v>122</v>
      </c>
      <c r="G6" s="462" t="s">
        <v>123</v>
      </c>
      <c r="H6" s="462" t="s">
        <v>125</v>
      </c>
      <c r="I6" s="462" t="s">
        <v>124</v>
      </c>
      <c r="J6" s="462" t="s">
        <v>126</v>
      </c>
      <c r="K6" s="462" t="s">
        <v>284</v>
      </c>
      <c r="L6" s="462" t="s">
        <v>432</v>
      </c>
      <c r="M6" s="462" t="s">
        <v>433</v>
      </c>
      <c r="N6" s="462" t="s">
        <v>434</v>
      </c>
      <c r="O6" s="462" t="s">
        <v>442</v>
      </c>
      <c r="P6" s="462" t="s">
        <v>441</v>
      </c>
      <c r="Q6" s="462" t="s">
        <v>812</v>
      </c>
      <c r="R6" s="462" t="s">
        <v>1022</v>
      </c>
      <c r="S6" s="462" t="s">
        <v>1023</v>
      </c>
      <c r="T6" s="462" t="s">
        <v>1024</v>
      </c>
      <c r="U6" s="462" t="s">
        <v>1113</v>
      </c>
      <c r="V6" s="463" t="s">
        <v>475</v>
      </c>
      <c r="W6" s="462" t="s">
        <v>66</v>
      </c>
    </row>
    <row r="7" spans="1:24" s="453" customFormat="1" ht="15" customHeight="1">
      <c r="A7" s="31" t="s">
        <v>80</v>
      </c>
      <c r="B7" s="465">
        <v>0</v>
      </c>
      <c r="C7" s="465">
        <v>0</v>
      </c>
      <c r="D7" s="465">
        <v>0</v>
      </c>
      <c r="E7" s="465">
        <v>0</v>
      </c>
      <c r="F7" s="465">
        <v>0</v>
      </c>
      <c r="G7" s="465">
        <v>0</v>
      </c>
      <c r="H7" s="465">
        <v>0</v>
      </c>
      <c r="I7" s="465">
        <v>0</v>
      </c>
      <c r="J7" s="465">
        <v>0</v>
      </c>
      <c r="K7" s="465">
        <v>0</v>
      </c>
      <c r="L7" s="465">
        <v>0</v>
      </c>
      <c r="M7" s="465">
        <v>0</v>
      </c>
      <c r="N7" s="465">
        <v>0</v>
      </c>
      <c r="O7" s="465">
        <v>0</v>
      </c>
      <c r="P7" s="465">
        <v>0</v>
      </c>
      <c r="Q7" s="465">
        <v>0</v>
      </c>
      <c r="R7" s="465">
        <v>0</v>
      </c>
      <c r="S7" s="465">
        <v>0</v>
      </c>
      <c r="T7" s="465">
        <v>0</v>
      </c>
      <c r="U7" s="465">
        <v>0</v>
      </c>
      <c r="V7" s="465">
        <v>27508.121879999999</v>
      </c>
      <c r="W7" s="47">
        <v>3.6669379749513622E-3</v>
      </c>
    </row>
    <row r="8" spans="1:24" s="453" customFormat="1" ht="15" customHeight="1">
      <c r="A8" s="31" t="s">
        <v>81</v>
      </c>
      <c r="B8" s="465">
        <v>0</v>
      </c>
      <c r="C8" s="465">
        <v>0</v>
      </c>
      <c r="D8" s="465">
        <v>0</v>
      </c>
      <c r="E8" s="465">
        <v>0</v>
      </c>
      <c r="F8" s="465">
        <v>0</v>
      </c>
      <c r="G8" s="465">
        <v>0</v>
      </c>
      <c r="H8" s="465">
        <v>0</v>
      </c>
      <c r="I8" s="465">
        <v>0</v>
      </c>
      <c r="J8" s="465">
        <v>0</v>
      </c>
      <c r="K8" s="465">
        <v>0</v>
      </c>
      <c r="L8" s="465">
        <v>0</v>
      </c>
      <c r="M8" s="465">
        <v>0</v>
      </c>
      <c r="N8" s="465">
        <v>0</v>
      </c>
      <c r="O8" s="465">
        <v>0</v>
      </c>
      <c r="P8" s="465">
        <v>0</v>
      </c>
      <c r="Q8" s="465">
        <v>0</v>
      </c>
      <c r="R8" s="465">
        <v>0</v>
      </c>
      <c r="S8" s="465">
        <v>0</v>
      </c>
      <c r="T8" s="465">
        <v>0</v>
      </c>
      <c r="U8" s="465">
        <v>0</v>
      </c>
      <c r="V8" s="465">
        <v>0</v>
      </c>
      <c r="W8" s="47">
        <v>0</v>
      </c>
    </row>
    <row r="9" spans="1:24" s="453" customFormat="1" ht="15" customHeight="1">
      <c r="A9" s="31" t="s">
        <v>82</v>
      </c>
      <c r="B9" s="465">
        <v>0</v>
      </c>
      <c r="C9" s="465">
        <v>0</v>
      </c>
      <c r="D9" s="465">
        <v>0</v>
      </c>
      <c r="E9" s="465">
        <v>0</v>
      </c>
      <c r="F9" s="465">
        <v>0</v>
      </c>
      <c r="G9" s="465">
        <v>0</v>
      </c>
      <c r="H9" s="465">
        <v>0</v>
      </c>
      <c r="I9" s="465">
        <v>0</v>
      </c>
      <c r="J9" s="465">
        <v>0</v>
      </c>
      <c r="K9" s="465">
        <v>0</v>
      </c>
      <c r="L9" s="465">
        <v>0</v>
      </c>
      <c r="M9" s="465">
        <v>0</v>
      </c>
      <c r="N9" s="465">
        <v>0</v>
      </c>
      <c r="O9" s="465">
        <v>0</v>
      </c>
      <c r="P9" s="465">
        <v>0</v>
      </c>
      <c r="Q9" s="465">
        <v>0</v>
      </c>
      <c r="R9" s="465">
        <v>0</v>
      </c>
      <c r="S9" s="465">
        <v>0</v>
      </c>
      <c r="T9" s="465">
        <v>0</v>
      </c>
      <c r="U9" s="465">
        <v>0</v>
      </c>
      <c r="V9" s="465">
        <v>0</v>
      </c>
      <c r="W9" s="47">
        <v>0</v>
      </c>
    </row>
    <row r="10" spans="1:24" s="453" customFormat="1" ht="15" customHeight="1">
      <c r="A10" s="31" t="s">
        <v>866</v>
      </c>
      <c r="B10" s="465">
        <v>0</v>
      </c>
      <c r="C10" s="465">
        <v>0</v>
      </c>
      <c r="D10" s="465">
        <v>0</v>
      </c>
      <c r="E10" s="465">
        <v>0</v>
      </c>
      <c r="F10" s="465">
        <v>0</v>
      </c>
      <c r="G10" s="465">
        <v>0</v>
      </c>
      <c r="H10" s="465">
        <v>0</v>
      </c>
      <c r="I10" s="465">
        <v>0</v>
      </c>
      <c r="J10" s="465">
        <v>0</v>
      </c>
      <c r="K10" s="465">
        <v>0</v>
      </c>
      <c r="L10" s="465">
        <v>0</v>
      </c>
      <c r="M10" s="465">
        <v>0</v>
      </c>
      <c r="N10" s="465">
        <v>0</v>
      </c>
      <c r="O10" s="465">
        <v>0</v>
      </c>
      <c r="P10" s="465">
        <v>0</v>
      </c>
      <c r="Q10" s="465">
        <v>0</v>
      </c>
      <c r="R10" s="465">
        <v>0</v>
      </c>
      <c r="S10" s="465">
        <v>0</v>
      </c>
      <c r="T10" s="465">
        <v>0</v>
      </c>
      <c r="U10" s="465">
        <v>0</v>
      </c>
      <c r="V10" s="465">
        <v>0</v>
      </c>
      <c r="W10" s="47">
        <v>0</v>
      </c>
    </row>
    <row r="11" spans="1:24" s="453" customFormat="1" ht="15" customHeight="1">
      <c r="A11" s="31" t="s">
        <v>95</v>
      </c>
      <c r="B11" s="465">
        <v>0</v>
      </c>
      <c r="C11" s="465">
        <v>0</v>
      </c>
      <c r="D11" s="465">
        <v>0</v>
      </c>
      <c r="E11" s="465">
        <v>0</v>
      </c>
      <c r="F11" s="465">
        <v>0</v>
      </c>
      <c r="G11" s="465">
        <v>0</v>
      </c>
      <c r="H11" s="465">
        <v>0</v>
      </c>
      <c r="I11" s="465">
        <v>0</v>
      </c>
      <c r="J11" s="465">
        <v>0</v>
      </c>
      <c r="K11" s="465">
        <v>0</v>
      </c>
      <c r="L11" s="465">
        <v>0</v>
      </c>
      <c r="M11" s="465">
        <v>0</v>
      </c>
      <c r="N11" s="465">
        <v>0</v>
      </c>
      <c r="O11" s="465">
        <v>0</v>
      </c>
      <c r="P11" s="465">
        <v>0</v>
      </c>
      <c r="Q11" s="465">
        <v>0</v>
      </c>
      <c r="R11" s="465">
        <v>0</v>
      </c>
      <c r="S11" s="465">
        <v>0</v>
      </c>
      <c r="T11" s="465">
        <v>0</v>
      </c>
      <c r="U11" s="465">
        <v>0</v>
      </c>
      <c r="V11" s="465">
        <v>0</v>
      </c>
      <c r="W11" s="47">
        <v>0</v>
      </c>
    </row>
    <row r="12" spans="1:24" s="453" customFormat="1" ht="15" customHeight="1">
      <c r="A12" s="31" t="s">
        <v>96</v>
      </c>
      <c r="B12" s="465">
        <v>83.244110000000006</v>
      </c>
      <c r="C12" s="465">
        <v>0</v>
      </c>
      <c r="D12" s="465">
        <v>0</v>
      </c>
      <c r="E12" s="465">
        <v>1386.0878300000002</v>
      </c>
      <c r="F12" s="465">
        <v>0</v>
      </c>
      <c r="G12" s="465">
        <v>0</v>
      </c>
      <c r="H12" s="465">
        <v>0</v>
      </c>
      <c r="I12" s="465">
        <v>0</v>
      </c>
      <c r="J12" s="465">
        <v>0</v>
      </c>
      <c r="K12" s="465">
        <v>0</v>
      </c>
      <c r="L12" s="465">
        <v>0</v>
      </c>
      <c r="M12" s="465">
        <v>0</v>
      </c>
      <c r="N12" s="465">
        <v>0</v>
      </c>
      <c r="O12" s="465">
        <v>0</v>
      </c>
      <c r="P12" s="465">
        <v>0</v>
      </c>
      <c r="Q12" s="465">
        <v>0</v>
      </c>
      <c r="R12" s="465">
        <v>0</v>
      </c>
      <c r="S12" s="465">
        <v>0</v>
      </c>
      <c r="T12" s="465">
        <v>0</v>
      </c>
      <c r="U12" s="465">
        <v>0</v>
      </c>
      <c r="V12" s="465">
        <v>73548.077839999998</v>
      </c>
      <c r="W12" s="47">
        <v>9.8042403909901089E-3</v>
      </c>
    </row>
    <row r="13" spans="1:24" s="453" customFormat="1" ht="15" customHeight="1">
      <c r="A13" s="31" t="s">
        <v>873</v>
      </c>
      <c r="B13" s="465">
        <v>0</v>
      </c>
      <c r="C13" s="465">
        <v>0</v>
      </c>
      <c r="D13" s="465">
        <v>0</v>
      </c>
      <c r="E13" s="465">
        <v>0</v>
      </c>
      <c r="F13" s="465">
        <v>0</v>
      </c>
      <c r="G13" s="465">
        <v>0</v>
      </c>
      <c r="H13" s="465">
        <v>0</v>
      </c>
      <c r="I13" s="465">
        <v>0</v>
      </c>
      <c r="J13" s="465">
        <v>0</v>
      </c>
      <c r="K13" s="465">
        <v>0</v>
      </c>
      <c r="L13" s="465">
        <v>0</v>
      </c>
      <c r="M13" s="465">
        <v>0</v>
      </c>
      <c r="N13" s="465">
        <v>0</v>
      </c>
      <c r="O13" s="465">
        <v>0</v>
      </c>
      <c r="P13" s="465">
        <v>0</v>
      </c>
      <c r="Q13" s="465">
        <v>0</v>
      </c>
      <c r="R13" s="465">
        <v>0</v>
      </c>
      <c r="S13" s="465">
        <v>0</v>
      </c>
      <c r="T13" s="465">
        <v>0</v>
      </c>
      <c r="U13" s="465">
        <v>0</v>
      </c>
      <c r="V13" s="465">
        <v>1103.8271000000002</v>
      </c>
      <c r="W13" s="47">
        <v>1.4714437897388129E-4</v>
      </c>
    </row>
    <row r="14" spans="1:24" s="453" customFormat="1" ht="15" customHeight="1">
      <c r="A14" s="31" t="s">
        <v>874</v>
      </c>
      <c r="B14" s="465">
        <v>0</v>
      </c>
      <c r="C14" s="465">
        <v>0</v>
      </c>
      <c r="D14" s="465">
        <v>0</v>
      </c>
      <c r="E14" s="465">
        <v>396.67430000000002</v>
      </c>
      <c r="F14" s="465">
        <v>0</v>
      </c>
      <c r="G14" s="465">
        <v>0</v>
      </c>
      <c r="H14" s="465">
        <v>0</v>
      </c>
      <c r="I14" s="465">
        <v>0</v>
      </c>
      <c r="J14" s="465">
        <v>0</v>
      </c>
      <c r="K14" s="465">
        <v>0</v>
      </c>
      <c r="L14" s="465">
        <v>0</v>
      </c>
      <c r="M14" s="465">
        <v>0</v>
      </c>
      <c r="N14" s="465">
        <v>0</v>
      </c>
      <c r="O14" s="465">
        <v>0</v>
      </c>
      <c r="P14" s="465">
        <v>0</v>
      </c>
      <c r="Q14" s="465">
        <v>0</v>
      </c>
      <c r="R14" s="465">
        <v>0</v>
      </c>
      <c r="S14" s="465">
        <v>0</v>
      </c>
      <c r="T14" s="465">
        <v>0</v>
      </c>
      <c r="U14" s="465">
        <v>0</v>
      </c>
      <c r="V14" s="465">
        <v>701.02412000000004</v>
      </c>
      <c r="W14" s="47">
        <v>9.3449199410950879E-5</v>
      </c>
    </row>
    <row r="15" spans="1:24" s="453" customFormat="1" ht="15" customHeight="1">
      <c r="A15" s="31" t="s">
        <v>875</v>
      </c>
      <c r="B15" s="465">
        <v>0</v>
      </c>
      <c r="C15" s="465">
        <v>0</v>
      </c>
      <c r="D15" s="465">
        <v>0</v>
      </c>
      <c r="E15" s="465">
        <v>0</v>
      </c>
      <c r="F15" s="465">
        <v>0</v>
      </c>
      <c r="G15" s="465">
        <v>0</v>
      </c>
      <c r="H15" s="465">
        <v>0</v>
      </c>
      <c r="I15" s="465">
        <v>0</v>
      </c>
      <c r="J15" s="465">
        <v>0</v>
      </c>
      <c r="K15" s="465">
        <v>0</v>
      </c>
      <c r="L15" s="465">
        <v>0</v>
      </c>
      <c r="M15" s="465">
        <v>0</v>
      </c>
      <c r="N15" s="465">
        <v>0</v>
      </c>
      <c r="O15" s="465">
        <v>0</v>
      </c>
      <c r="P15" s="465">
        <v>0</v>
      </c>
      <c r="Q15" s="465">
        <v>0</v>
      </c>
      <c r="R15" s="465">
        <v>0</v>
      </c>
      <c r="S15" s="465">
        <v>0</v>
      </c>
      <c r="T15" s="465">
        <v>0</v>
      </c>
      <c r="U15" s="465">
        <v>0</v>
      </c>
      <c r="V15" s="465">
        <v>0</v>
      </c>
      <c r="W15" s="47">
        <v>0</v>
      </c>
    </row>
    <row r="16" spans="1:24" s="453" customFormat="1" ht="15" customHeight="1">
      <c r="A16" s="31" t="s">
        <v>525</v>
      </c>
      <c r="B16" s="465">
        <v>0</v>
      </c>
      <c r="C16" s="465">
        <v>0</v>
      </c>
      <c r="D16" s="465">
        <v>0</v>
      </c>
      <c r="E16" s="465">
        <v>0</v>
      </c>
      <c r="F16" s="465">
        <v>0</v>
      </c>
      <c r="G16" s="465">
        <v>0</v>
      </c>
      <c r="H16" s="465">
        <v>0</v>
      </c>
      <c r="I16" s="465">
        <v>0</v>
      </c>
      <c r="J16" s="465">
        <v>0</v>
      </c>
      <c r="K16" s="465">
        <v>0</v>
      </c>
      <c r="L16" s="465">
        <v>0</v>
      </c>
      <c r="M16" s="465">
        <v>0</v>
      </c>
      <c r="N16" s="465">
        <v>0</v>
      </c>
      <c r="O16" s="465">
        <v>0</v>
      </c>
      <c r="P16" s="465">
        <v>0</v>
      </c>
      <c r="Q16" s="465">
        <v>0</v>
      </c>
      <c r="R16" s="465">
        <v>0</v>
      </c>
      <c r="S16" s="465">
        <v>0</v>
      </c>
      <c r="T16" s="465">
        <v>0</v>
      </c>
      <c r="U16" s="465">
        <v>0</v>
      </c>
      <c r="V16" s="465">
        <v>0</v>
      </c>
      <c r="W16" s="47">
        <v>0</v>
      </c>
    </row>
    <row r="17" spans="1:23" s="453" customFormat="1" ht="15" customHeight="1">
      <c r="A17" s="31" t="s">
        <v>526</v>
      </c>
      <c r="B17" s="465">
        <v>0</v>
      </c>
      <c r="C17" s="465">
        <v>0</v>
      </c>
      <c r="D17" s="465">
        <v>0</v>
      </c>
      <c r="E17" s="465">
        <v>0</v>
      </c>
      <c r="F17" s="465">
        <v>0</v>
      </c>
      <c r="G17" s="465">
        <v>0</v>
      </c>
      <c r="H17" s="465">
        <v>0</v>
      </c>
      <c r="I17" s="465">
        <v>0</v>
      </c>
      <c r="J17" s="465">
        <v>0</v>
      </c>
      <c r="K17" s="465">
        <v>0</v>
      </c>
      <c r="L17" s="465">
        <v>0</v>
      </c>
      <c r="M17" s="465">
        <v>0</v>
      </c>
      <c r="N17" s="465">
        <v>0</v>
      </c>
      <c r="O17" s="465">
        <v>0</v>
      </c>
      <c r="P17" s="465">
        <v>0</v>
      </c>
      <c r="Q17" s="465">
        <v>0</v>
      </c>
      <c r="R17" s="465">
        <v>0</v>
      </c>
      <c r="S17" s="465">
        <v>0</v>
      </c>
      <c r="T17" s="465">
        <v>0</v>
      </c>
      <c r="U17" s="465">
        <v>0</v>
      </c>
      <c r="V17" s="465">
        <v>0</v>
      </c>
      <c r="W17" s="47">
        <v>0</v>
      </c>
    </row>
    <row r="18" spans="1:23" s="453" customFormat="1" ht="15" customHeight="1">
      <c r="A18" s="31" t="s">
        <v>85</v>
      </c>
      <c r="B18" s="465">
        <v>6303.8556799999997</v>
      </c>
      <c r="C18" s="465">
        <v>27867.631249999999</v>
      </c>
      <c r="D18" s="465">
        <v>8017.4654500000006</v>
      </c>
      <c r="E18" s="465">
        <v>9141.5472599999994</v>
      </c>
      <c r="F18" s="465">
        <v>9835.5209600000017</v>
      </c>
      <c r="G18" s="465">
        <v>20491.559329999996</v>
      </c>
      <c r="H18" s="465">
        <v>15040.24562</v>
      </c>
      <c r="I18" s="465">
        <v>21960.645109999998</v>
      </c>
      <c r="J18" s="465">
        <v>4411.6875799999998</v>
      </c>
      <c r="K18" s="465">
        <v>2861.09501</v>
      </c>
      <c r="L18" s="465">
        <v>6224.4511700000003</v>
      </c>
      <c r="M18" s="465">
        <v>3171.8559</v>
      </c>
      <c r="N18" s="465">
        <v>1922.2101299999999</v>
      </c>
      <c r="O18" s="465">
        <v>13814.98336</v>
      </c>
      <c r="P18" s="465">
        <v>988.19796999999994</v>
      </c>
      <c r="Q18" s="465">
        <v>16362.910310000001</v>
      </c>
      <c r="R18" s="465">
        <v>4739.5457400000005</v>
      </c>
      <c r="S18" s="465">
        <v>3887.6142400000003</v>
      </c>
      <c r="T18" s="465">
        <v>3397.3747799999996</v>
      </c>
      <c r="U18" s="465">
        <v>14178.911259999999</v>
      </c>
      <c r="V18" s="465">
        <v>805834.4995700001</v>
      </c>
      <c r="W18" s="47">
        <v>0.1074208243256177</v>
      </c>
    </row>
    <row r="19" spans="1:23" s="453" customFormat="1" ht="15" customHeight="1">
      <c r="A19" s="31" t="s">
        <v>87</v>
      </c>
      <c r="B19" s="465">
        <v>503.58782000000002</v>
      </c>
      <c r="C19" s="465">
        <v>14522.09474</v>
      </c>
      <c r="D19" s="465">
        <v>1293.7189699999999</v>
      </c>
      <c r="E19" s="465">
        <v>0</v>
      </c>
      <c r="F19" s="465">
        <v>0</v>
      </c>
      <c r="G19" s="465">
        <v>0</v>
      </c>
      <c r="H19" s="465">
        <v>31766.15007</v>
      </c>
      <c r="I19" s="465">
        <v>6734.7482399999999</v>
      </c>
      <c r="J19" s="465">
        <v>0</v>
      </c>
      <c r="K19" s="465">
        <v>0</v>
      </c>
      <c r="L19" s="465">
        <v>0</v>
      </c>
      <c r="M19" s="465">
        <v>0</v>
      </c>
      <c r="N19" s="465">
        <v>1316.3420000000001</v>
      </c>
      <c r="O19" s="465">
        <v>295.85653000000002</v>
      </c>
      <c r="P19" s="465">
        <v>855.10943999999995</v>
      </c>
      <c r="Q19" s="465">
        <v>0</v>
      </c>
      <c r="R19" s="465">
        <v>38.316220000000001</v>
      </c>
      <c r="S19" s="465">
        <v>65.263829999999999</v>
      </c>
      <c r="T19" s="465">
        <v>0</v>
      </c>
      <c r="U19" s="465">
        <v>0</v>
      </c>
      <c r="V19" s="465">
        <v>646875.78257000004</v>
      </c>
      <c r="W19" s="47">
        <v>8.6231018698042561E-2</v>
      </c>
    </row>
    <row r="20" spans="1:23" s="453" customFormat="1" ht="15" customHeight="1">
      <c r="A20" s="31" t="s">
        <v>88</v>
      </c>
      <c r="B20" s="465">
        <v>613.12143000000003</v>
      </c>
      <c r="C20" s="465">
        <v>0</v>
      </c>
      <c r="D20" s="465">
        <v>0</v>
      </c>
      <c r="E20" s="465">
        <v>78719.519319999992</v>
      </c>
      <c r="F20" s="465">
        <v>12874.27938</v>
      </c>
      <c r="G20" s="465">
        <v>32374.946059999998</v>
      </c>
      <c r="H20" s="465">
        <v>5299.4989500000001</v>
      </c>
      <c r="I20" s="465">
        <v>87503.059709999987</v>
      </c>
      <c r="J20" s="465">
        <v>3724.6942999999997</v>
      </c>
      <c r="K20" s="465">
        <v>15731.896859999999</v>
      </c>
      <c r="L20" s="465">
        <v>7273.1014299999997</v>
      </c>
      <c r="M20" s="465">
        <v>3045.5926600000003</v>
      </c>
      <c r="N20" s="465">
        <v>0</v>
      </c>
      <c r="O20" s="465">
        <v>3916.51748</v>
      </c>
      <c r="P20" s="465">
        <v>8766.3923400000003</v>
      </c>
      <c r="Q20" s="465">
        <v>17616.357469999999</v>
      </c>
      <c r="R20" s="465">
        <v>12357.35591</v>
      </c>
      <c r="S20" s="465">
        <v>6101.4336700000003</v>
      </c>
      <c r="T20" s="465">
        <v>273.75020000000001</v>
      </c>
      <c r="U20" s="465">
        <v>3853.5268900000001</v>
      </c>
      <c r="V20" s="465">
        <v>938971.77065999992</v>
      </c>
      <c r="W20" s="47">
        <v>0.12516853234330932</v>
      </c>
    </row>
    <row r="21" spans="1:23" s="453" customFormat="1" ht="15" customHeight="1">
      <c r="A21" s="31" t="s">
        <v>527</v>
      </c>
      <c r="B21" s="465">
        <v>0</v>
      </c>
      <c r="C21" s="465">
        <v>0</v>
      </c>
      <c r="D21" s="465">
        <v>0</v>
      </c>
      <c r="E21" s="465">
        <v>0</v>
      </c>
      <c r="F21" s="465">
        <v>0</v>
      </c>
      <c r="G21" s="465">
        <v>0</v>
      </c>
      <c r="H21" s="465">
        <v>0</v>
      </c>
      <c r="I21" s="465">
        <v>1940.2109800000001</v>
      </c>
      <c r="J21" s="465">
        <v>0</v>
      </c>
      <c r="K21" s="465">
        <v>0</v>
      </c>
      <c r="L21" s="465">
        <v>0</v>
      </c>
      <c r="M21" s="465">
        <v>0</v>
      </c>
      <c r="N21" s="465">
        <v>0</v>
      </c>
      <c r="O21" s="465">
        <v>0</v>
      </c>
      <c r="P21" s="465">
        <v>0</v>
      </c>
      <c r="Q21" s="465">
        <v>0</v>
      </c>
      <c r="R21" s="465">
        <v>0</v>
      </c>
      <c r="S21" s="465">
        <v>0</v>
      </c>
      <c r="T21" s="465">
        <v>0</v>
      </c>
      <c r="U21" s="465">
        <v>100.79210999999999</v>
      </c>
      <c r="V21" s="465">
        <v>2041.0030900000002</v>
      </c>
      <c r="W21" s="47">
        <v>2.7207352687918488E-4</v>
      </c>
    </row>
    <row r="22" spans="1:23" s="453" customFormat="1" ht="15" customHeight="1">
      <c r="A22" s="31" t="s">
        <v>89</v>
      </c>
      <c r="B22" s="465">
        <v>0</v>
      </c>
      <c r="C22" s="465">
        <v>0</v>
      </c>
      <c r="D22" s="465">
        <v>0</v>
      </c>
      <c r="E22" s="465">
        <v>0</v>
      </c>
      <c r="F22" s="465">
        <v>0</v>
      </c>
      <c r="G22" s="465">
        <v>0</v>
      </c>
      <c r="H22" s="465">
        <v>0</v>
      </c>
      <c r="I22" s="465">
        <v>0</v>
      </c>
      <c r="J22" s="465">
        <v>0</v>
      </c>
      <c r="K22" s="465">
        <v>0</v>
      </c>
      <c r="L22" s="465">
        <v>0</v>
      </c>
      <c r="M22" s="465">
        <v>0</v>
      </c>
      <c r="N22" s="465">
        <v>0</v>
      </c>
      <c r="O22" s="465">
        <v>0</v>
      </c>
      <c r="P22" s="465">
        <v>0</v>
      </c>
      <c r="Q22" s="465">
        <v>0</v>
      </c>
      <c r="R22" s="465">
        <v>0</v>
      </c>
      <c r="S22" s="465">
        <v>0</v>
      </c>
      <c r="T22" s="465">
        <v>0</v>
      </c>
      <c r="U22" s="465">
        <v>0</v>
      </c>
      <c r="V22" s="465">
        <v>0</v>
      </c>
      <c r="W22" s="47">
        <v>0</v>
      </c>
    </row>
    <row r="23" spans="1:23" s="453" customFormat="1" ht="15" customHeight="1">
      <c r="A23" s="31" t="s">
        <v>90</v>
      </c>
      <c r="B23" s="465">
        <v>0</v>
      </c>
      <c r="C23" s="465">
        <v>0</v>
      </c>
      <c r="D23" s="465">
        <v>0</v>
      </c>
      <c r="E23" s="465">
        <v>0</v>
      </c>
      <c r="F23" s="465">
        <v>0</v>
      </c>
      <c r="G23" s="465">
        <v>0</v>
      </c>
      <c r="H23" s="465">
        <v>0</v>
      </c>
      <c r="I23" s="465">
        <v>2865.13175</v>
      </c>
      <c r="J23" s="465">
        <v>0</v>
      </c>
      <c r="K23" s="465">
        <v>0</v>
      </c>
      <c r="L23" s="465">
        <v>0</v>
      </c>
      <c r="M23" s="465">
        <v>0</v>
      </c>
      <c r="N23" s="465">
        <v>0</v>
      </c>
      <c r="O23" s="465">
        <v>0</v>
      </c>
      <c r="P23" s="465">
        <v>0</v>
      </c>
      <c r="Q23" s="465">
        <v>0</v>
      </c>
      <c r="R23" s="465">
        <v>0</v>
      </c>
      <c r="S23" s="465">
        <v>0</v>
      </c>
      <c r="T23" s="465">
        <v>0</v>
      </c>
      <c r="U23" s="465">
        <v>0</v>
      </c>
      <c r="V23" s="465">
        <v>2865.13175</v>
      </c>
      <c r="W23" s="47">
        <v>3.8193303283829468E-4</v>
      </c>
    </row>
    <row r="24" spans="1:23" s="453" customFormat="1" ht="15" customHeight="1">
      <c r="A24" s="31" t="s">
        <v>91</v>
      </c>
      <c r="B24" s="465">
        <v>0</v>
      </c>
      <c r="C24" s="465">
        <v>0</v>
      </c>
      <c r="D24" s="465">
        <v>0</v>
      </c>
      <c r="E24" s="465">
        <v>0</v>
      </c>
      <c r="F24" s="465">
        <v>0</v>
      </c>
      <c r="G24" s="465">
        <v>0</v>
      </c>
      <c r="H24" s="465">
        <v>0</v>
      </c>
      <c r="I24" s="465">
        <v>0</v>
      </c>
      <c r="J24" s="465">
        <v>0</v>
      </c>
      <c r="K24" s="465">
        <v>0</v>
      </c>
      <c r="L24" s="465">
        <v>0</v>
      </c>
      <c r="M24" s="465">
        <v>0</v>
      </c>
      <c r="N24" s="465">
        <v>0</v>
      </c>
      <c r="O24" s="465">
        <v>0</v>
      </c>
      <c r="P24" s="465">
        <v>0</v>
      </c>
      <c r="Q24" s="465">
        <v>0</v>
      </c>
      <c r="R24" s="465">
        <v>0</v>
      </c>
      <c r="S24" s="465">
        <v>0</v>
      </c>
      <c r="T24" s="465">
        <v>0</v>
      </c>
      <c r="U24" s="465">
        <v>0</v>
      </c>
      <c r="V24" s="465">
        <v>0</v>
      </c>
      <c r="W24" s="47">
        <v>0</v>
      </c>
    </row>
    <row r="25" spans="1:23" s="453" customFormat="1" ht="15" customHeight="1">
      <c r="A25" s="31" t="s">
        <v>869</v>
      </c>
      <c r="B25" s="465">
        <v>201.91341</v>
      </c>
      <c r="C25" s="465">
        <v>4150.5092000000004</v>
      </c>
      <c r="D25" s="465">
        <v>2814.09004</v>
      </c>
      <c r="E25" s="465">
        <v>414.41111000000001</v>
      </c>
      <c r="F25" s="465">
        <v>9295.1635200000001</v>
      </c>
      <c r="G25" s="465">
        <v>104846.55469</v>
      </c>
      <c r="H25" s="465">
        <v>531.62794999999994</v>
      </c>
      <c r="I25" s="465">
        <v>0</v>
      </c>
      <c r="J25" s="465">
        <v>16937.897739999997</v>
      </c>
      <c r="K25" s="465">
        <v>0</v>
      </c>
      <c r="L25" s="465">
        <v>10972.956539999999</v>
      </c>
      <c r="M25" s="465">
        <v>4542.52243</v>
      </c>
      <c r="N25" s="465">
        <v>2271.5640899999999</v>
      </c>
      <c r="O25" s="465">
        <v>240.35365999999999</v>
      </c>
      <c r="P25" s="465">
        <v>0</v>
      </c>
      <c r="Q25" s="465">
        <v>19292.049899999998</v>
      </c>
      <c r="R25" s="465">
        <v>0</v>
      </c>
      <c r="S25" s="465">
        <v>0</v>
      </c>
      <c r="T25" s="465">
        <v>2233.2648899999999</v>
      </c>
      <c r="U25" s="465">
        <v>0</v>
      </c>
      <c r="V25" s="465">
        <v>319476.01397000003</v>
      </c>
      <c r="W25" s="47">
        <v>4.2587375932939736E-2</v>
      </c>
    </row>
    <row r="26" spans="1:23" s="453" customFormat="1" ht="15" customHeight="1">
      <c r="A26" s="31" t="s">
        <v>876</v>
      </c>
      <c r="B26" s="465">
        <v>0</v>
      </c>
      <c r="C26" s="465">
        <v>0</v>
      </c>
      <c r="D26" s="465">
        <v>0</v>
      </c>
      <c r="E26" s="465">
        <v>13438.96441</v>
      </c>
      <c r="F26" s="465">
        <v>186.44721999999999</v>
      </c>
      <c r="G26" s="465">
        <v>19703.795899999997</v>
      </c>
      <c r="H26" s="465">
        <v>285.46530999999999</v>
      </c>
      <c r="I26" s="465">
        <v>0</v>
      </c>
      <c r="J26" s="465">
        <v>503.62078000000002</v>
      </c>
      <c r="K26" s="465">
        <v>0</v>
      </c>
      <c r="L26" s="465">
        <v>1842.6161200000001</v>
      </c>
      <c r="M26" s="465">
        <v>1453.5717099999999</v>
      </c>
      <c r="N26" s="465">
        <v>0</v>
      </c>
      <c r="O26" s="465">
        <v>0</v>
      </c>
      <c r="P26" s="465">
        <v>0</v>
      </c>
      <c r="Q26" s="465">
        <v>2503.08563</v>
      </c>
      <c r="R26" s="465">
        <v>0</v>
      </c>
      <c r="S26" s="465">
        <v>0</v>
      </c>
      <c r="T26" s="465">
        <v>0</v>
      </c>
      <c r="U26" s="465">
        <v>0</v>
      </c>
      <c r="V26" s="465">
        <v>97704.353940000001</v>
      </c>
      <c r="W26" s="47">
        <v>1.3024364489280602E-2</v>
      </c>
    </row>
    <row r="27" spans="1:23" s="453" customFormat="1" ht="15" customHeight="1">
      <c r="A27" s="31" t="s">
        <v>871</v>
      </c>
      <c r="B27" s="465">
        <v>0</v>
      </c>
      <c r="C27" s="465">
        <v>0</v>
      </c>
      <c r="D27" s="465">
        <v>0</v>
      </c>
      <c r="E27" s="465">
        <v>0</v>
      </c>
      <c r="F27" s="465">
        <v>0</v>
      </c>
      <c r="G27" s="465">
        <v>0</v>
      </c>
      <c r="H27" s="465">
        <v>5566.2031999999999</v>
      </c>
      <c r="I27" s="465">
        <v>0</v>
      </c>
      <c r="J27" s="465">
        <v>0</v>
      </c>
      <c r="K27" s="465">
        <v>0</v>
      </c>
      <c r="L27" s="465">
        <v>0</v>
      </c>
      <c r="M27" s="465">
        <v>0</v>
      </c>
      <c r="N27" s="465">
        <v>0</v>
      </c>
      <c r="O27" s="465">
        <v>0</v>
      </c>
      <c r="P27" s="465">
        <v>0</v>
      </c>
      <c r="Q27" s="465">
        <v>0</v>
      </c>
      <c r="R27" s="465">
        <v>0</v>
      </c>
      <c r="S27" s="465">
        <v>0</v>
      </c>
      <c r="T27" s="465">
        <v>0</v>
      </c>
      <c r="U27" s="465">
        <v>0</v>
      </c>
      <c r="V27" s="465">
        <v>12287.79918</v>
      </c>
      <c r="W27" s="47">
        <v>1.6380106805647979E-3</v>
      </c>
    </row>
    <row r="28" spans="1:23" s="453" customFormat="1" ht="15" customHeight="1">
      <c r="A28" s="31" t="s">
        <v>83</v>
      </c>
      <c r="B28" s="465">
        <v>1493.5945900000002</v>
      </c>
      <c r="C28" s="465">
        <v>22038.103859999999</v>
      </c>
      <c r="D28" s="465">
        <v>3745.2269900000001</v>
      </c>
      <c r="E28" s="465">
        <v>25708.428449999999</v>
      </c>
      <c r="F28" s="465">
        <v>19471.217559999997</v>
      </c>
      <c r="G28" s="465">
        <v>7175.5893900000001</v>
      </c>
      <c r="H28" s="465">
        <v>8799.9313099999999</v>
      </c>
      <c r="I28" s="465">
        <v>31372.28614</v>
      </c>
      <c r="J28" s="465">
        <v>44056.837270000004</v>
      </c>
      <c r="K28" s="465">
        <v>14485.661769999999</v>
      </c>
      <c r="L28" s="465">
        <v>10084.46344</v>
      </c>
      <c r="M28" s="465">
        <v>18292.785199999998</v>
      </c>
      <c r="N28" s="465">
        <v>4829.0730800000001</v>
      </c>
      <c r="O28" s="465">
        <v>2356.1533599999998</v>
      </c>
      <c r="P28" s="465">
        <v>7386.5097500000002</v>
      </c>
      <c r="Q28" s="465">
        <v>32845.835809999997</v>
      </c>
      <c r="R28" s="465">
        <v>35588.279139999999</v>
      </c>
      <c r="S28" s="465">
        <v>16411.91432</v>
      </c>
      <c r="T28" s="465">
        <v>2029.84159</v>
      </c>
      <c r="U28" s="465">
        <v>4447.2072600000001</v>
      </c>
      <c r="V28" s="465">
        <v>1042856.64165</v>
      </c>
      <c r="W28" s="47">
        <v>0.13901678342049825</v>
      </c>
    </row>
    <row r="29" spans="1:23" s="453" customFormat="1" ht="15" customHeight="1">
      <c r="A29" s="31" t="s">
        <v>292</v>
      </c>
      <c r="B29" s="465">
        <v>0</v>
      </c>
      <c r="C29" s="465">
        <v>2240.30044</v>
      </c>
      <c r="D29" s="465">
        <v>0</v>
      </c>
      <c r="E29" s="465">
        <v>160.82213000000002</v>
      </c>
      <c r="F29" s="465">
        <v>8.8902199999999993</v>
      </c>
      <c r="G29" s="465">
        <v>346.44193000000001</v>
      </c>
      <c r="H29" s="465">
        <v>366.58984999999996</v>
      </c>
      <c r="I29" s="465">
        <v>0</v>
      </c>
      <c r="J29" s="465">
        <v>44993.876689999997</v>
      </c>
      <c r="K29" s="465">
        <v>141.9187</v>
      </c>
      <c r="L29" s="465">
        <v>1984.1960900000001</v>
      </c>
      <c r="M29" s="465">
        <v>172.09125</v>
      </c>
      <c r="N29" s="465">
        <v>2450.2185299999996</v>
      </c>
      <c r="O29" s="465">
        <v>3080.6107900000002</v>
      </c>
      <c r="P29" s="465">
        <v>60.372099999999996</v>
      </c>
      <c r="Q29" s="465">
        <v>474.56559999999996</v>
      </c>
      <c r="R29" s="465">
        <v>0</v>
      </c>
      <c r="S29" s="465">
        <v>0</v>
      </c>
      <c r="T29" s="465">
        <v>868.28684999999996</v>
      </c>
      <c r="U29" s="465">
        <v>1752.0920800000001</v>
      </c>
      <c r="V29" s="465">
        <v>146082.25966000001</v>
      </c>
      <c r="W29" s="47">
        <v>1.947332456031562E-2</v>
      </c>
    </row>
    <row r="30" spans="1:23" s="453" customFormat="1" ht="15" customHeight="1">
      <c r="A30" s="522" t="s">
        <v>529</v>
      </c>
      <c r="B30" s="465">
        <v>0</v>
      </c>
      <c r="C30" s="465">
        <v>0</v>
      </c>
      <c r="D30" s="465">
        <v>0</v>
      </c>
      <c r="E30" s="465">
        <v>0</v>
      </c>
      <c r="F30" s="465">
        <v>0</v>
      </c>
      <c r="G30" s="465">
        <v>0</v>
      </c>
      <c r="H30" s="465">
        <v>266.68635</v>
      </c>
      <c r="I30" s="465">
        <v>0</v>
      </c>
      <c r="J30" s="465">
        <v>0</v>
      </c>
      <c r="K30" s="465">
        <v>0</v>
      </c>
      <c r="L30" s="465">
        <v>0</v>
      </c>
      <c r="M30" s="465">
        <v>0</v>
      </c>
      <c r="N30" s="465">
        <v>621.56995999999992</v>
      </c>
      <c r="O30" s="465">
        <v>0</v>
      </c>
      <c r="P30" s="465">
        <v>0</v>
      </c>
      <c r="Q30" s="465">
        <v>0</v>
      </c>
      <c r="R30" s="465">
        <v>0</v>
      </c>
      <c r="S30" s="465">
        <v>0</v>
      </c>
      <c r="T30" s="465">
        <v>72.162399999999991</v>
      </c>
      <c r="U30" s="465">
        <v>0</v>
      </c>
      <c r="V30" s="465">
        <v>1175.34022</v>
      </c>
      <c r="W30" s="47">
        <v>1.5667735169296439E-4</v>
      </c>
    </row>
    <row r="31" spans="1:23" s="453" customFormat="1" ht="15" customHeight="1">
      <c r="A31" s="31" t="s">
        <v>530</v>
      </c>
      <c r="B31" s="465">
        <v>199.72576000000001</v>
      </c>
      <c r="C31" s="465">
        <v>66.300899999999999</v>
      </c>
      <c r="D31" s="465">
        <v>21.168080000000003</v>
      </c>
      <c r="E31" s="465">
        <v>193.16103000000001</v>
      </c>
      <c r="F31" s="465">
        <v>652.00351000000001</v>
      </c>
      <c r="G31" s="465">
        <v>0</v>
      </c>
      <c r="H31" s="465">
        <v>0</v>
      </c>
      <c r="I31" s="465">
        <v>0</v>
      </c>
      <c r="J31" s="465">
        <v>35.5899</v>
      </c>
      <c r="K31" s="465">
        <v>0</v>
      </c>
      <c r="L31" s="465">
        <v>0</v>
      </c>
      <c r="M31" s="465">
        <v>0</v>
      </c>
      <c r="N31" s="465">
        <v>0</v>
      </c>
      <c r="O31" s="465">
        <v>0</v>
      </c>
      <c r="P31" s="465">
        <v>0</v>
      </c>
      <c r="Q31" s="465">
        <v>0</v>
      </c>
      <c r="R31" s="465">
        <v>0</v>
      </c>
      <c r="S31" s="465">
        <v>0</v>
      </c>
      <c r="T31" s="465">
        <v>0</v>
      </c>
      <c r="U31" s="465">
        <v>0</v>
      </c>
      <c r="V31" s="465">
        <v>7735.2940899999994</v>
      </c>
      <c r="W31" s="47">
        <v>1.0311443205674002E-3</v>
      </c>
    </row>
    <row r="32" spans="1:23" s="453" customFormat="1" ht="15" customHeight="1">
      <c r="A32" s="522" t="s">
        <v>84</v>
      </c>
      <c r="B32" s="465">
        <v>0</v>
      </c>
      <c r="C32" s="465">
        <v>0</v>
      </c>
      <c r="D32" s="465">
        <v>0</v>
      </c>
      <c r="E32" s="465">
        <v>63.638550000000002</v>
      </c>
      <c r="F32" s="465">
        <v>0</v>
      </c>
      <c r="G32" s="465">
        <v>0</v>
      </c>
      <c r="H32" s="465">
        <v>0</v>
      </c>
      <c r="I32" s="465">
        <v>0</v>
      </c>
      <c r="J32" s="465">
        <v>0</v>
      </c>
      <c r="K32" s="465">
        <v>0</v>
      </c>
      <c r="L32" s="465">
        <v>0</v>
      </c>
      <c r="M32" s="465">
        <v>0</v>
      </c>
      <c r="N32" s="465">
        <v>0</v>
      </c>
      <c r="O32" s="465">
        <v>0</v>
      </c>
      <c r="P32" s="465">
        <v>0</v>
      </c>
      <c r="Q32" s="465">
        <v>0</v>
      </c>
      <c r="R32" s="465">
        <v>0</v>
      </c>
      <c r="S32" s="465">
        <v>0</v>
      </c>
      <c r="T32" s="465">
        <v>0</v>
      </c>
      <c r="U32" s="465">
        <v>0</v>
      </c>
      <c r="V32" s="465">
        <v>201.76729999999998</v>
      </c>
      <c r="W32" s="47">
        <v>2.6896353655148336E-5</v>
      </c>
    </row>
    <row r="33" spans="1:23" s="453" customFormat="1" ht="15" customHeight="1">
      <c r="A33" s="31" t="s">
        <v>92</v>
      </c>
      <c r="B33" s="465">
        <v>99482.045409999992</v>
      </c>
      <c r="C33" s="465">
        <v>115492.85956999999</v>
      </c>
      <c r="D33" s="465">
        <v>86253.505290000001</v>
      </c>
      <c r="E33" s="465">
        <v>40380.31624</v>
      </c>
      <c r="F33" s="465">
        <v>28790.45709</v>
      </c>
      <c r="G33" s="465">
        <v>45614.791079999995</v>
      </c>
      <c r="H33" s="465">
        <v>7826.5532000000003</v>
      </c>
      <c r="I33" s="465">
        <v>72442.347430000009</v>
      </c>
      <c r="J33" s="465">
        <v>133087.14668000001</v>
      </c>
      <c r="K33" s="465">
        <v>25707.988109999998</v>
      </c>
      <c r="L33" s="465">
        <v>16926.62443</v>
      </c>
      <c r="M33" s="465">
        <v>22088.440999999999</v>
      </c>
      <c r="N33" s="465">
        <v>7863.7016599999997</v>
      </c>
      <c r="O33" s="465">
        <v>12023.20866</v>
      </c>
      <c r="P33" s="465">
        <v>462.42258000000004</v>
      </c>
      <c r="Q33" s="465">
        <v>10789.957779999999</v>
      </c>
      <c r="R33" s="465">
        <v>92077.021090000009</v>
      </c>
      <c r="S33" s="465">
        <v>32109.475839999999</v>
      </c>
      <c r="T33" s="465">
        <v>14748.71817</v>
      </c>
      <c r="U33" s="465">
        <v>3852.6007500000001</v>
      </c>
      <c r="V33" s="465">
        <v>2456416.3504499998</v>
      </c>
      <c r="W33" s="47">
        <v>0.32744970511074883</v>
      </c>
    </row>
    <row r="34" spans="1:23" s="453" customFormat="1" ht="15" customHeight="1">
      <c r="A34" s="31" t="s">
        <v>93</v>
      </c>
      <c r="B34" s="465">
        <v>1112.5047</v>
      </c>
      <c r="C34" s="465">
        <v>19405.7598</v>
      </c>
      <c r="D34" s="465">
        <v>567.07716000000005</v>
      </c>
      <c r="E34" s="465">
        <v>0</v>
      </c>
      <c r="F34" s="465">
        <v>4047.7989900000002</v>
      </c>
      <c r="G34" s="465">
        <v>531.49578000000008</v>
      </c>
      <c r="H34" s="465">
        <v>11330.723029999999</v>
      </c>
      <c r="I34" s="465">
        <v>721.35606999999993</v>
      </c>
      <c r="J34" s="465">
        <v>301.56473</v>
      </c>
      <c r="K34" s="465">
        <v>8002.1368000000002</v>
      </c>
      <c r="L34" s="465">
        <v>0</v>
      </c>
      <c r="M34" s="465">
        <v>0</v>
      </c>
      <c r="N34" s="465">
        <v>1271.4194600000001</v>
      </c>
      <c r="O34" s="465">
        <v>720.37203</v>
      </c>
      <c r="P34" s="465">
        <v>486.38231000000002</v>
      </c>
      <c r="Q34" s="465">
        <v>0</v>
      </c>
      <c r="R34" s="465">
        <v>1389.36024</v>
      </c>
      <c r="S34" s="465">
        <v>0</v>
      </c>
      <c r="T34" s="465">
        <v>186.30950000000001</v>
      </c>
      <c r="U34" s="465">
        <v>7.2371699999999999</v>
      </c>
      <c r="V34" s="465">
        <v>263621.90778000001</v>
      </c>
      <c r="W34" s="47">
        <v>3.5141809712950417E-2</v>
      </c>
    </row>
    <row r="35" spans="1:23" s="549" customFormat="1" ht="15" customHeight="1">
      <c r="A35" s="31" t="s">
        <v>94</v>
      </c>
      <c r="B35" s="465">
        <v>3344.8431399999999</v>
      </c>
      <c r="C35" s="465">
        <v>0</v>
      </c>
      <c r="D35" s="465">
        <v>0</v>
      </c>
      <c r="E35" s="465">
        <v>33846.247530000001</v>
      </c>
      <c r="F35" s="465">
        <v>15139.13408</v>
      </c>
      <c r="G35" s="465">
        <v>70325.97851999999</v>
      </c>
      <c r="H35" s="465">
        <v>1106.56314</v>
      </c>
      <c r="I35" s="465">
        <v>50537.665139999997</v>
      </c>
      <c r="J35" s="465">
        <v>4661.0719600000002</v>
      </c>
      <c r="K35" s="465">
        <v>4986.4479099999999</v>
      </c>
      <c r="L35" s="465">
        <v>16942.024309999997</v>
      </c>
      <c r="M35" s="465">
        <v>5443.2971500000003</v>
      </c>
      <c r="N35" s="465">
        <v>0</v>
      </c>
      <c r="O35" s="465">
        <v>359.36851000000001</v>
      </c>
      <c r="P35" s="465">
        <v>1356.82889</v>
      </c>
      <c r="Q35" s="465">
        <v>17914.086070000001</v>
      </c>
      <c r="R35" s="465">
        <v>19290.796129999999</v>
      </c>
      <c r="S35" s="465">
        <v>22531.051449999999</v>
      </c>
      <c r="T35" s="465">
        <v>331.34186999999997</v>
      </c>
      <c r="U35" s="465">
        <v>1366.9721499999998</v>
      </c>
      <c r="V35" s="465">
        <v>654653.01977000001</v>
      </c>
      <c r="W35" s="47">
        <v>8.7267754195772734E-2</v>
      </c>
    </row>
    <row r="36" spans="1:23" s="549" customFormat="1" ht="15" customHeight="1">
      <c r="A36" s="31" t="s">
        <v>334</v>
      </c>
      <c r="B36" s="465">
        <v>0</v>
      </c>
      <c r="C36" s="465">
        <v>0</v>
      </c>
      <c r="D36" s="465">
        <v>0</v>
      </c>
      <c r="E36" s="465">
        <v>0</v>
      </c>
      <c r="F36" s="465">
        <v>0</v>
      </c>
      <c r="G36" s="465">
        <v>0</v>
      </c>
      <c r="H36" s="465">
        <v>0</v>
      </c>
      <c r="I36" s="465">
        <v>0</v>
      </c>
      <c r="J36" s="465">
        <v>0</v>
      </c>
      <c r="K36" s="465">
        <v>0</v>
      </c>
      <c r="L36" s="465">
        <v>0</v>
      </c>
      <c r="M36" s="465">
        <v>0</v>
      </c>
      <c r="N36" s="465">
        <v>0</v>
      </c>
      <c r="O36" s="465">
        <v>0</v>
      </c>
      <c r="P36" s="465">
        <v>0</v>
      </c>
      <c r="Q36" s="465">
        <v>0</v>
      </c>
      <c r="R36" s="465">
        <v>0</v>
      </c>
      <c r="S36" s="465">
        <v>0</v>
      </c>
      <c r="T36" s="465">
        <v>0</v>
      </c>
      <c r="U36" s="465">
        <v>0</v>
      </c>
      <c r="V36" s="465">
        <v>0</v>
      </c>
      <c r="W36" s="47">
        <v>0</v>
      </c>
    </row>
    <row r="37" spans="1:23" s="549" customFormat="1" ht="15" customHeight="1">
      <c r="A37" s="467" t="s">
        <v>511</v>
      </c>
      <c r="B37" s="468">
        <v>113338.43604999999</v>
      </c>
      <c r="C37" s="468">
        <v>205783.55975999997</v>
      </c>
      <c r="D37" s="468">
        <v>102712.25198</v>
      </c>
      <c r="E37" s="468">
        <v>203849.81815999997</v>
      </c>
      <c r="F37" s="468">
        <v>100300.91253</v>
      </c>
      <c r="G37" s="468">
        <v>301411.15268</v>
      </c>
      <c r="H37" s="468">
        <v>88186.237979999991</v>
      </c>
      <c r="I37" s="468">
        <v>276077.45056999999</v>
      </c>
      <c r="J37" s="468">
        <v>252713.98763000005</v>
      </c>
      <c r="K37" s="468">
        <v>71917.14516</v>
      </c>
      <c r="L37" s="468">
        <v>72250.43352999998</v>
      </c>
      <c r="M37" s="468">
        <v>58210.157299999999</v>
      </c>
      <c r="N37" s="468">
        <v>22546.098910000001</v>
      </c>
      <c r="O37" s="468">
        <v>36807.424379999997</v>
      </c>
      <c r="P37" s="468">
        <v>20362.215380000001</v>
      </c>
      <c r="Q37" s="468">
        <v>117798.84857</v>
      </c>
      <c r="R37" s="468">
        <v>165480.67447000003</v>
      </c>
      <c r="S37" s="468">
        <v>81106.753349999999</v>
      </c>
      <c r="T37" s="468">
        <v>24141.05025</v>
      </c>
      <c r="U37" s="468">
        <v>29559.339669999998</v>
      </c>
      <c r="V37" s="468">
        <v>7501659.9865900008</v>
      </c>
      <c r="W37" s="637">
        <v>1</v>
      </c>
    </row>
    <row r="38" spans="1:23" s="539" customFormat="1" ht="15" customHeight="1">
      <c r="A38" s="643" t="s">
        <v>571</v>
      </c>
      <c r="B38" s="466">
        <v>1.5108447497301164E-2</v>
      </c>
      <c r="C38" s="466">
        <v>2.7431736459378263E-2</v>
      </c>
      <c r="D38" s="466">
        <v>1.3691936473208445E-2</v>
      </c>
      <c r="E38" s="466">
        <v>2.7173961299819343E-2</v>
      </c>
      <c r="F38" s="466">
        <v>1.3370495691526721E-2</v>
      </c>
      <c r="G38" s="466">
        <v>4.0179260752793898E-2</v>
      </c>
      <c r="H38" s="466">
        <v>1.1755563187033548E-2</v>
      </c>
      <c r="I38" s="466">
        <v>3.6802181259016964E-2</v>
      </c>
      <c r="J38" s="466">
        <v>3.3687742190628825E-2</v>
      </c>
      <c r="K38" s="466">
        <v>9.5868308199197772E-3</v>
      </c>
      <c r="L38" s="466">
        <v>9.6312594357988984E-3</v>
      </c>
      <c r="M38" s="466">
        <v>7.7596368542504892E-3</v>
      </c>
      <c r="N38" s="466">
        <v>3.0054813135097437E-3</v>
      </c>
      <c r="O38" s="466">
        <v>4.9065706051456747E-3</v>
      </c>
      <c r="P38" s="466">
        <v>2.7143612768906595E-3</v>
      </c>
      <c r="Q38" s="466">
        <v>1.5703037565095956E-2</v>
      </c>
      <c r="R38" s="466">
        <v>2.2059207530841705E-2</v>
      </c>
      <c r="S38" s="466">
        <v>1.0811840778572579E-2</v>
      </c>
      <c r="T38" s="466">
        <v>3.2180944341858525E-3</v>
      </c>
      <c r="U38" s="466">
        <v>3.9403731604525398E-3</v>
      </c>
      <c r="V38" s="466">
        <v>1</v>
      </c>
      <c r="W38" s="578"/>
    </row>
    <row r="39" spans="1:23" s="453" customFormat="1" ht="15" customHeight="1" thickBot="1">
      <c r="A39" s="490"/>
      <c r="B39" s="502"/>
      <c r="C39" s="502"/>
      <c r="D39" s="502"/>
      <c r="E39" s="502"/>
      <c r="F39" s="492"/>
      <c r="G39" s="492"/>
      <c r="H39" s="492"/>
      <c r="I39" s="492"/>
      <c r="J39" s="492"/>
      <c r="K39" s="492"/>
      <c r="L39" s="502"/>
      <c r="M39" s="502"/>
      <c r="N39" s="502"/>
      <c r="O39" s="502"/>
      <c r="P39" s="502"/>
      <c r="Q39" s="502"/>
      <c r="R39" s="502"/>
      <c r="S39" s="502"/>
      <c r="T39" s="502"/>
      <c r="U39" s="502"/>
      <c r="V39" s="502"/>
      <c r="W39" s="490"/>
    </row>
    <row r="40" spans="1:23" s="453" customFormat="1" ht="15" customHeight="1" thickTop="1">
      <c r="A40" s="493" t="s">
        <v>495</v>
      </c>
      <c r="B40" s="494"/>
      <c r="C40" s="494"/>
      <c r="D40" s="494"/>
      <c r="E40" s="494"/>
      <c r="F40" s="466"/>
      <c r="G40" s="466"/>
      <c r="H40" s="466"/>
      <c r="I40" s="466"/>
      <c r="J40" s="466"/>
      <c r="K40" s="466"/>
      <c r="L40" s="494"/>
      <c r="M40" s="494"/>
      <c r="N40" s="494"/>
      <c r="O40" s="494"/>
      <c r="P40" s="494"/>
      <c r="Q40" s="494"/>
      <c r="R40" s="494"/>
      <c r="S40" s="494"/>
      <c r="T40" s="494"/>
      <c r="U40" s="494"/>
      <c r="V40" s="494"/>
      <c r="W40" s="493"/>
    </row>
    <row r="41" spans="1:23" s="453" customFormat="1" ht="15" customHeight="1">
      <c r="A41" s="509"/>
      <c r="B41" s="495"/>
      <c r="C41" s="495"/>
      <c r="D41" s="495"/>
      <c r="E41" s="495"/>
      <c r="F41" s="465"/>
      <c r="G41" s="465"/>
      <c r="H41" s="465"/>
      <c r="I41" s="465"/>
      <c r="J41" s="465"/>
      <c r="K41" s="495"/>
      <c r="L41" s="495"/>
      <c r="M41" s="495"/>
      <c r="N41" s="495"/>
      <c r="O41" s="495"/>
      <c r="P41" s="495"/>
      <c r="Q41" s="495"/>
      <c r="R41" s="495"/>
      <c r="S41" s="495"/>
      <c r="T41" s="495"/>
      <c r="U41" s="495"/>
      <c r="V41" s="495"/>
      <c r="W41" s="495"/>
    </row>
  </sheetData>
  <mergeCells count="4">
    <mergeCell ref="A1:W1"/>
    <mergeCell ref="A2:W2"/>
    <mergeCell ref="A3:W3"/>
    <mergeCell ref="A4:W4"/>
  </mergeCells>
  <hyperlinks>
    <hyperlink ref="X1" location="ÍNDICE!A1" display="ÍNDICE"/>
  </hyperlinks>
  <pageMargins left="0.93" right="0.25" top="0.63" bottom="0.64" header="0.5" footer="0.5"/>
  <pageSetup scale="44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W50"/>
  <sheetViews>
    <sheetView zoomScale="85" zoomScaleNormal="85" workbookViewId="0">
      <selection activeCell="H38" sqref="H38"/>
    </sheetView>
  </sheetViews>
  <sheetFormatPr baseColWidth="10" defaultColWidth="9.140625" defaultRowHeight="12.75"/>
  <cols>
    <col min="1" max="1" width="56.140625" style="305" customWidth="1"/>
    <col min="2" max="22" width="11.5703125" style="304" customWidth="1"/>
    <col min="23" max="256" width="9.140625" style="304"/>
    <col min="257" max="257" width="56.140625" style="304" customWidth="1"/>
    <col min="258" max="278" width="11.5703125" style="304" customWidth="1"/>
    <col min="279" max="512" width="9.140625" style="304"/>
    <col min="513" max="513" width="56.140625" style="304" customWidth="1"/>
    <col min="514" max="534" width="11.5703125" style="304" customWidth="1"/>
    <col min="535" max="768" width="9.140625" style="304"/>
    <col min="769" max="769" width="56.140625" style="304" customWidth="1"/>
    <col min="770" max="790" width="11.5703125" style="304" customWidth="1"/>
    <col min="791" max="1024" width="9.140625" style="304"/>
    <col min="1025" max="1025" width="56.140625" style="304" customWidth="1"/>
    <col min="1026" max="1046" width="11.5703125" style="304" customWidth="1"/>
    <col min="1047" max="1280" width="9.140625" style="304"/>
    <col min="1281" max="1281" width="56.140625" style="304" customWidth="1"/>
    <col min="1282" max="1302" width="11.5703125" style="304" customWidth="1"/>
    <col min="1303" max="1536" width="9.140625" style="304"/>
    <col min="1537" max="1537" width="56.140625" style="304" customWidth="1"/>
    <col min="1538" max="1558" width="11.5703125" style="304" customWidth="1"/>
    <col min="1559" max="1792" width="9.140625" style="304"/>
    <col min="1793" max="1793" width="56.140625" style="304" customWidth="1"/>
    <col min="1794" max="1814" width="11.5703125" style="304" customWidth="1"/>
    <col min="1815" max="2048" width="9.140625" style="304"/>
    <col min="2049" max="2049" width="56.140625" style="304" customWidth="1"/>
    <col min="2050" max="2070" width="11.5703125" style="304" customWidth="1"/>
    <col min="2071" max="2304" width="9.140625" style="304"/>
    <col min="2305" max="2305" width="56.140625" style="304" customWidth="1"/>
    <col min="2306" max="2326" width="11.5703125" style="304" customWidth="1"/>
    <col min="2327" max="2560" width="9.140625" style="304"/>
    <col min="2561" max="2561" width="56.140625" style="304" customWidth="1"/>
    <col min="2562" max="2582" width="11.5703125" style="304" customWidth="1"/>
    <col min="2583" max="2816" width="9.140625" style="304"/>
    <col min="2817" max="2817" width="56.140625" style="304" customWidth="1"/>
    <col min="2818" max="2838" width="11.5703125" style="304" customWidth="1"/>
    <col min="2839" max="3072" width="9.140625" style="304"/>
    <col min="3073" max="3073" width="56.140625" style="304" customWidth="1"/>
    <col min="3074" max="3094" width="11.5703125" style="304" customWidth="1"/>
    <col min="3095" max="3328" width="9.140625" style="304"/>
    <col min="3329" max="3329" width="56.140625" style="304" customWidth="1"/>
    <col min="3330" max="3350" width="11.5703125" style="304" customWidth="1"/>
    <col min="3351" max="3584" width="9.140625" style="304"/>
    <col min="3585" max="3585" width="56.140625" style="304" customWidth="1"/>
    <col min="3586" max="3606" width="11.5703125" style="304" customWidth="1"/>
    <col min="3607" max="3840" width="9.140625" style="304"/>
    <col min="3841" max="3841" width="56.140625" style="304" customWidth="1"/>
    <col min="3842" max="3862" width="11.5703125" style="304" customWidth="1"/>
    <col min="3863" max="4096" width="9.140625" style="304"/>
    <col min="4097" max="4097" width="56.140625" style="304" customWidth="1"/>
    <col min="4098" max="4118" width="11.5703125" style="304" customWidth="1"/>
    <col min="4119" max="4352" width="9.140625" style="304"/>
    <col min="4353" max="4353" width="56.140625" style="304" customWidth="1"/>
    <col min="4354" max="4374" width="11.5703125" style="304" customWidth="1"/>
    <col min="4375" max="4608" width="9.140625" style="304"/>
    <col min="4609" max="4609" width="56.140625" style="304" customWidth="1"/>
    <col min="4610" max="4630" width="11.5703125" style="304" customWidth="1"/>
    <col min="4631" max="4864" width="9.140625" style="304"/>
    <col min="4865" max="4865" width="56.140625" style="304" customWidth="1"/>
    <col min="4866" max="4886" width="11.5703125" style="304" customWidth="1"/>
    <col min="4887" max="5120" width="9.140625" style="304"/>
    <col min="5121" max="5121" width="56.140625" style="304" customWidth="1"/>
    <col min="5122" max="5142" width="11.5703125" style="304" customWidth="1"/>
    <col min="5143" max="5376" width="9.140625" style="304"/>
    <col min="5377" max="5377" width="56.140625" style="304" customWidth="1"/>
    <col min="5378" max="5398" width="11.5703125" style="304" customWidth="1"/>
    <col min="5399" max="5632" width="9.140625" style="304"/>
    <col min="5633" max="5633" width="56.140625" style="304" customWidth="1"/>
    <col min="5634" max="5654" width="11.5703125" style="304" customWidth="1"/>
    <col min="5655" max="5888" width="9.140625" style="304"/>
    <col min="5889" max="5889" width="56.140625" style="304" customWidth="1"/>
    <col min="5890" max="5910" width="11.5703125" style="304" customWidth="1"/>
    <col min="5911" max="6144" width="9.140625" style="304"/>
    <col min="6145" max="6145" width="56.140625" style="304" customWidth="1"/>
    <col min="6146" max="6166" width="11.5703125" style="304" customWidth="1"/>
    <col min="6167" max="6400" width="9.140625" style="304"/>
    <col min="6401" max="6401" width="56.140625" style="304" customWidth="1"/>
    <col min="6402" max="6422" width="11.5703125" style="304" customWidth="1"/>
    <col min="6423" max="6656" width="9.140625" style="304"/>
    <col min="6657" max="6657" width="56.140625" style="304" customWidth="1"/>
    <col min="6658" max="6678" width="11.5703125" style="304" customWidth="1"/>
    <col min="6679" max="6912" width="9.140625" style="304"/>
    <col min="6913" max="6913" width="56.140625" style="304" customWidth="1"/>
    <col min="6914" max="6934" width="11.5703125" style="304" customWidth="1"/>
    <col min="6935" max="7168" width="9.140625" style="304"/>
    <col min="7169" max="7169" width="56.140625" style="304" customWidth="1"/>
    <col min="7170" max="7190" width="11.5703125" style="304" customWidth="1"/>
    <col min="7191" max="7424" width="9.140625" style="304"/>
    <col min="7425" max="7425" width="56.140625" style="304" customWidth="1"/>
    <col min="7426" max="7446" width="11.5703125" style="304" customWidth="1"/>
    <col min="7447" max="7680" width="9.140625" style="304"/>
    <col min="7681" max="7681" width="56.140625" style="304" customWidth="1"/>
    <col min="7682" max="7702" width="11.5703125" style="304" customWidth="1"/>
    <col min="7703" max="7936" width="9.140625" style="304"/>
    <col min="7937" max="7937" width="56.140625" style="304" customWidth="1"/>
    <col min="7938" max="7958" width="11.5703125" style="304" customWidth="1"/>
    <col min="7959" max="8192" width="9.140625" style="304"/>
    <col min="8193" max="8193" width="56.140625" style="304" customWidth="1"/>
    <col min="8194" max="8214" width="11.5703125" style="304" customWidth="1"/>
    <col min="8215" max="8448" width="9.140625" style="304"/>
    <col min="8449" max="8449" width="56.140625" style="304" customWidth="1"/>
    <col min="8450" max="8470" width="11.5703125" style="304" customWidth="1"/>
    <col min="8471" max="8704" width="9.140625" style="304"/>
    <col min="8705" max="8705" width="56.140625" style="304" customWidth="1"/>
    <col min="8706" max="8726" width="11.5703125" style="304" customWidth="1"/>
    <col min="8727" max="8960" width="9.140625" style="304"/>
    <col min="8961" max="8961" width="56.140625" style="304" customWidth="1"/>
    <col min="8962" max="8982" width="11.5703125" style="304" customWidth="1"/>
    <col min="8983" max="9216" width="9.140625" style="304"/>
    <col min="9217" max="9217" width="56.140625" style="304" customWidth="1"/>
    <col min="9218" max="9238" width="11.5703125" style="304" customWidth="1"/>
    <col min="9239" max="9472" width="9.140625" style="304"/>
    <col min="9473" max="9473" width="56.140625" style="304" customWidth="1"/>
    <col min="9474" max="9494" width="11.5703125" style="304" customWidth="1"/>
    <col min="9495" max="9728" width="9.140625" style="304"/>
    <col min="9729" max="9729" width="56.140625" style="304" customWidth="1"/>
    <col min="9730" max="9750" width="11.5703125" style="304" customWidth="1"/>
    <col min="9751" max="9984" width="9.140625" style="304"/>
    <col min="9985" max="9985" width="56.140625" style="304" customWidth="1"/>
    <col min="9986" max="10006" width="11.5703125" style="304" customWidth="1"/>
    <col min="10007" max="10240" width="9.140625" style="304"/>
    <col min="10241" max="10241" width="56.140625" style="304" customWidth="1"/>
    <col min="10242" max="10262" width="11.5703125" style="304" customWidth="1"/>
    <col min="10263" max="10496" width="9.140625" style="304"/>
    <col min="10497" max="10497" width="56.140625" style="304" customWidth="1"/>
    <col min="10498" max="10518" width="11.5703125" style="304" customWidth="1"/>
    <col min="10519" max="10752" width="9.140625" style="304"/>
    <col min="10753" max="10753" width="56.140625" style="304" customWidth="1"/>
    <col min="10754" max="10774" width="11.5703125" style="304" customWidth="1"/>
    <col min="10775" max="11008" width="9.140625" style="304"/>
    <col min="11009" max="11009" width="56.140625" style="304" customWidth="1"/>
    <col min="11010" max="11030" width="11.5703125" style="304" customWidth="1"/>
    <col min="11031" max="11264" width="9.140625" style="304"/>
    <col min="11265" max="11265" width="56.140625" style="304" customWidth="1"/>
    <col min="11266" max="11286" width="11.5703125" style="304" customWidth="1"/>
    <col min="11287" max="11520" width="9.140625" style="304"/>
    <col min="11521" max="11521" width="56.140625" style="304" customWidth="1"/>
    <col min="11522" max="11542" width="11.5703125" style="304" customWidth="1"/>
    <col min="11543" max="11776" width="9.140625" style="304"/>
    <col min="11777" max="11777" width="56.140625" style="304" customWidth="1"/>
    <col min="11778" max="11798" width="11.5703125" style="304" customWidth="1"/>
    <col min="11799" max="12032" width="9.140625" style="304"/>
    <col min="12033" max="12033" width="56.140625" style="304" customWidth="1"/>
    <col min="12034" max="12054" width="11.5703125" style="304" customWidth="1"/>
    <col min="12055" max="12288" width="9.140625" style="304"/>
    <col min="12289" max="12289" width="56.140625" style="304" customWidth="1"/>
    <col min="12290" max="12310" width="11.5703125" style="304" customWidth="1"/>
    <col min="12311" max="12544" width="9.140625" style="304"/>
    <col min="12545" max="12545" width="56.140625" style="304" customWidth="1"/>
    <col min="12546" max="12566" width="11.5703125" style="304" customWidth="1"/>
    <col min="12567" max="12800" width="9.140625" style="304"/>
    <col min="12801" max="12801" width="56.140625" style="304" customWidth="1"/>
    <col min="12802" max="12822" width="11.5703125" style="304" customWidth="1"/>
    <col min="12823" max="13056" width="9.140625" style="304"/>
    <col min="13057" max="13057" width="56.140625" style="304" customWidth="1"/>
    <col min="13058" max="13078" width="11.5703125" style="304" customWidth="1"/>
    <col min="13079" max="13312" width="9.140625" style="304"/>
    <col min="13313" max="13313" width="56.140625" style="304" customWidth="1"/>
    <col min="13314" max="13334" width="11.5703125" style="304" customWidth="1"/>
    <col min="13335" max="13568" width="9.140625" style="304"/>
    <col min="13569" max="13569" width="56.140625" style="304" customWidth="1"/>
    <col min="13570" max="13590" width="11.5703125" style="304" customWidth="1"/>
    <col min="13591" max="13824" width="9.140625" style="304"/>
    <col min="13825" max="13825" width="56.140625" style="304" customWidth="1"/>
    <col min="13826" max="13846" width="11.5703125" style="304" customWidth="1"/>
    <col min="13847" max="14080" width="9.140625" style="304"/>
    <col min="14081" max="14081" width="56.140625" style="304" customWidth="1"/>
    <col min="14082" max="14102" width="11.5703125" style="304" customWidth="1"/>
    <col min="14103" max="14336" width="9.140625" style="304"/>
    <col min="14337" max="14337" width="56.140625" style="304" customWidth="1"/>
    <col min="14338" max="14358" width="11.5703125" style="304" customWidth="1"/>
    <col min="14359" max="14592" width="9.140625" style="304"/>
    <col min="14593" max="14593" width="56.140625" style="304" customWidth="1"/>
    <col min="14594" max="14614" width="11.5703125" style="304" customWidth="1"/>
    <col min="14615" max="14848" width="9.140625" style="304"/>
    <col min="14849" max="14849" width="56.140625" style="304" customWidth="1"/>
    <col min="14850" max="14870" width="11.5703125" style="304" customWidth="1"/>
    <col min="14871" max="15104" width="9.140625" style="304"/>
    <col min="15105" max="15105" width="56.140625" style="304" customWidth="1"/>
    <col min="15106" max="15126" width="11.5703125" style="304" customWidth="1"/>
    <col min="15127" max="15360" width="9.140625" style="304"/>
    <col min="15361" max="15361" width="56.140625" style="304" customWidth="1"/>
    <col min="15362" max="15382" width="11.5703125" style="304" customWidth="1"/>
    <col min="15383" max="15616" width="9.140625" style="304"/>
    <col min="15617" max="15617" width="56.140625" style="304" customWidth="1"/>
    <col min="15618" max="15638" width="11.5703125" style="304" customWidth="1"/>
    <col min="15639" max="15872" width="9.140625" style="304"/>
    <col min="15873" max="15873" width="56.140625" style="304" customWidth="1"/>
    <col min="15874" max="15894" width="11.5703125" style="304" customWidth="1"/>
    <col min="15895" max="16128" width="9.140625" style="304"/>
    <col min="16129" max="16129" width="56.140625" style="304" customWidth="1"/>
    <col min="16130" max="16150" width="11.5703125" style="304" customWidth="1"/>
    <col min="16151" max="16384" width="9.140625" style="304"/>
  </cols>
  <sheetData>
    <row r="1" spans="1:23" s="280" customFormat="1" ht="30" customHeight="1">
      <c r="A1" s="707" t="s">
        <v>274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707"/>
      <c r="S1" s="707"/>
      <c r="T1" s="707"/>
      <c r="U1" s="707"/>
      <c r="V1" s="707"/>
      <c r="W1" s="604" t="s">
        <v>1158</v>
      </c>
    </row>
    <row r="2" spans="1:23" s="280" customFormat="1" ht="15" customHeight="1">
      <c r="A2" s="708" t="s">
        <v>535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  <c r="S2" s="708"/>
      <c r="T2" s="708"/>
      <c r="U2" s="708"/>
      <c r="V2" s="708"/>
    </row>
    <row r="3" spans="1:23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708"/>
      <c r="S3" s="708"/>
      <c r="T3" s="708"/>
      <c r="U3" s="708"/>
      <c r="V3" s="708"/>
    </row>
    <row r="4" spans="1:23" s="280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</row>
    <row r="5" spans="1:23" ht="15" customHeight="1">
      <c r="A5" s="306"/>
      <c r="B5" s="279"/>
      <c r="C5" s="279"/>
      <c r="D5" s="279"/>
      <c r="E5" s="279"/>
      <c r="F5" s="279"/>
      <c r="G5" s="302"/>
      <c r="H5" s="302"/>
      <c r="I5" s="302"/>
      <c r="J5" s="302"/>
      <c r="K5" s="302"/>
      <c r="L5" s="302"/>
      <c r="M5" s="279"/>
      <c r="N5" s="279"/>
      <c r="O5" s="279"/>
      <c r="P5" s="279"/>
      <c r="Q5" s="330"/>
      <c r="R5" s="279"/>
      <c r="S5" s="279"/>
      <c r="T5" s="279"/>
      <c r="U5" s="279"/>
      <c r="V5" s="279"/>
    </row>
    <row r="6" spans="1:23" s="549" customFormat="1" ht="30" customHeight="1">
      <c r="A6" s="461" t="s">
        <v>536</v>
      </c>
      <c r="B6" s="462" t="s">
        <v>97</v>
      </c>
      <c r="C6" s="462" t="s">
        <v>98</v>
      </c>
      <c r="D6" s="462" t="s">
        <v>99</v>
      </c>
      <c r="E6" s="462" t="s">
        <v>100</v>
      </c>
      <c r="F6" s="462" t="s">
        <v>101</v>
      </c>
      <c r="G6" s="462" t="s">
        <v>102</v>
      </c>
      <c r="H6" s="462" t="s">
        <v>103</v>
      </c>
      <c r="I6" s="462" t="s">
        <v>104</v>
      </c>
      <c r="J6" s="462" t="s">
        <v>105</v>
      </c>
      <c r="K6" s="462" t="s">
        <v>106</v>
      </c>
      <c r="L6" s="462" t="s">
        <v>107</v>
      </c>
      <c r="M6" s="462" t="s">
        <v>108</v>
      </c>
      <c r="N6" s="462" t="s">
        <v>109</v>
      </c>
      <c r="O6" s="462" t="s">
        <v>110</v>
      </c>
      <c r="P6" s="462" t="s">
        <v>111</v>
      </c>
      <c r="Q6" s="462" t="s">
        <v>112</v>
      </c>
      <c r="R6" s="462" t="s">
        <v>113</v>
      </c>
      <c r="S6" s="462" t="s">
        <v>114</v>
      </c>
      <c r="T6" s="462" t="s">
        <v>115</v>
      </c>
      <c r="U6" s="462" t="s">
        <v>116</v>
      </c>
      <c r="V6" s="463" t="s">
        <v>117</v>
      </c>
    </row>
    <row r="7" spans="1:23" s="453" customFormat="1" ht="15" customHeight="1">
      <c r="A7" s="31" t="s">
        <v>537</v>
      </c>
      <c r="B7" s="465">
        <v>583508.03780999989</v>
      </c>
      <c r="C7" s="465">
        <v>419159.70654000004</v>
      </c>
      <c r="D7" s="465">
        <v>219099.61688999998</v>
      </c>
      <c r="E7" s="465">
        <v>51861.480779999998</v>
      </c>
      <c r="F7" s="465">
        <v>156988.33171</v>
      </c>
      <c r="G7" s="465">
        <v>249543.00318</v>
      </c>
      <c r="H7" s="465">
        <v>112599.98275</v>
      </c>
      <c r="I7" s="465">
        <v>122369.45744</v>
      </c>
      <c r="J7" s="465">
        <v>73813.67912999999</v>
      </c>
      <c r="K7" s="465">
        <v>38606.35338</v>
      </c>
      <c r="L7" s="465">
        <v>38290.149720000001</v>
      </c>
      <c r="M7" s="465">
        <v>39390.537219999998</v>
      </c>
      <c r="N7" s="465">
        <v>77806.46712999999</v>
      </c>
      <c r="O7" s="465">
        <v>42521.458259999999</v>
      </c>
      <c r="P7" s="465">
        <v>41384.989280000002</v>
      </c>
      <c r="Q7" s="465">
        <v>22675.06134</v>
      </c>
      <c r="R7" s="465">
        <v>39245.70925</v>
      </c>
      <c r="S7" s="465">
        <v>19464.98962</v>
      </c>
      <c r="T7" s="465">
        <v>32375.755819999998</v>
      </c>
      <c r="U7" s="465">
        <v>186646.26588999998</v>
      </c>
      <c r="V7" s="465">
        <v>133067.84612</v>
      </c>
    </row>
    <row r="8" spans="1:23" s="453" customFormat="1" ht="15" customHeight="1">
      <c r="A8" s="31" t="s">
        <v>538</v>
      </c>
      <c r="B8" s="465">
        <v>0</v>
      </c>
      <c r="C8" s="465">
        <v>0</v>
      </c>
      <c r="D8" s="465">
        <v>0</v>
      </c>
      <c r="E8" s="465">
        <v>0</v>
      </c>
      <c r="F8" s="465">
        <v>0</v>
      </c>
      <c r="G8" s="465">
        <v>0</v>
      </c>
      <c r="H8" s="465">
        <v>0</v>
      </c>
      <c r="I8" s="465">
        <v>0</v>
      </c>
      <c r="J8" s="465">
        <v>0</v>
      </c>
      <c r="K8" s="465">
        <v>0</v>
      </c>
      <c r="L8" s="465">
        <v>0</v>
      </c>
      <c r="M8" s="465">
        <v>0</v>
      </c>
      <c r="N8" s="465">
        <v>0</v>
      </c>
      <c r="O8" s="465">
        <v>0</v>
      </c>
      <c r="P8" s="465">
        <v>0</v>
      </c>
      <c r="Q8" s="465">
        <v>0</v>
      </c>
      <c r="R8" s="465">
        <v>0</v>
      </c>
      <c r="S8" s="465">
        <v>0</v>
      </c>
      <c r="T8" s="465">
        <v>0</v>
      </c>
      <c r="U8" s="465">
        <v>0</v>
      </c>
      <c r="V8" s="465">
        <v>0</v>
      </c>
    </row>
    <row r="9" spans="1:23" s="453" customFormat="1" ht="15" customHeight="1">
      <c r="A9" s="31" t="s">
        <v>539</v>
      </c>
      <c r="B9" s="465">
        <v>11930.087079999999</v>
      </c>
      <c r="C9" s="465">
        <v>897.77874999999995</v>
      </c>
      <c r="D9" s="465">
        <v>0</v>
      </c>
      <c r="E9" s="465">
        <v>255.87079999999997</v>
      </c>
      <c r="F9" s="465">
        <v>3997.6522799999998</v>
      </c>
      <c r="G9" s="465">
        <v>0</v>
      </c>
      <c r="H9" s="465">
        <v>661.39571999999998</v>
      </c>
      <c r="I9" s="465">
        <v>0</v>
      </c>
      <c r="J9" s="465">
        <v>185.06611999999998</v>
      </c>
      <c r="K9" s="465">
        <v>1085.54574</v>
      </c>
      <c r="L9" s="465">
        <v>0</v>
      </c>
      <c r="M9" s="465">
        <v>0</v>
      </c>
      <c r="N9" s="465">
        <v>0</v>
      </c>
      <c r="O9" s="465">
        <v>514.18315999999993</v>
      </c>
      <c r="P9" s="465">
        <v>0</v>
      </c>
      <c r="Q9" s="465">
        <v>0</v>
      </c>
      <c r="R9" s="465">
        <v>0</v>
      </c>
      <c r="S9" s="465">
        <v>0</v>
      </c>
      <c r="T9" s="465">
        <v>0</v>
      </c>
      <c r="U9" s="465">
        <v>0</v>
      </c>
      <c r="V9" s="465">
        <v>815.10851000000002</v>
      </c>
    </row>
    <row r="10" spans="1:23" s="453" customFormat="1" ht="15" customHeight="1">
      <c r="A10" s="31" t="s">
        <v>540</v>
      </c>
      <c r="B10" s="465">
        <v>0</v>
      </c>
      <c r="C10" s="465">
        <v>0</v>
      </c>
      <c r="D10" s="465">
        <v>0</v>
      </c>
      <c r="E10" s="465">
        <v>0</v>
      </c>
      <c r="F10" s="465">
        <v>0</v>
      </c>
      <c r="G10" s="465">
        <v>0</v>
      </c>
      <c r="H10" s="465">
        <v>0</v>
      </c>
      <c r="I10" s="465">
        <v>0</v>
      </c>
      <c r="J10" s="465">
        <v>0</v>
      </c>
      <c r="K10" s="465">
        <v>0</v>
      </c>
      <c r="L10" s="465">
        <v>0</v>
      </c>
      <c r="M10" s="465">
        <v>0</v>
      </c>
      <c r="N10" s="465">
        <v>0</v>
      </c>
      <c r="O10" s="465">
        <v>0</v>
      </c>
      <c r="P10" s="465">
        <v>0</v>
      </c>
      <c r="Q10" s="465">
        <v>0</v>
      </c>
      <c r="R10" s="465">
        <v>0</v>
      </c>
      <c r="S10" s="465">
        <v>0</v>
      </c>
      <c r="T10" s="465">
        <v>0</v>
      </c>
      <c r="U10" s="465">
        <v>0</v>
      </c>
      <c r="V10" s="465">
        <v>0</v>
      </c>
    </row>
    <row r="11" spans="1:23" s="457" customFormat="1" ht="15" customHeight="1">
      <c r="A11" s="31" t="s">
        <v>541</v>
      </c>
      <c r="B11" s="465">
        <v>30489.347470000001</v>
      </c>
      <c r="C11" s="465">
        <v>22518.762730000002</v>
      </c>
      <c r="D11" s="465">
        <v>3972.2447099999999</v>
      </c>
      <c r="E11" s="465">
        <v>222.34846999999999</v>
      </c>
      <c r="F11" s="465">
        <v>1262.9946100000002</v>
      </c>
      <c r="G11" s="465">
        <v>2173.1882500000002</v>
      </c>
      <c r="H11" s="465">
        <v>2292.9902999999999</v>
      </c>
      <c r="I11" s="465">
        <v>1888.8497</v>
      </c>
      <c r="J11" s="465">
        <v>742.16393000000005</v>
      </c>
      <c r="K11" s="465">
        <v>296.74590999999998</v>
      </c>
      <c r="L11" s="465">
        <v>188.58007999999998</v>
      </c>
      <c r="M11" s="465">
        <v>1499.11024</v>
      </c>
      <c r="N11" s="465">
        <v>4556.1787000000004</v>
      </c>
      <c r="O11" s="465">
        <v>2656.3721800000003</v>
      </c>
      <c r="P11" s="465">
        <v>1224.0927099999999</v>
      </c>
      <c r="Q11" s="465">
        <v>0</v>
      </c>
      <c r="R11" s="465">
        <v>1294.06881</v>
      </c>
      <c r="S11" s="465">
        <v>288.20769999999999</v>
      </c>
      <c r="T11" s="465">
        <v>2736.9147000000003</v>
      </c>
      <c r="U11" s="465">
        <v>3204.9951599999999</v>
      </c>
      <c r="V11" s="465">
        <v>65.734359999999995</v>
      </c>
    </row>
    <row r="12" spans="1:23" s="453" customFormat="1" ht="15" customHeight="1">
      <c r="A12" s="31" t="s">
        <v>542</v>
      </c>
      <c r="B12" s="465">
        <v>0</v>
      </c>
      <c r="C12" s="465">
        <v>0</v>
      </c>
      <c r="D12" s="465">
        <v>0</v>
      </c>
      <c r="E12" s="465">
        <v>0</v>
      </c>
      <c r="F12" s="465">
        <v>0</v>
      </c>
      <c r="G12" s="465">
        <v>0</v>
      </c>
      <c r="H12" s="465">
        <v>0</v>
      </c>
      <c r="I12" s="465">
        <v>0</v>
      </c>
      <c r="J12" s="465">
        <v>0</v>
      </c>
      <c r="K12" s="465">
        <v>0</v>
      </c>
      <c r="L12" s="465">
        <v>0</v>
      </c>
      <c r="M12" s="465">
        <v>0</v>
      </c>
      <c r="N12" s="465">
        <v>0</v>
      </c>
      <c r="O12" s="465">
        <v>0</v>
      </c>
      <c r="P12" s="465">
        <v>0</v>
      </c>
      <c r="Q12" s="465">
        <v>0</v>
      </c>
      <c r="R12" s="465">
        <v>0</v>
      </c>
      <c r="S12" s="465">
        <v>0</v>
      </c>
      <c r="T12" s="465">
        <v>0</v>
      </c>
      <c r="U12" s="465">
        <v>0</v>
      </c>
      <c r="V12" s="465">
        <v>0</v>
      </c>
    </row>
    <row r="13" spans="1:23" s="453" customFormat="1" ht="15" customHeight="1">
      <c r="A13" s="31" t="s">
        <v>543</v>
      </c>
      <c r="B13" s="465">
        <v>29774.064710000002</v>
      </c>
      <c r="C13" s="465">
        <v>22518.762730000002</v>
      </c>
      <c r="D13" s="465">
        <v>3972.2447099999999</v>
      </c>
      <c r="E13" s="465">
        <v>222.34846999999999</v>
      </c>
      <c r="F13" s="465">
        <v>1262.9946100000002</v>
      </c>
      <c r="G13" s="465">
        <v>2173.1882500000002</v>
      </c>
      <c r="H13" s="465">
        <v>2292.9902999999999</v>
      </c>
      <c r="I13" s="465">
        <v>1888.8497</v>
      </c>
      <c r="J13" s="465">
        <v>742.16393000000005</v>
      </c>
      <c r="K13" s="465">
        <v>296.74590999999998</v>
      </c>
      <c r="L13" s="465">
        <v>188.58007999999998</v>
      </c>
      <c r="M13" s="465">
        <v>1499.11024</v>
      </c>
      <c r="N13" s="465">
        <v>4556.1787000000004</v>
      </c>
      <c r="O13" s="465">
        <v>2656.3721800000003</v>
      </c>
      <c r="P13" s="465">
        <v>1224.0927099999999</v>
      </c>
      <c r="Q13" s="465">
        <v>0</v>
      </c>
      <c r="R13" s="465">
        <v>1294.06881</v>
      </c>
      <c r="S13" s="465">
        <v>288.20769999999999</v>
      </c>
      <c r="T13" s="465">
        <v>2736.9147000000003</v>
      </c>
      <c r="U13" s="465">
        <v>3204.9951599999999</v>
      </c>
      <c r="V13" s="465">
        <v>65.734359999999995</v>
      </c>
    </row>
    <row r="14" spans="1:23" s="453" customFormat="1" ht="15" customHeight="1">
      <c r="A14" s="31" t="s">
        <v>544</v>
      </c>
      <c r="B14" s="465">
        <v>715.28276000000005</v>
      </c>
      <c r="C14" s="465">
        <v>0</v>
      </c>
      <c r="D14" s="465">
        <v>0</v>
      </c>
      <c r="E14" s="465">
        <v>0</v>
      </c>
      <c r="F14" s="465">
        <v>0</v>
      </c>
      <c r="G14" s="465">
        <v>0</v>
      </c>
      <c r="H14" s="465">
        <v>0</v>
      </c>
      <c r="I14" s="465">
        <v>0</v>
      </c>
      <c r="J14" s="465">
        <v>0</v>
      </c>
      <c r="K14" s="465">
        <v>0</v>
      </c>
      <c r="L14" s="465">
        <v>0</v>
      </c>
      <c r="M14" s="465">
        <v>0</v>
      </c>
      <c r="N14" s="465">
        <v>0</v>
      </c>
      <c r="O14" s="465">
        <v>0</v>
      </c>
      <c r="P14" s="465">
        <v>0</v>
      </c>
      <c r="Q14" s="465">
        <v>0</v>
      </c>
      <c r="R14" s="465">
        <v>0</v>
      </c>
      <c r="S14" s="465">
        <v>0</v>
      </c>
      <c r="T14" s="465">
        <v>0</v>
      </c>
      <c r="U14" s="465">
        <v>0</v>
      </c>
      <c r="V14" s="465">
        <v>0</v>
      </c>
    </row>
    <row r="15" spans="1:23" s="457" customFormat="1" ht="15" customHeight="1">
      <c r="A15" s="31" t="s">
        <v>545</v>
      </c>
      <c r="B15" s="465">
        <v>0</v>
      </c>
      <c r="C15" s="465">
        <v>125.98204</v>
      </c>
      <c r="D15" s="465">
        <v>0</v>
      </c>
      <c r="E15" s="465">
        <v>0</v>
      </c>
      <c r="F15" s="465">
        <v>0</v>
      </c>
      <c r="G15" s="465">
        <v>0</v>
      </c>
      <c r="H15" s="465">
        <v>0</v>
      </c>
      <c r="I15" s="465">
        <v>0</v>
      </c>
      <c r="J15" s="465">
        <v>0</v>
      </c>
      <c r="K15" s="465">
        <v>0</v>
      </c>
      <c r="L15" s="465">
        <v>0</v>
      </c>
      <c r="M15" s="465">
        <v>0</v>
      </c>
      <c r="N15" s="465">
        <v>0</v>
      </c>
      <c r="O15" s="465">
        <v>0</v>
      </c>
      <c r="P15" s="465">
        <v>0</v>
      </c>
      <c r="Q15" s="465">
        <v>181.72081</v>
      </c>
      <c r="R15" s="465">
        <v>0</v>
      </c>
      <c r="S15" s="465">
        <v>0</v>
      </c>
      <c r="T15" s="465">
        <v>0</v>
      </c>
      <c r="U15" s="465">
        <v>0</v>
      </c>
      <c r="V15" s="465">
        <v>0</v>
      </c>
    </row>
    <row r="16" spans="1:23" s="453" customFormat="1" ht="15" customHeight="1">
      <c r="A16" s="31" t="s">
        <v>546</v>
      </c>
      <c r="B16" s="465">
        <v>0</v>
      </c>
      <c r="C16" s="465">
        <v>0</v>
      </c>
      <c r="D16" s="465">
        <v>0</v>
      </c>
      <c r="E16" s="465">
        <v>0</v>
      </c>
      <c r="F16" s="465">
        <v>0</v>
      </c>
      <c r="G16" s="465">
        <v>0</v>
      </c>
      <c r="H16" s="465">
        <v>0</v>
      </c>
      <c r="I16" s="465">
        <v>0</v>
      </c>
      <c r="J16" s="465">
        <v>0</v>
      </c>
      <c r="K16" s="465">
        <v>0</v>
      </c>
      <c r="L16" s="465">
        <v>0</v>
      </c>
      <c r="M16" s="465">
        <v>0</v>
      </c>
      <c r="N16" s="465">
        <v>0</v>
      </c>
      <c r="O16" s="465">
        <v>0</v>
      </c>
      <c r="P16" s="465">
        <v>0</v>
      </c>
      <c r="Q16" s="465">
        <v>0</v>
      </c>
      <c r="R16" s="465">
        <v>0</v>
      </c>
      <c r="S16" s="465">
        <v>0</v>
      </c>
      <c r="T16" s="465">
        <v>0</v>
      </c>
      <c r="U16" s="465">
        <v>0</v>
      </c>
      <c r="V16" s="465">
        <v>0</v>
      </c>
    </row>
    <row r="17" spans="1:22" s="453" customFormat="1" ht="15" customHeight="1">
      <c r="A17" s="31" t="s">
        <v>294</v>
      </c>
      <c r="B17" s="465">
        <v>0</v>
      </c>
      <c r="C17" s="465">
        <v>125.98204</v>
      </c>
      <c r="D17" s="465">
        <v>0</v>
      </c>
      <c r="E17" s="465">
        <v>0</v>
      </c>
      <c r="F17" s="465">
        <v>0</v>
      </c>
      <c r="G17" s="465">
        <v>0</v>
      </c>
      <c r="H17" s="465">
        <v>0</v>
      </c>
      <c r="I17" s="465">
        <v>0</v>
      </c>
      <c r="J17" s="465">
        <v>0</v>
      </c>
      <c r="K17" s="465">
        <v>0</v>
      </c>
      <c r="L17" s="465">
        <v>0</v>
      </c>
      <c r="M17" s="465">
        <v>0</v>
      </c>
      <c r="N17" s="465">
        <v>0</v>
      </c>
      <c r="O17" s="465">
        <v>0</v>
      </c>
      <c r="P17" s="465">
        <v>0</v>
      </c>
      <c r="Q17" s="465">
        <v>181.72081</v>
      </c>
      <c r="R17" s="465">
        <v>0</v>
      </c>
      <c r="S17" s="465">
        <v>0</v>
      </c>
      <c r="T17" s="465">
        <v>0</v>
      </c>
      <c r="U17" s="465">
        <v>0</v>
      </c>
      <c r="V17" s="465">
        <v>0</v>
      </c>
    </row>
    <row r="18" spans="1:22" s="453" customFormat="1" ht="15" customHeight="1">
      <c r="A18" s="31" t="s">
        <v>547</v>
      </c>
      <c r="B18" s="465">
        <v>0</v>
      </c>
      <c r="C18" s="465">
        <v>0</v>
      </c>
      <c r="D18" s="465">
        <v>0</v>
      </c>
      <c r="E18" s="465">
        <v>0</v>
      </c>
      <c r="F18" s="465">
        <v>0</v>
      </c>
      <c r="G18" s="465">
        <v>0</v>
      </c>
      <c r="H18" s="465">
        <v>0</v>
      </c>
      <c r="I18" s="465">
        <v>0</v>
      </c>
      <c r="J18" s="465">
        <v>0</v>
      </c>
      <c r="K18" s="465">
        <v>0</v>
      </c>
      <c r="L18" s="465">
        <v>0</v>
      </c>
      <c r="M18" s="465">
        <v>0</v>
      </c>
      <c r="N18" s="465">
        <v>0</v>
      </c>
      <c r="O18" s="465">
        <v>0</v>
      </c>
      <c r="P18" s="465">
        <v>0</v>
      </c>
      <c r="Q18" s="465">
        <v>0</v>
      </c>
      <c r="R18" s="465">
        <v>0</v>
      </c>
      <c r="S18" s="465">
        <v>0</v>
      </c>
      <c r="T18" s="465">
        <v>0</v>
      </c>
      <c r="U18" s="465">
        <v>0</v>
      </c>
      <c r="V18" s="465">
        <v>0</v>
      </c>
    </row>
    <row r="19" spans="1:22" s="453" customFormat="1" ht="15" customHeight="1">
      <c r="A19" s="31" t="s">
        <v>548</v>
      </c>
      <c r="B19" s="465">
        <v>0</v>
      </c>
      <c r="C19" s="465">
        <v>0</v>
      </c>
      <c r="D19" s="465">
        <v>0</v>
      </c>
      <c r="E19" s="465">
        <v>0</v>
      </c>
      <c r="F19" s="465">
        <v>0</v>
      </c>
      <c r="G19" s="465">
        <v>0</v>
      </c>
      <c r="H19" s="465">
        <v>0</v>
      </c>
      <c r="I19" s="465">
        <v>0</v>
      </c>
      <c r="J19" s="465">
        <v>0</v>
      </c>
      <c r="K19" s="465">
        <v>0</v>
      </c>
      <c r="L19" s="465">
        <v>0</v>
      </c>
      <c r="M19" s="465">
        <v>0</v>
      </c>
      <c r="N19" s="465">
        <v>0</v>
      </c>
      <c r="O19" s="465">
        <v>0</v>
      </c>
      <c r="P19" s="465">
        <v>0</v>
      </c>
      <c r="Q19" s="465">
        <v>0</v>
      </c>
      <c r="R19" s="465">
        <v>0</v>
      </c>
      <c r="S19" s="465">
        <v>0</v>
      </c>
      <c r="T19" s="465">
        <v>0</v>
      </c>
      <c r="U19" s="465">
        <v>0</v>
      </c>
      <c r="V19" s="465">
        <v>0</v>
      </c>
    </row>
    <row r="20" spans="1:22" s="457" customFormat="1" ht="15" customHeight="1">
      <c r="A20" s="31" t="s">
        <v>549</v>
      </c>
      <c r="B20" s="465">
        <v>31210.39632</v>
      </c>
      <c r="C20" s="465">
        <v>0</v>
      </c>
      <c r="D20" s="465">
        <v>83615.795190000004</v>
      </c>
      <c r="E20" s="465">
        <v>70.607320000000001</v>
      </c>
      <c r="F20" s="465">
        <v>27603.682379999998</v>
      </c>
      <c r="G20" s="465">
        <v>0</v>
      </c>
      <c r="H20" s="465">
        <v>10138.29751</v>
      </c>
      <c r="I20" s="465">
        <v>0</v>
      </c>
      <c r="J20" s="465">
        <v>3497.2325699999997</v>
      </c>
      <c r="K20" s="465">
        <v>30556.581870000002</v>
      </c>
      <c r="L20" s="465">
        <v>239.39814999999999</v>
      </c>
      <c r="M20" s="465">
        <v>321.94258000000002</v>
      </c>
      <c r="N20" s="465">
        <v>52783.445659999998</v>
      </c>
      <c r="O20" s="465">
        <v>10242.704159999999</v>
      </c>
      <c r="P20" s="465">
        <v>999.99307999999996</v>
      </c>
      <c r="Q20" s="465">
        <v>0</v>
      </c>
      <c r="R20" s="465">
        <v>267.40307000000001</v>
      </c>
      <c r="S20" s="465">
        <v>53057.9666</v>
      </c>
      <c r="T20" s="465">
        <v>114.16841000000001</v>
      </c>
      <c r="U20" s="465">
        <v>0</v>
      </c>
      <c r="V20" s="465">
        <v>53411.28282</v>
      </c>
    </row>
    <row r="21" spans="1:22" s="453" customFormat="1" ht="15" customHeight="1">
      <c r="A21" s="31" t="s">
        <v>550</v>
      </c>
      <c r="B21" s="465">
        <v>30229.20967</v>
      </c>
      <c r="C21" s="465">
        <v>0</v>
      </c>
      <c r="D21" s="465">
        <v>0</v>
      </c>
      <c r="E21" s="465">
        <v>0</v>
      </c>
      <c r="F21" s="465">
        <v>0</v>
      </c>
      <c r="G21" s="465">
        <v>0</v>
      </c>
      <c r="H21" s="465">
        <v>0</v>
      </c>
      <c r="I21" s="465">
        <v>0</v>
      </c>
      <c r="J21" s="465">
        <v>293.64234999999996</v>
      </c>
      <c r="K21" s="465">
        <v>0</v>
      </c>
      <c r="L21" s="465">
        <v>0</v>
      </c>
      <c r="M21" s="465">
        <v>0</v>
      </c>
      <c r="N21" s="465">
        <v>0</v>
      </c>
      <c r="O21" s="465">
        <v>0</v>
      </c>
      <c r="P21" s="465">
        <v>0</v>
      </c>
      <c r="Q21" s="465">
        <v>0</v>
      </c>
      <c r="R21" s="465">
        <v>0</v>
      </c>
      <c r="S21" s="465">
        <v>0</v>
      </c>
      <c r="T21" s="465">
        <v>0</v>
      </c>
      <c r="U21" s="465">
        <v>0</v>
      </c>
      <c r="V21" s="465">
        <v>0</v>
      </c>
    </row>
    <row r="22" spans="1:22" s="453" customFormat="1" ht="15" customHeight="1">
      <c r="A22" s="31" t="s">
        <v>551</v>
      </c>
      <c r="B22" s="465">
        <v>0</v>
      </c>
      <c r="C22" s="465">
        <v>0</v>
      </c>
      <c r="D22" s="465">
        <v>0</v>
      </c>
      <c r="E22" s="465">
        <v>0</v>
      </c>
      <c r="F22" s="465">
        <v>0</v>
      </c>
      <c r="G22" s="465">
        <v>0</v>
      </c>
      <c r="H22" s="465">
        <v>0</v>
      </c>
      <c r="I22" s="465">
        <v>0</v>
      </c>
      <c r="J22" s="465">
        <v>0</v>
      </c>
      <c r="K22" s="465">
        <v>0</v>
      </c>
      <c r="L22" s="465">
        <v>0</v>
      </c>
      <c r="M22" s="465">
        <v>0</v>
      </c>
      <c r="N22" s="465">
        <v>0</v>
      </c>
      <c r="O22" s="465">
        <v>0</v>
      </c>
      <c r="P22" s="465">
        <v>0</v>
      </c>
      <c r="Q22" s="465">
        <v>0</v>
      </c>
      <c r="R22" s="465">
        <v>0</v>
      </c>
      <c r="S22" s="465">
        <v>0</v>
      </c>
      <c r="T22" s="465">
        <v>0</v>
      </c>
      <c r="U22" s="465">
        <v>0</v>
      </c>
      <c r="V22" s="465">
        <v>0</v>
      </c>
    </row>
    <row r="23" spans="1:22" s="457" customFormat="1" ht="15" customHeight="1">
      <c r="A23" s="31" t="s">
        <v>552</v>
      </c>
      <c r="B23" s="465">
        <v>700.47477000000003</v>
      </c>
      <c r="C23" s="465">
        <v>0</v>
      </c>
      <c r="D23" s="465">
        <v>0</v>
      </c>
      <c r="E23" s="465">
        <v>0</v>
      </c>
      <c r="F23" s="465">
        <v>0</v>
      </c>
      <c r="G23" s="465">
        <v>0</v>
      </c>
      <c r="H23" s="465">
        <v>0</v>
      </c>
      <c r="I23" s="465">
        <v>0</v>
      </c>
      <c r="J23" s="465">
        <v>0</v>
      </c>
      <c r="K23" s="465">
        <v>0</v>
      </c>
      <c r="L23" s="465">
        <v>0</v>
      </c>
      <c r="M23" s="465">
        <v>0</v>
      </c>
      <c r="N23" s="465">
        <v>0</v>
      </c>
      <c r="O23" s="465">
        <v>0</v>
      </c>
      <c r="P23" s="465">
        <v>0</v>
      </c>
      <c r="Q23" s="465">
        <v>0</v>
      </c>
      <c r="R23" s="465">
        <v>0</v>
      </c>
      <c r="S23" s="465">
        <v>0</v>
      </c>
      <c r="T23" s="465">
        <v>0</v>
      </c>
      <c r="U23" s="465">
        <v>0</v>
      </c>
      <c r="V23" s="465">
        <v>0</v>
      </c>
    </row>
    <row r="24" spans="1:22" s="453" customFormat="1" ht="15" customHeight="1">
      <c r="A24" s="31" t="s">
        <v>553</v>
      </c>
      <c r="B24" s="465">
        <v>0</v>
      </c>
      <c r="C24" s="465">
        <v>0</v>
      </c>
      <c r="D24" s="465">
        <v>0</v>
      </c>
      <c r="E24" s="465">
        <v>0</v>
      </c>
      <c r="F24" s="465">
        <v>0</v>
      </c>
      <c r="G24" s="465">
        <v>0</v>
      </c>
      <c r="H24" s="465">
        <v>0</v>
      </c>
      <c r="I24" s="465">
        <v>0</v>
      </c>
      <c r="J24" s="465">
        <v>0</v>
      </c>
      <c r="K24" s="465">
        <v>0</v>
      </c>
      <c r="L24" s="465">
        <v>0</v>
      </c>
      <c r="M24" s="465">
        <v>0</v>
      </c>
      <c r="N24" s="465">
        <v>0</v>
      </c>
      <c r="O24" s="465">
        <v>0</v>
      </c>
      <c r="P24" s="465">
        <v>0</v>
      </c>
      <c r="Q24" s="465">
        <v>0</v>
      </c>
      <c r="R24" s="465">
        <v>0</v>
      </c>
      <c r="S24" s="465">
        <v>0</v>
      </c>
      <c r="T24" s="465">
        <v>0</v>
      </c>
      <c r="U24" s="465">
        <v>0</v>
      </c>
      <c r="V24" s="465">
        <v>0</v>
      </c>
    </row>
    <row r="25" spans="1:22" s="453" customFormat="1" ht="15" customHeight="1">
      <c r="A25" s="31" t="s">
        <v>554</v>
      </c>
      <c r="B25" s="465">
        <v>0</v>
      </c>
      <c r="C25" s="465">
        <v>0</v>
      </c>
      <c r="D25" s="465">
        <v>0</v>
      </c>
      <c r="E25" s="465">
        <v>0</v>
      </c>
      <c r="F25" s="465">
        <v>0</v>
      </c>
      <c r="G25" s="465">
        <v>0</v>
      </c>
      <c r="H25" s="465">
        <v>0</v>
      </c>
      <c r="I25" s="465">
        <v>0</v>
      </c>
      <c r="J25" s="465">
        <v>0</v>
      </c>
      <c r="K25" s="465">
        <v>0</v>
      </c>
      <c r="L25" s="465">
        <v>0</v>
      </c>
      <c r="M25" s="465">
        <v>0</v>
      </c>
      <c r="N25" s="465">
        <v>0</v>
      </c>
      <c r="O25" s="465">
        <v>0</v>
      </c>
      <c r="P25" s="465">
        <v>0</v>
      </c>
      <c r="Q25" s="465">
        <v>0</v>
      </c>
      <c r="R25" s="465">
        <v>0</v>
      </c>
      <c r="S25" s="465">
        <v>0</v>
      </c>
      <c r="T25" s="465">
        <v>0</v>
      </c>
      <c r="U25" s="465">
        <v>0</v>
      </c>
      <c r="V25" s="465">
        <v>0</v>
      </c>
    </row>
    <row r="26" spans="1:22" s="453" customFormat="1" ht="15" customHeight="1">
      <c r="A26" s="31" t="s">
        <v>988</v>
      </c>
      <c r="B26" s="465">
        <v>0</v>
      </c>
      <c r="C26" s="465">
        <v>0</v>
      </c>
      <c r="D26" s="465">
        <v>0</v>
      </c>
      <c r="E26" s="465">
        <v>0</v>
      </c>
      <c r="F26" s="465">
        <v>0</v>
      </c>
      <c r="G26" s="465">
        <v>0</v>
      </c>
      <c r="H26" s="465">
        <v>0</v>
      </c>
      <c r="I26" s="465">
        <v>0</v>
      </c>
      <c r="J26" s="465">
        <v>0</v>
      </c>
      <c r="K26" s="465">
        <v>0</v>
      </c>
      <c r="L26" s="465">
        <v>0</v>
      </c>
      <c r="M26" s="465">
        <v>0</v>
      </c>
      <c r="N26" s="465">
        <v>0</v>
      </c>
      <c r="O26" s="465">
        <v>0</v>
      </c>
      <c r="P26" s="465">
        <v>0</v>
      </c>
      <c r="Q26" s="465">
        <v>0</v>
      </c>
      <c r="R26" s="465">
        <v>0</v>
      </c>
      <c r="S26" s="465">
        <v>0</v>
      </c>
      <c r="T26" s="465">
        <v>0</v>
      </c>
      <c r="U26" s="465">
        <v>0</v>
      </c>
      <c r="V26" s="465">
        <v>0</v>
      </c>
    </row>
    <row r="27" spans="1:22" s="453" customFormat="1" ht="15" customHeight="1">
      <c r="A27" s="31" t="s">
        <v>555</v>
      </c>
      <c r="B27" s="465">
        <v>280.71188000000001</v>
      </c>
      <c r="C27" s="465">
        <v>0</v>
      </c>
      <c r="D27" s="465">
        <v>83615.795190000004</v>
      </c>
      <c r="E27" s="465">
        <v>70.607320000000001</v>
      </c>
      <c r="F27" s="465">
        <v>27603.682379999998</v>
      </c>
      <c r="G27" s="465">
        <v>0</v>
      </c>
      <c r="H27" s="465">
        <v>10138.29751</v>
      </c>
      <c r="I27" s="465">
        <v>0</v>
      </c>
      <c r="J27" s="465">
        <v>3203.59022</v>
      </c>
      <c r="K27" s="465">
        <v>30556.581870000002</v>
      </c>
      <c r="L27" s="465">
        <v>239.39814999999999</v>
      </c>
      <c r="M27" s="465">
        <v>321.94258000000002</v>
      </c>
      <c r="N27" s="465">
        <v>52783.445659999998</v>
      </c>
      <c r="O27" s="465">
        <v>10242.704159999999</v>
      </c>
      <c r="P27" s="465">
        <v>999.99307999999996</v>
      </c>
      <c r="Q27" s="465">
        <v>0</v>
      </c>
      <c r="R27" s="465">
        <v>267.40307000000001</v>
      </c>
      <c r="S27" s="465">
        <v>53057.9666</v>
      </c>
      <c r="T27" s="465">
        <v>114.16841000000001</v>
      </c>
      <c r="U27" s="465">
        <v>0</v>
      </c>
      <c r="V27" s="465">
        <v>53411.28282</v>
      </c>
    </row>
    <row r="28" spans="1:22" s="457" customFormat="1" ht="15" customHeight="1">
      <c r="A28" s="31" t="s">
        <v>556</v>
      </c>
      <c r="B28" s="465">
        <v>216482.58103999999</v>
      </c>
      <c r="C28" s="465">
        <v>253101.28078</v>
      </c>
      <c r="D28" s="465">
        <v>23600.006579999997</v>
      </c>
      <c r="E28" s="465">
        <v>31045.471710000002</v>
      </c>
      <c r="F28" s="465">
        <v>12882.408220000001</v>
      </c>
      <c r="G28" s="465">
        <v>66759.501829999994</v>
      </c>
      <c r="H28" s="465">
        <v>61426.721420000002</v>
      </c>
      <c r="I28" s="465">
        <v>57282.938600000001</v>
      </c>
      <c r="J28" s="465">
        <v>47048.37442</v>
      </c>
      <c r="K28" s="465">
        <v>63892.4306</v>
      </c>
      <c r="L28" s="465">
        <v>63804.750520000001</v>
      </c>
      <c r="M28" s="465">
        <v>13228.254789999999</v>
      </c>
      <c r="N28" s="465">
        <v>98743.343510000006</v>
      </c>
      <c r="O28" s="465">
        <v>47312.641840000004</v>
      </c>
      <c r="P28" s="465">
        <v>23425.005219999999</v>
      </c>
      <c r="Q28" s="465">
        <v>33345.898119999998</v>
      </c>
      <c r="R28" s="465">
        <v>49596.670170000005</v>
      </c>
      <c r="S28" s="465">
        <v>117484.23899</v>
      </c>
      <c r="T28" s="465">
        <v>17341.810899999997</v>
      </c>
      <c r="U28" s="465">
        <v>74883.027680000014</v>
      </c>
      <c r="V28" s="465">
        <v>130571.80728000001</v>
      </c>
    </row>
    <row r="29" spans="1:22" s="453" customFormat="1" ht="15" customHeight="1">
      <c r="A29" s="31" t="s">
        <v>557</v>
      </c>
      <c r="B29" s="465">
        <v>0</v>
      </c>
      <c r="C29" s="465">
        <v>0</v>
      </c>
      <c r="D29" s="465">
        <v>0</v>
      </c>
      <c r="E29" s="465">
        <v>0</v>
      </c>
      <c r="F29" s="465">
        <v>0</v>
      </c>
      <c r="G29" s="465">
        <v>0</v>
      </c>
      <c r="H29" s="465">
        <v>0</v>
      </c>
      <c r="I29" s="465">
        <v>0</v>
      </c>
      <c r="J29" s="465">
        <v>0</v>
      </c>
      <c r="K29" s="465">
        <v>0</v>
      </c>
      <c r="L29" s="465">
        <v>0</v>
      </c>
      <c r="M29" s="465">
        <v>0</v>
      </c>
      <c r="N29" s="465">
        <v>0</v>
      </c>
      <c r="O29" s="465">
        <v>0</v>
      </c>
      <c r="P29" s="465">
        <v>0</v>
      </c>
      <c r="Q29" s="465">
        <v>0</v>
      </c>
      <c r="R29" s="465">
        <v>0</v>
      </c>
      <c r="S29" s="465">
        <v>0</v>
      </c>
      <c r="T29" s="465">
        <v>0</v>
      </c>
      <c r="U29" s="465">
        <v>0</v>
      </c>
      <c r="V29" s="465">
        <v>0</v>
      </c>
    </row>
    <row r="30" spans="1:22" s="453" customFormat="1" ht="15" customHeight="1">
      <c r="A30" s="31" t="s">
        <v>558</v>
      </c>
      <c r="B30" s="465">
        <v>216482.58103999999</v>
      </c>
      <c r="C30" s="465">
        <v>253101.28078</v>
      </c>
      <c r="D30" s="465">
        <v>23600.006579999997</v>
      </c>
      <c r="E30" s="465">
        <v>31045.471710000002</v>
      </c>
      <c r="F30" s="465">
        <v>12882.408220000001</v>
      </c>
      <c r="G30" s="465">
        <v>66759.501829999994</v>
      </c>
      <c r="H30" s="465">
        <v>61426.721420000002</v>
      </c>
      <c r="I30" s="465">
        <v>57282.938600000001</v>
      </c>
      <c r="J30" s="465">
        <v>47048.37442</v>
      </c>
      <c r="K30" s="465">
        <v>63892.4306</v>
      </c>
      <c r="L30" s="465">
        <v>63804.750520000001</v>
      </c>
      <c r="M30" s="465">
        <v>13228.254789999999</v>
      </c>
      <c r="N30" s="465">
        <v>98743.343510000006</v>
      </c>
      <c r="O30" s="465">
        <v>47312.641840000004</v>
      </c>
      <c r="P30" s="465">
        <v>23425.005219999999</v>
      </c>
      <c r="Q30" s="465">
        <v>33345.898119999998</v>
      </c>
      <c r="R30" s="465">
        <v>49596.670170000005</v>
      </c>
      <c r="S30" s="465">
        <v>117484.23899</v>
      </c>
      <c r="T30" s="465">
        <v>17341.810899999997</v>
      </c>
      <c r="U30" s="465">
        <v>74883.027680000014</v>
      </c>
      <c r="V30" s="465">
        <v>130571.80728000001</v>
      </c>
    </row>
    <row r="31" spans="1:22" s="453" customFormat="1" ht="15" customHeight="1">
      <c r="A31" s="31" t="s">
        <v>559</v>
      </c>
      <c r="B31" s="465">
        <v>0</v>
      </c>
      <c r="C31" s="465">
        <v>23010.026460000001</v>
      </c>
      <c r="D31" s="465">
        <v>0</v>
      </c>
      <c r="E31" s="465">
        <v>0</v>
      </c>
      <c r="F31" s="465">
        <v>0</v>
      </c>
      <c r="G31" s="465">
        <v>29.485970000000002</v>
      </c>
      <c r="H31" s="465">
        <v>4225.1792300000006</v>
      </c>
      <c r="I31" s="465">
        <v>0</v>
      </c>
      <c r="J31" s="465">
        <v>0</v>
      </c>
      <c r="K31" s="465">
        <v>0</v>
      </c>
      <c r="L31" s="465">
        <v>0</v>
      </c>
      <c r="M31" s="465">
        <v>0</v>
      </c>
      <c r="N31" s="465">
        <v>0</v>
      </c>
      <c r="O31" s="465">
        <v>23972.60369</v>
      </c>
      <c r="P31" s="465">
        <v>0</v>
      </c>
      <c r="Q31" s="465">
        <v>0</v>
      </c>
      <c r="R31" s="465">
        <v>0</v>
      </c>
      <c r="S31" s="465">
        <v>0</v>
      </c>
      <c r="T31" s="465">
        <v>0</v>
      </c>
      <c r="U31" s="465">
        <v>0</v>
      </c>
      <c r="V31" s="465">
        <v>0</v>
      </c>
    </row>
    <row r="32" spans="1:22" s="453" customFormat="1" ht="15" customHeight="1">
      <c r="A32" s="31" t="s">
        <v>560</v>
      </c>
      <c r="B32" s="465">
        <v>0</v>
      </c>
      <c r="C32" s="465">
        <v>0</v>
      </c>
      <c r="D32" s="465">
        <v>0</v>
      </c>
      <c r="E32" s="465">
        <v>0</v>
      </c>
      <c r="F32" s="465">
        <v>0</v>
      </c>
      <c r="G32" s="465">
        <v>0</v>
      </c>
      <c r="H32" s="465">
        <v>0</v>
      </c>
      <c r="I32" s="465">
        <v>0</v>
      </c>
      <c r="J32" s="465">
        <v>0</v>
      </c>
      <c r="K32" s="465">
        <v>0</v>
      </c>
      <c r="L32" s="465">
        <v>0</v>
      </c>
      <c r="M32" s="465">
        <v>0</v>
      </c>
      <c r="N32" s="465">
        <v>0</v>
      </c>
      <c r="O32" s="465">
        <v>0</v>
      </c>
      <c r="P32" s="465">
        <v>0</v>
      </c>
      <c r="Q32" s="465">
        <v>0</v>
      </c>
      <c r="R32" s="465">
        <v>0</v>
      </c>
      <c r="S32" s="465">
        <v>0</v>
      </c>
      <c r="T32" s="465">
        <v>0</v>
      </c>
      <c r="U32" s="465">
        <v>0</v>
      </c>
      <c r="V32" s="465">
        <v>0</v>
      </c>
    </row>
    <row r="33" spans="1:22" s="457" customFormat="1" ht="15" customHeight="1">
      <c r="A33" s="31" t="s">
        <v>561</v>
      </c>
      <c r="B33" s="465">
        <v>0</v>
      </c>
      <c r="C33" s="465">
        <v>0</v>
      </c>
      <c r="D33" s="465">
        <v>0</v>
      </c>
      <c r="E33" s="465">
        <v>0</v>
      </c>
      <c r="F33" s="465">
        <v>0</v>
      </c>
      <c r="G33" s="465">
        <v>0</v>
      </c>
      <c r="H33" s="465">
        <v>0</v>
      </c>
      <c r="I33" s="465">
        <v>0</v>
      </c>
      <c r="J33" s="465">
        <v>0</v>
      </c>
      <c r="K33" s="465">
        <v>0</v>
      </c>
      <c r="L33" s="465">
        <v>0</v>
      </c>
      <c r="M33" s="465">
        <v>0</v>
      </c>
      <c r="N33" s="465">
        <v>0</v>
      </c>
      <c r="O33" s="465">
        <v>0</v>
      </c>
      <c r="P33" s="465">
        <v>0</v>
      </c>
      <c r="Q33" s="465">
        <v>0</v>
      </c>
      <c r="R33" s="465">
        <v>0</v>
      </c>
      <c r="S33" s="465">
        <v>0</v>
      </c>
      <c r="T33" s="465">
        <v>0</v>
      </c>
      <c r="U33" s="465">
        <v>0</v>
      </c>
      <c r="V33" s="465">
        <v>0</v>
      </c>
    </row>
    <row r="34" spans="1:22" s="453" customFormat="1" ht="15" customHeight="1">
      <c r="A34" s="31" t="s">
        <v>562</v>
      </c>
      <c r="B34" s="465">
        <v>0</v>
      </c>
      <c r="C34" s="465">
        <v>23010.026460000001</v>
      </c>
      <c r="D34" s="465">
        <v>0</v>
      </c>
      <c r="E34" s="465">
        <v>0</v>
      </c>
      <c r="F34" s="465">
        <v>0</v>
      </c>
      <c r="G34" s="465">
        <v>29.485970000000002</v>
      </c>
      <c r="H34" s="465">
        <v>1373.35085</v>
      </c>
      <c r="I34" s="465">
        <v>0</v>
      </c>
      <c r="J34" s="465">
        <v>0</v>
      </c>
      <c r="K34" s="465">
        <v>0</v>
      </c>
      <c r="L34" s="465">
        <v>0</v>
      </c>
      <c r="M34" s="465">
        <v>0</v>
      </c>
      <c r="N34" s="465">
        <v>0</v>
      </c>
      <c r="O34" s="465">
        <v>23972.60369</v>
      </c>
      <c r="P34" s="465">
        <v>0</v>
      </c>
      <c r="Q34" s="465">
        <v>0</v>
      </c>
      <c r="R34" s="465">
        <v>0</v>
      </c>
      <c r="S34" s="465">
        <v>0</v>
      </c>
      <c r="T34" s="465">
        <v>0</v>
      </c>
      <c r="U34" s="465">
        <v>0</v>
      </c>
      <c r="V34" s="465">
        <v>0</v>
      </c>
    </row>
    <row r="35" spans="1:22" s="453" customFormat="1" ht="15" customHeight="1">
      <c r="A35" s="31" t="s">
        <v>563</v>
      </c>
      <c r="B35" s="465">
        <v>0</v>
      </c>
      <c r="C35" s="465">
        <v>0</v>
      </c>
      <c r="D35" s="465">
        <v>0</v>
      </c>
      <c r="E35" s="465">
        <v>0</v>
      </c>
      <c r="F35" s="465">
        <v>0</v>
      </c>
      <c r="G35" s="465">
        <v>0</v>
      </c>
      <c r="H35" s="465">
        <v>0</v>
      </c>
      <c r="I35" s="465">
        <v>0</v>
      </c>
      <c r="J35" s="465">
        <v>0</v>
      </c>
      <c r="K35" s="465">
        <v>0</v>
      </c>
      <c r="L35" s="465">
        <v>0</v>
      </c>
      <c r="M35" s="465">
        <v>0</v>
      </c>
      <c r="N35" s="465">
        <v>0</v>
      </c>
      <c r="O35" s="465">
        <v>0</v>
      </c>
      <c r="P35" s="465">
        <v>0</v>
      </c>
      <c r="Q35" s="465">
        <v>0</v>
      </c>
      <c r="R35" s="465">
        <v>0</v>
      </c>
      <c r="S35" s="465">
        <v>0</v>
      </c>
      <c r="T35" s="465">
        <v>0</v>
      </c>
      <c r="U35" s="465">
        <v>0</v>
      </c>
      <c r="V35" s="465">
        <v>0</v>
      </c>
    </row>
    <row r="36" spans="1:22" s="453" customFormat="1" ht="15" customHeight="1">
      <c r="A36" s="31" t="s">
        <v>564</v>
      </c>
      <c r="B36" s="465">
        <v>0</v>
      </c>
      <c r="C36" s="465">
        <v>0</v>
      </c>
      <c r="D36" s="465">
        <v>0</v>
      </c>
      <c r="E36" s="465">
        <v>0</v>
      </c>
      <c r="F36" s="465">
        <v>0</v>
      </c>
      <c r="G36" s="465">
        <v>0</v>
      </c>
      <c r="H36" s="465">
        <v>0</v>
      </c>
      <c r="I36" s="465">
        <v>0</v>
      </c>
      <c r="J36" s="465">
        <v>0</v>
      </c>
      <c r="K36" s="465">
        <v>0</v>
      </c>
      <c r="L36" s="465">
        <v>0</v>
      </c>
      <c r="M36" s="465">
        <v>0</v>
      </c>
      <c r="N36" s="465">
        <v>0</v>
      </c>
      <c r="O36" s="465">
        <v>0</v>
      </c>
      <c r="P36" s="465">
        <v>0</v>
      </c>
      <c r="Q36" s="465">
        <v>0</v>
      </c>
      <c r="R36" s="465">
        <v>0</v>
      </c>
      <c r="S36" s="465">
        <v>0</v>
      </c>
      <c r="T36" s="465">
        <v>0</v>
      </c>
      <c r="U36" s="465">
        <v>0</v>
      </c>
      <c r="V36" s="465">
        <v>0</v>
      </c>
    </row>
    <row r="37" spans="1:22" s="453" customFormat="1" ht="15" customHeight="1">
      <c r="A37" s="31" t="s">
        <v>565</v>
      </c>
      <c r="B37" s="465">
        <v>0</v>
      </c>
      <c r="C37" s="465">
        <v>0</v>
      </c>
      <c r="D37" s="465">
        <v>0</v>
      </c>
      <c r="E37" s="465">
        <v>0</v>
      </c>
      <c r="F37" s="465">
        <v>0</v>
      </c>
      <c r="G37" s="465">
        <v>0</v>
      </c>
      <c r="H37" s="465">
        <v>2851.8283799999999</v>
      </c>
      <c r="I37" s="465">
        <v>0</v>
      </c>
      <c r="J37" s="465">
        <v>0</v>
      </c>
      <c r="K37" s="465">
        <v>0</v>
      </c>
      <c r="L37" s="465">
        <v>0</v>
      </c>
      <c r="M37" s="465">
        <v>0</v>
      </c>
      <c r="N37" s="465">
        <v>0</v>
      </c>
      <c r="O37" s="465">
        <v>0</v>
      </c>
      <c r="P37" s="465">
        <v>0</v>
      </c>
      <c r="Q37" s="465">
        <v>0</v>
      </c>
      <c r="R37" s="465">
        <v>0</v>
      </c>
      <c r="S37" s="465">
        <v>0</v>
      </c>
      <c r="T37" s="465">
        <v>0</v>
      </c>
      <c r="U37" s="465">
        <v>0</v>
      </c>
      <c r="V37" s="465">
        <v>0</v>
      </c>
    </row>
    <row r="38" spans="1:22" s="457" customFormat="1" ht="15" customHeight="1">
      <c r="A38" s="31" t="s">
        <v>566</v>
      </c>
      <c r="B38" s="465">
        <v>0</v>
      </c>
      <c r="C38" s="465">
        <v>0</v>
      </c>
      <c r="D38" s="465">
        <v>0</v>
      </c>
      <c r="E38" s="465">
        <v>0</v>
      </c>
      <c r="F38" s="465">
        <v>0</v>
      </c>
      <c r="G38" s="465">
        <v>0</v>
      </c>
      <c r="H38" s="465">
        <v>0</v>
      </c>
      <c r="I38" s="465">
        <v>0</v>
      </c>
      <c r="J38" s="465">
        <v>0</v>
      </c>
      <c r="K38" s="465">
        <v>0</v>
      </c>
      <c r="L38" s="465">
        <v>0</v>
      </c>
      <c r="M38" s="465">
        <v>0</v>
      </c>
      <c r="N38" s="465">
        <v>0</v>
      </c>
      <c r="O38" s="465">
        <v>0</v>
      </c>
      <c r="P38" s="465">
        <v>0</v>
      </c>
      <c r="Q38" s="465">
        <v>0</v>
      </c>
      <c r="R38" s="465">
        <v>0</v>
      </c>
      <c r="S38" s="465">
        <v>0</v>
      </c>
      <c r="T38" s="465">
        <v>0</v>
      </c>
      <c r="U38" s="465">
        <v>0</v>
      </c>
      <c r="V38" s="465">
        <v>0</v>
      </c>
    </row>
    <row r="39" spans="1:22" s="453" customFormat="1" ht="15" customHeight="1">
      <c r="A39" s="31" t="s">
        <v>567</v>
      </c>
      <c r="B39" s="465">
        <v>0</v>
      </c>
      <c r="C39" s="465">
        <v>0</v>
      </c>
      <c r="D39" s="465">
        <v>0</v>
      </c>
      <c r="E39" s="465">
        <v>0</v>
      </c>
      <c r="F39" s="465">
        <v>0</v>
      </c>
      <c r="G39" s="465">
        <v>0</v>
      </c>
      <c r="H39" s="465">
        <v>0</v>
      </c>
      <c r="I39" s="465">
        <v>0</v>
      </c>
      <c r="J39" s="465">
        <v>0</v>
      </c>
      <c r="K39" s="465">
        <v>0</v>
      </c>
      <c r="L39" s="465">
        <v>0</v>
      </c>
      <c r="M39" s="465">
        <v>0</v>
      </c>
      <c r="N39" s="465">
        <v>0</v>
      </c>
      <c r="O39" s="465">
        <v>0</v>
      </c>
      <c r="P39" s="465">
        <v>0</v>
      </c>
      <c r="Q39" s="465">
        <v>0</v>
      </c>
      <c r="R39" s="465">
        <v>0</v>
      </c>
      <c r="S39" s="465">
        <v>0</v>
      </c>
      <c r="T39" s="465">
        <v>0</v>
      </c>
      <c r="U39" s="465">
        <v>0</v>
      </c>
      <c r="V39" s="465">
        <v>0</v>
      </c>
    </row>
    <row r="40" spans="1:22" s="453" customFormat="1" ht="15" customHeight="1">
      <c r="A40" s="31" t="s">
        <v>568</v>
      </c>
      <c r="B40" s="465">
        <v>0</v>
      </c>
      <c r="C40" s="465">
        <v>0</v>
      </c>
      <c r="D40" s="465">
        <v>0</v>
      </c>
      <c r="E40" s="465">
        <v>0</v>
      </c>
      <c r="F40" s="465">
        <v>0</v>
      </c>
      <c r="G40" s="465">
        <v>0</v>
      </c>
      <c r="H40" s="465">
        <v>0</v>
      </c>
      <c r="I40" s="465">
        <v>0</v>
      </c>
      <c r="J40" s="465">
        <v>0</v>
      </c>
      <c r="K40" s="465">
        <v>0</v>
      </c>
      <c r="L40" s="465">
        <v>0</v>
      </c>
      <c r="M40" s="465">
        <v>0</v>
      </c>
      <c r="N40" s="465">
        <v>0</v>
      </c>
      <c r="O40" s="465">
        <v>0</v>
      </c>
      <c r="P40" s="465">
        <v>0</v>
      </c>
      <c r="Q40" s="465">
        <v>0</v>
      </c>
      <c r="R40" s="465">
        <v>0</v>
      </c>
      <c r="S40" s="465">
        <v>0</v>
      </c>
      <c r="T40" s="465">
        <v>0</v>
      </c>
      <c r="U40" s="465">
        <v>0</v>
      </c>
      <c r="V40" s="465">
        <v>0</v>
      </c>
    </row>
    <row r="41" spans="1:22" s="98" customFormat="1" ht="15" customHeight="1">
      <c r="A41" s="577" t="s">
        <v>569</v>
      </c>
      <c r="B41" s="465">
        <v>873620.44972000003</v>
      </c>
      <c r="C41" s="465">
        <v>718813.53729999997</v>
      </c>
      <c r="D41" s="465">
        <v>330287.66337000002</v>
      </c>
      <c r="E41" s="465">
        <v>83455.779079999993</v>
      </c>
      <c r="F41" s="465">
        <v>202735.0692</v>
      </c>
      <c r="G41" s="465">
        <v>318505.17923000001</v>
      </c>
      <c r="H41" s="465">
        <v>191344.56693</v>
      </c>
      <c r="I41" s="465">
        <v>181541.24574000001</v>
      </c>
      <c r="J41" s="465">
        <v>125286.51617</v>
      </c>
      <c r="K41" s="465">
        <v>134437.6575</v>
      </c>
      <c r="L41" s="465">
        <v>102522.87847</v>
      </c>
      <c r="M41" s="465">
        <v>54439.844830000002</v>
      </c>
      <c r="N41" s="465">
        <v>233889.435</v>
      </c>
      <c r="O41" s="465">
        <v>127219.96329</v>
      </c>
      <c r="P41" s="465">
        <v>67034.080289999998</v>
      </c>
      <c r="Q41" s="465">
        <v>56202.680270000004</v>
      </c>
      <c r="R41" s="465">
        <v>90403.851299999995</v>
      </c>
      <c r="S41" s="465">
        <v>190295.40291</v>
      </c>
      <c r="T41" s="465">
        <v>52568.649829999995</v>
      </c>
      <c r="U41" s="465">
        <v>264734.28872999997</v>
      </c>
      <c r="V41" s="465">
        <v>317931.77908999997</v>
      </c>
    </row>
    <row r="42" spans="1:22" s="596" customFormat="1" ht="15" customHeight="1">
      <c r="A42" s="31" t="s">
        <v>570</v>
      </c>
      <c r="B42" s="465">
        <v>354748.31043999997</v>
      </c>
      <c r="C42" s="465">
        <v>23134.947090000001</v>
      </c>
      <c r="D42" s="465">
        <v>0</v>
      </c>
      <c r="E42" s="465">
        <v>9408.3658500000001</v>
      </c>
      <c r="F42" s="465">
        <v>296.08941999999996</v>
      </c>
      <c r="G42" s="465">
        <v>0</v>
      </c>
      <c r="H42" s="465">
        <v>0</v>
      </c>
      <c r="I42" s="465">
        <v>0</v>
      </c>
      <c r="J42" s="465">
        <v>33121.08728</v>
      </c>
      <c r="K42" s="465">
        <v>0</v>
      </c>
      <c r="L42" s="465">
        <v>0</v>
      </c>
      <c r="M42" s="465">
        <v>5323.5969100000002</v>
      </c>
      <c r="N42" s="465">
        <v>0</v>
      </c>
      <c r="O42" s="465">
        <v>0</v>
      </c>
      <c r="P42" s="465">
        <v>0</v>
      </c>
      <c r="Q42" s="465">
        <v>0</v>
      </c>
      <c r="R42" s="465">
        <v>0</v>
      </c>
      <c r="S42" s="465">
        <v>0</v>
      </c>
      <c r="T42" s="465">
        <v>9066.1904099999992</v>
      </c>
      <c r="U42" s="465">
        <v>4736.9334400000007</v>
      </c>
      <c r="V42" s="465">
        <v>0</v>
      </c>
    </row>
    <row r="43" spans="1:22" s="549" customFormat="1" ht="15" customHeight="1">
      <c r="A43" s="467" t="s">
        <v>493</v>
      </c>
      <c r="B43" s="468">
        <v>1228368.7601600001</v>
      </c>
      <c r="C43" s="468">
        <v>741948.48439</v>
      </c>
      <c r="D43" s="468">
        <v>330287.66337000002</v>
      </c>
      <c r="E43" s="468">
        <v>92864.144930000009</v>
      </c>
      <c r="F43" s="468">
        <v>203031.15862</v>
      </c>
      <c r="G43" s="468">
        <v>318505.17923000001</v>
      </c>
      <c r="H43" s="468">
        <v>191344.56693</v>
      </c>
      <c r="I43" s="468">
        <v>181541.24574000001</v>
      </c>
      <c r="J43" s="468">
        <v>158407.60345</v>
      </c>
      <c r="K43" s="468">
        <v>134437.6575</v>
      </c>
      <c r="L43" s="468">
        <v>102522.87847</v>
      </c>
      <c r="M43" s="468">
        <v>59763.441740000002</v>
      </c>
      <c r="N43" s="468">
        <v>233889.435</v>
      </c>
      <c r="O43" s="468">
        <v>127219.96329</v>
      </c>
      <c r="P43" s="468">
        <v>67034.080289999998</v>
      </c>
      <c r="Q43" s="468">
        <v>56202.680270000004</v>
      </c>
      <c r="R43" s="468">
        <v>90403.851299999995</v>
      </c>
      <c r="S43" s="468">
        <v>190295.40291</v>
      </c>
      <c r="T43" s="468">
        <v>61634.840240000005</v>
      </c>
      <c r="U43" s="468">
        <v>269471.22217000002</v>
      </c>
      <c r="V43" s="468">
        <v>317931.77908999997</v>
      </c>
    </row>
    <row r="44" spans="1:22" s="453" customFormat="1" ht="15" customHeight="1">
      <c r="A44" s="577" t="s">
        <v>571</v>
      </c>
      <c r="B44" s="466">
        <v>0.16374625910432578</v>
      </c>
      <c r="C44" s="466">
        <v>9.8904573860346304E-2</v>
      </c>
      <c r="D44" s="466">
        <v>4.4028610185512837E-2</v>
      </c>
      <c r="E44" s="466">
        <v>1.2379146092276701E-2</v>
      </c>
      <c r="F44" s="466">
        <v>2.7064830842255878E-2</v>
      </c>
      <c r="G44" s="466">
        <v>4.2457959934988923E-2</v>
      </c>
      <c r="H44" s="466">
        <v>2.5506963422485335E-2</v>
      </c>
      <c r="I44" s="466">
        <v>2.4200143171332438E-2</v>
      </c>
      <c r="J44" s="466">
        <v>2.1116340076281631E-2</v>
      </c>
      <c r="K44" s="466">
        <v>1.7921054501179461E-2</v>
      </c>
      <c r="L44" s="466">
        <v>1.3666692256064254E-2</v>
      </c>
      <c r="M44" s="466">
        <v>7.9666956157771768E-3</v>
      </c>
      <c r="N44" s="466">
        <v>3.1178357238819572E-2</v>
      </c>
      <c r="O44" s="466">
        <v>1.6958908226723159E-2</v>
      </c>
      <c r="P44" s="466">
        <v>8.9358995734772455E-3</v>
      </c>
      <c r="Q44" s="466">
        <v>7.492032477812504E-3</v>
      </c>
      <c r="R44" s="466">
        <v>1.2051179531031502E-2</v>
      </c>
      <c r="S44" s="466">
        <v>2.5367105841412142E-2</v>
      </c>
      <c r="T44" s="466">
        <v>8.2161602013374052E-3</v>
      </c>
      <c r="U44" s="466">
        <v>3.5921545709824719E-2</v>
      </c>
      <c r="V44" s="466">
        <v>4.2381523500800648E-2</v>
      </c>
    </row>
    <row r="45" spans="1:22" s="453" customFormat="1" ht="15" customHeight="1" thickBot="1">
      <c r="A45" s="513"/>
      <c r="B45" s="502"/>
      <c r="C45" s="502"/>
      <c r="D45" s="502"/>
      <c r="E45" s="502"/>
      <c r="F45" s="502"/>
      <c r="G45" s="492"/>
      <c r="H45" s="492"/>
      <c r="I45" s="492"/>
      <c r="J45" s="492"/>
      <c r="K45" s="492"/>
      <c r="L45" s="492"/>
      <c r="M45" s="502"/>
      <c r="N45" s="502"/>
      <c r="O45" s="502"/>
      <c r="P45" s="502"/>
      <c r="Q45" s="502"/>
      <c r="R45" s="502"/>
      <c r="S45" s="502"/>
      <c r="T45" s="502"/>
      <c r="U45" s="502"/>
      <c r="V45" s="502"/>
    </row>
    <row r="46" spans="1:22" s="453" customFormat="1" ht="15" customHeight="1" thickTop="1">
      <c r="A46" s="514" t="s">
        <v>495</v>
      </c>
      <c r="B46" s="495"/>
      <c r="C46" s="495"/>
      <c r="D46" s="495"/>
      <c r="E46" s="495"/>
      <c r="F46" s="495"/>
      <c r="G46" s="465"/>
      <c r="H46" s="465"/>
      <c r="I46" s="465"/>
      <c r="J46" s="465"/>
      <c r="K46" s="465"/>
      <c r="L46" s="465"/>
      <c r="M46" s="495"/>
      <c r="N46" s="495"/>
      <c r="O46" s="495"/>
      <c r="P46" s="495"/>
      <c r="Q46" s="495"/>
      <c r="R46" s="495"/>
      <c r="S46" s="495"/>
      <c r="T46" s="495"/>
      <c r="U46" s="495"/>
      <c r="V46" s="495"/>
    </row>
    <row r="47" spans="1:22" s="453" customFormat="1" ht="15" customHeight="1">
      <c r="A47" s="514" t="s">
        <v>572</v>
      </c>
      <c r="B47" s="495"/>
      <c r="C47" s="495"/>
      <c r="D47" s="495"/>
      <c r="E47" s="495"/>
      <c r="F47" s="495"/>
      <c r="G47" s="465"/>
      <c r="H47" s="465"/>
      <c r="I47" s="465"/>
      <c r="J47" s="465"/>
      <c r="K47" s="465"/>
      <c r="L47" s="465"/>
      <c r="M47" s="495"/>
      <c r="N47" s="495"/>
      <c r="O47" s="495"/>
      <c r="P47" s="495"/>
      <c r="Q47" s="495"/>
      <c r="R47" s="495"/>
      <c r="S47" s="495"/>
      <c r="T47" s="495"/>
      <c r="U47" s="495"/>
      <c r="V47" s="495"/>
    </row>
    <row r="48" spans="1:22" s="453" customFormat="1" ht="15" customHeight="1">
      <c r="A48" s="514" t="s">
        <v>573</v>
      </c>
      <c r="B48" s="495"/>
      <c r="C48" s="495"/>
      <c r="D48" s="495"/>
      <c r="E48" s="495"/>
      <c r="F48" s="495"/>
      <c r="G48" s="465"/>
      <c r="H48" s="465"/>
      <c r="I48" s="465"/>
      <c r="J48" s="465"/>
      <c r="K48" s="465"/>
      <c r="L48" s="465"/>
      <c r="M48" s="495"/>
      <c r="N48" s="495"/>
      <c r="O48" s="495"/>
      <c r="P48" s="495"/>
      <c r="Q48" s="495"/>
      <c r="R48" s="495"/>
      <c r="S48" s="495"/>
      <c r="T48" s="495"/>
      <c r="U48" s="495"/>
      <c r="V48" s="495"/>
    </row>
    <row r="49" spans="1:1" s="453" customFormat="1" ht="15">
      <c r="A49" s="507"/>
    </row>
    <row r="50" spans="1:1" s="453" customFormat="1" ht="15">
      <c r="A50" s="507"/>
    </row>
  </sheetData>
  <mergeCells count="4">
    <mergeCell ref="A1:V1"/>
    <mergeCell ref="A2:V2"/>
    <mergeCell ref="A3:V3"/>
    <mergeCell ref="A4:V4"/>
  </mergeCells>
  <hyperlinks>
    <hyperlink ref="W1" location="ÍNDICE!A1" display="ÍNDICE"/>
  </hyperlink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X48"/>
  <sheetViews>
    <sheetView zoomScale="70" zoomScaleNormal="70" workbookViewId="0">
      <selection activeCell="H38" sqref="H38"/>
    </sheetView>
  </sheetViews>
  <sheetFormatPr baseColWidth="10" defaultColWidth="9.140625" defaultRowHeight="12.75"/>
  <cols>
    <col min="1" max="1" width="53" style="305" customWidth="1"/>
    <col min="2" max="21" width="11.5703125" style="304" customWidth="1"/>
    <col min="22" max="22" width="12.7109375" style="304" customWidth="1"/>
    <col min="23" max="23" width="10.7109375" style="304" customWidth="1"/>
    <col min="24" max="256" width="9.140625" style="304"/>
    <col min="257" max="257" width="53" style="304" customWidth="1"/>
    <col min="258" max="277" width="11.5703125" style="304" customWidth="1"/>
    <col min="278" max="278" width="12.7109375" style="304" customWidth="1"/>
    <col min="279" max="279" width="10.7109375" style="304" customWidth="1"/>
    <col min="280" max="512" width="9.140625" style="304"/>
    <col min="513" max="513" width="53" style="304" customWidth="1"/>
    <col min="514" max="533" width="11.5703125" style="304" customWidth="1"/>
    <col min="534" max="534" width="12.7109375" style="304" customWidth="1"/>
    <col min="535" max="535" width="10.7109375" style="304" customWidth="1"/>
    <col min="536" max="768" width="9.140625" style="304"/>
    <col min="769" max="769" width="53" style="304" customWidth="1"/>
    <col min="770" max="789" width="11.5703125" style="304" customWidth="1"/>
    <col min="790" max="790" width="12.7109375" style="304" customWidth="1"/>
    <col min="791" max="791" width="10.7109375" style="304" customWidth="1"/>
    <col min="792" max="1024" width="9.140625" style="304"/>
    <col min="1025" max="1025" width="53" style="304" customWidth="1"/>
    <col min="1026" max="1045" width="11.5703125" style="304" customWidth="1"/>
    <col min="1046" max="1046" width="12.7109375" style="304" customWidth="1"/>
    <col min="1047" max="1047" width="10.7109375" style="304" customWidth="1"/>
    <col min="1048" max="1280" width="9.140625" style="304"/>
    <col min="1281" max="1281" width="53" style="304" customWidth="1"/>
    <col min="1282" max="1301" width="11.5703125" style="304" customWidth="1"/>
    <col min="1302" max="1302" width="12.7109375" style="304" customWidth="1"/>
    <col min="1303" max="1303" width="10.7109375" style="304" customWidth="1"/>
    <col min="1304" max="1536" width="9.140625" style="304"/>
    <col min="1537" max="1537" width="53" style="304" customWidth="1"/>
    <col min="1538" max="1557" width="11.5703125" style="304" customWidth="1"/>
    <col min="1558" max="1558" width="12.7109375" style="304" customWidth="1"/>
    <col min="1559" max="1559" width="10.7109375" style="304" customWidth="1"/>
    <col min="1560" max="1792" width="9.140625" style="304"/>
    <col min="1793" max="1793" width="53" style="304" customWidth="1"/>
    <col min="1794" max="1813" width="11.5703125" style="304" customWidth="1"/>
    <col min="1814" max="1814" width="12.7109375" style="304" customWidth="1"/>
    <col min="1815" max="1815" width="10.7109375" style="304" customWidth="1"/>
    <col min="1816" max="2048" width="9.140625" style="304"/>
    <col min="2049" max="2049" width="53" style="304" customWidth="1"/>
    <col min="2050" max="2069" width="11.5703125" style="304" customWidth="1"/>
    <col min="2070" max="2070" width="12.7109375" style="304" customWidth="1"/>
    <col min="2071" max="2071" width="10.7109375" style="304" customWidth="1"/>
    <col min="2072" max="2304" width="9.140625" style="304"/>
    <col min="2305" max="2305" width="53" style="304" customWidth="1"/>
    <col min="2306" max="2325" width="11.5703125" style="304" customWidth="1"/>
    <col min="2326" max="2326" width="12.7109375" style="304" customWidth="1"/>
    <col min="2327" max="2327" width="10.7109375" style="304" customWidth="1"/>
    <col min="2328" max="2560" width="9.140625" style="304"/>
    <col min="2561" max="2561" width="53" style="304" customWidth="1"/>
    <col min="2562" max="2581" width="11.5703125" style="304" customWidth="1"/>
    <col min="2582" max="2582" width="12.7109375" style="304" customWidth="1"/>
    <col min="2583" max="2583" width="10.7109375" style="304" customWidth="1"/>
    <col min="2584" max="2816" width="9.140625" style="304"/>
    <col min="2817" max="2817" width="53" style="304" customWidth="1"/>
    <col min="2818" max="2837" width="11.5703125" style="304" customWidth="1"/>
    <col min="2838" max="2838" width="12.7109375" style="304" customWidth="1"/>
    <col min="2839" max="2839" width="10.7109375" style="304" customWidth="1"/>
    <col min="2840" max="3072" width="9.140625" style="304"/>
    <col min="3073" max="3073" width="53" style="304" customWidth="1"/>
    <col min="3074" max="3093" width="11.5703125" style="304" customWidth="1"/>
    <col min="3094" max="3094" width="12.7109375" style="304" customWidth="1"/>
    <col min="3095" max="3095" width="10.7109375" style="304" customWidth="1"/>
    <col min="3096" max="3328" width="9.140625" style="304"/>
    <col min="3329" max="3329" width="53" style="304" customWidth="1"/>
    <col min="3330" max="3349" width="11.5703125" style="304" customWidth="1"/>
    <col min="3350" max="3350" width="12.7109375" style="304" customWidth="1"/>
    <col min="3351" max="3351" width="10.7109375" style="304" customWidth="1"/>
    <col min="3352" max="3584" width="9.140625" style="304"/>
    <col min="3585" max="3585" width="53" style="304" customWidth="1"/>
    <col min="3586" max="3605" width="11.5703125" style="304" customWidth="1"/>
    <col min="3606" max="3606" width="12.7109375" style="304" customWidth="1"/>
    <col min="3607" max="3607" width="10.7109375" style="304" customWidth="1"/>
    <col min="3608" max="3840" width="9.140625" style="304"/>
    <col min="3841" max="3841" width="53" style="304" customWidth="1"/>
    <col min="3842" max="3861" width="11.5703125" style="304" customWidth="1"/>
    <col min="3862" max="3862" width="12.7109375" style="304" customWidth="1"/>
    <col min="3863" max="3863" width="10.7109375" style="304" customWidth="1"/>
    <col min="3864" max="4096" width="9.140625" style="304"/>
    <col min="4097" max="4097" width="53" style="304" customWidth="1"/>
    <col min="4098" max="4117" width="11.5703125" style="304" customWidth="1"/>
    <col min="4118" max="4118" width="12.7109375" style="304" customWidth="1"/>
    <col min="4119" max="4119" width="10.7109375" style="304" customWidth="1"/>
    <col min="4120" max="4352" width="9.140625" style="304"/>
    <col min="4353" max="4353" width="53" style="304" customWidth="1"/>
    <col min="4354" max="4373" width="11.5703125" style="304" customWidth="1"/>
    <col min="4374" max="4374" width="12.7109375" style="304" customWidth="1"/>
    <col min="4375" max="4375" width="10.7109375" style="304" customWidth="1"/>
    <col min="4376" max="4608" width="9.140625" style="304"/>
    <col min="4609" max="4609" width="53" style="304" customWidth="1"/>
    <col min="4610" max="4629" width="11.5703125" style="304" customWidth="1"/>
    <col min="4630" max="4630" width="12.7109375" style="304" customWidth="1"/>
    <col min="4631" max="4631" width="10.7109375" style="304" customWidth="1"/>
    <col min="4632" max="4864" width="9.140625" style="304"/>
    <col min="4865" max="4865" width="53" style="304" customWidth="1"/>
    <col min="4866" max="4885" width="11.5703125" style="304" customWidth="1"/>
    <col min="4886" max="4886" width="12.7109375" style="304" customWidth="1"/>
    <col min="4887" max="4887" width="10.7109375" style="304" customWidth="1"/>
    <col min="4888" max="5120" width="9.140625" style="304"/>
    <col min="5121" max="5121" width="53" style="304" customWidth="1"/>
    <col min="5122" max="5141" width="11.5703125" style="304" customWidth="1"/>
    <col min="5142" max="5142" width="12.7109375" style="304" customWidth="1"/>
    <col min="5143" max="5143" width="10.7109375" style="304" customWidth="1"/>
    <col min="5144" max="5376" width="9.140625" style="304"/>
    <col min="5377" max="5377" width="53" style="304" customWidth="1"/>
    <col min="5378" max="5397" width="11.5703125" style="304" customWidth="1"/>
    <col min="5398" max="5398" width="12.7109375" style="304" customWidth="1"/>
    <col min="5399" max="5399" width="10.7109375" style="304" customWidth="1"/>
    <col min="5400" max="5632" width="9.140625" style="304"/>
    <col min="5633" max="5633" width="53" style="304" customWidth="1"/>
    <col min="5634" max="5653" width="11.5703125" style="304" customWidth="1"/>
    <col min="5654" max="5654" width="12.7109375" style="304" customWidth="1"/>
    <col min="5655" max="5655" width="10.7109375" style="304" customWidth="1"/>
    <col min="5656" max="5888" width="9.140625" style="304"/>
    <col min="5889" max="5889" width="53" style="304" customWidth="1"/>
    <col min="5890" max="5909" width="11.5703125" style="304" customWidth="1"/>
    <col min="5910" max="5910" width="12.7109375" style="304" customWidth="1"/>
    <col min="5911" max="5911" width="10.7109375" style="304" customWidth="1"/>
    <col min="5912" max="6144" width="9.140625" style="304"/>
    <col min="6145" max="6145" width="53" style="304" customWidth="1"/>
    <col min="6146" max="6165" width="11.5703125" style="304" customWidth="1"/>
    <col min="6166" max="6166" width="12.7109375" style="304" customWidth="1"/>
    <col min="6167" max="6167" width="10.7109375" style="304" customWidth="1"/>
    <col min="6168" max="6400" width="9.140625" style="304"/>
    <col min="6401" max="6401" width="53" style="304" customWidth="1"/>
    <col min="6402" max="6421" width="11.5703125" style="304" customWidth="1"/>
    <col min="6422" max="6422" width="12.7109375" style="304" customWidth="1"/>
    <col min="6423" max="6423" width="10.7109375" style="304" customWidth="1"/>
    <col min="6424" max="6656" width="9.140625" style="304"/>
    <col min="6657" max="6657" width="53" style="304" customWidth="1"/>
    <col min="6658" max="6677" width="11.5703125" style="304" customWidth="1"/>
    <col min="6678" max="6678" width="12.7109375" style="304" customWidth="1"/>
    <col min="6679" max="6679" width="10.7109375" style="304" customWidth="1"/>
    <col min="6680" max="6912" width="9.140625" style="304"/>
    <col min="6913" max="6913" width="53" style="304" customWidth="1"/>
    <col min="6914" max="6933" width="11.5703125" style="304" customWidth="1"/>
    <col min="6934" max="6934" width="12.7109375" style="304" customWidth="1"/>
    <col min="6935" max="6935" width="10.7109375" style="304" customWidth="1"/>
    <col min="6936" max="7168" width="9.140625" style="304"/>
    <col min="7169" max="7169" width="53" style="304" customWidth="1"/>
    <col min="7170" max="7189" width="11.5703125" style="304" customWidth="1"/>
    <col min="7190" max="7190" width="12.7109375" style="304" customWidth="1"/>
    <col min="7191" max="7191" width="10.7109375" style="304" customWidth="1"/>
    <col min="7192" max="7424" width="9.140625" style="304"/>
    <col min="7425" max="7425" width="53" style="304" customWidth="1"/>
    <col min="7426" max="7445" width="11.5703125" style="304" customWidth="1"/>
    <col min="7446" max="7446" width="12.7109375" style="304" customWidth="1"/>
    <col min="7447" max="7447" width="10.7109375" style="304" customWidth="1"/>
    <col min="7448" max="7680" width="9.140625" style="304"/>
    <col min="7681" max="7681" width="53" style="304" customWidth="1"/>
    <col min="7682" max="7701" width="11.5703125" style="304" customWidth="1"/>
    <col min="7702" max="7702" width="12.7109375" style="304" customWidth="1"/>
    <col min="7703" max="7703" width="10.7109375" style="304" customWidth="1"/>
    <col min="7704" max="7936" width="9.140625" style="304"/>
    <col min="7937" max="7937" width="53" style="304" customWidth="1"/>
    <col min="7938" max="7957" width="11.5703125" style="304" customWidth="1"/>
    <col min="7958" max="7958" width="12.7109375" style="304" customWidth="1"/>
    <col min="7959" max="7959" width="10.7109375" style="304" customWidth="1"/>
    <col min="7960" max="8192" width="9.140625" style="304"/>
    <col min="8193" max="8193" width="53" style="304" customWidth="1"/>
    <col min="8194" max="8213" width="11.5703125" style="304" customWidth="1"/>
    <col min="8214" max="8214" width="12.7109375" style="304" customWidth="1"/>
    <col min="8215" max="8215" width="10.7109375" style="304" customWidth="1"/>
    <col min="8216" max="8448" width="9.140625" style="304"/>
    <col min="8449" max="8449" width="53" style="304" customWidth="1"/>
    <col min="8450" max="8469" width="11.5703125" style="304" customWidth="1"/>
    <col min="8470" max="8470" width="12.7109375" style="304" customWidth="1"/>
    <col min="8471" max="8471" width="10.7109375" style="304" customWidth="1"/>
    <col min="8472" max="8704" width="9.140625" style="304"/>
    <col min="8705" max="8705" width="53" style="304" customWidth="1"/>
    <col min="8706" max="8725" width="11.5703125" style="304" customWidth="1"/>
    <col min="8726" max="8726" width="12.7109375" style="304" customWidth="1"/>
    <col min="8727" max="8727" width="10.7109375" style="304" customWidth="1"/>
    <col min="8728" max="8960" width="9.140625" style="304"/>
    <col min="8961" max="8961" width="53" style="304" customWidth="1"/>
    <col min="8962" max="8981" width="11.5703125" style="304" customWidth="1"/>
    <col min="8982" max="8982" width="12.7109375" style="304" customWidth="1"/>
    <col min="8983" max="8983" width="10.7109375" style="304" customWidth="1"/>
    <col min="8984" max="9216" width="9.140625" style="304"/>
    <col min="9217" max="9217" width="53" style="304" customWidth="1"/>
    <col min="9218" max="9237" width="11.5703125" style="304" customWidth="1"/>
    <col min="9238" max="9238" width="12.7109375" style="304" customWidth="1"/>
    <col min="9239" max="9239" width="10.7109375" style="304" customWidth="1"/>
    <col min="9240" max="9472" width="9.140625" style="304"/>
    <col min="9473" max="9473" width="53" style="304" customWidth="1"/>
    <col min="9474" max="9493" width="11.5703125" style="304" customWidth="1"/>
    <col min="9494" max="9494" width="12.7109375" style="304" customWidth="1"/>
    <col min="9495" max="9495" width="10.7109375" style="304" customWidth="1"/>
    <col min="9496" max="9728" width="9.140625" style="304"/>
    <col min="9729" max="9729" width="53" style="304" customWidth="1"/>
    <col min="9730" max="9749" width="11.5703125" style="304" customWidth="1"/>
    <col min="9750" max="9750" width="12.7109375" style="304" customWidth="1"/>
    <col min="9751" max="9751" width="10.7109375" style="304" customWidth="1"/>
    <col min="9752" max="9984" width="9.140625" style="304"/>
    <col min="9985" max="9985" width="53" style="304" customWidth="1"/>
    <col min="9986" max="10005" width="11.5703125" style="304" customWidth="1"/>
    <col min="10006" max="10006" width="12.7109375" style="304" customWidth="1"/>
    <col min="10007" max="10007" width="10.7109375" style="304" customWidth="1"/>
    <col min="10008" max="10240" width="9.140625" style="304"/>
    <col min="10241" max="10241" width="53" style="304" customWidth="1"/>
    <col min="10242" max="10261" width="11.5703125" style="304" customWidth="1"/>
    <col min="10262" max="10262" width="12.7109375" style="304" customWidth="1"/>
    <col min="10263" max="10263" width="10.7109375" style="304" customWidth="1"/>
    <col min="10264" max="10496" width="9.140625" style="304"/>
    <col min="10497" max="10497" width="53" style="304" customWidth="1"/>
    <col min="10498" max="10517" width="11.5703125" style="304" customWidth="1"/>
    <col min="10518" max="10518" width="12.7109375" style="304" customWidth="1"/>
    <col min="10519" max="10519" width="10.7109375" style="304" customWidth="1"/>
    <col min="10520" max="10752" width="9.140625" style="304"/>
    <col min="10753" max="10753" width="53" style="304" customWidth="1"/>
    <col min="10754" max="10773" width="11.5703125" style="304" customWidth="1"/>
    <col min="10774" max="10774" width="12.7109375" style="304" customWidth="1"/>
    <col min="10775" max="10775" width="10.7109375" style="304" customWidth="1"/>
    <col min="10776" max="11008" width="9.140625" style="304"/>
    <col min="11009" max="11009" width="53" style="304" customWidth="1"/>
    <col min="11010" max="11029" width="11.5703125" style="304" customWidth="1"/>
    <col min="11030" max="11030" width="12.7109375" style="304" customWidth="1"/>
    <col min="11031" max="11031" width="10.7109375" style="304" customWidth="1"/>
    <col min="11032" max="11264" width="9.140625" style="304"/>
    <col min="11265" max="11265" width="53" style="304" customWidth="1"/>
    <col min="11266" max="11285" width="11.5703125" style="304" customWidth="1"/>
    <col min="11286" max="11286" width="12.7109375" style="304" customWidth="1"/>
    <col min="11287" max="11287" width="10.7109375" style="304" customWidth="1"/>
    <col min="11288" max="11520" width="9.140625" style="304"/>
    <col min="11521" max="11521" width="53" style="304" customWidth="1"/>
    <col min="11522" max="11541" width="11.5703125" style="304" customWidth="1"/>
    <col min="11542" max="11542" width="12.7109375" style="304" customWidth="1"/>
    <col min="11543" max="11543" width="10.7109375" style="304" customWidth="1"/>
    <col min="11544" max="11776" width="9.140625" style="304"/>
    <col min="11777" max="11777" width="53" style="304" customWidth="1"/>
    <col min="11778" max="11797" width="11.5703125" style="304" customWidth="1"/>
    <col min="11798" max="11798" width="12.7109375" style="304" customWidth="1"/>
    <col min="11799" max="11799" width="10.7109375" style="304" customWidth="1"/>
    <col min="11800" max="12032" width="9.140625" style="304"/>
    <col min="12033" max="12033" width="53" style="304" customWidth="1"/>
    <col min="12034" max="12053" width="11.5703125" style="304" customWidth="1"/>
    <col min="12054" max="12054" width="12.7109375" style="304" customWidth="1"/>
    <col min="12055" max="12055" width="10.7109375" style="304" customWidth="1"/>
    <col min="12056" max="12288" width="9.140625" style="304"/>
    <col min="12289" max="12289" width="53" style="304" customWidth="1"/>
    <col min="12290" max="12309" width="11.5703125" style="304" customWidth="1"/>
    <col min="12310" max="12310" width="12.7109375" style="304" customWidth="1"/>
    <col min="12311" max="12311" width="10.7109375" style="304" customWidth="1"/>
    <col min="12312" max="12544" width="9.140625" style="304"/>
    <col min="12545" max="12545" width="53" style="304" customWidth="1"/>
    <col min="12546" max="12565" width="11.5703125" style="304" customWidth="1"/>
    <col min="12566" max="12566" width="12.7109375" style="304" customWidth="1"/>
    <col min="12567" max="12567" width="10.7109375" style="304" customWidth="1"/>
    <col min="12568" max="12800" width="9.140625" style="304"/>
    <col min="12801" max="12801" width="53" style="304" customWidth="1"/>
    <col min="12802" max="12821" width="11.5703125" style="304" customWidth="1"/>
    <col min="12822" max="12822" width="12.7109375" style="304" customWidth="1"/>
    <col min="12823" max="12823" width="10.7109375" style="304" customWidth="1"/>
    <col min="12824" max="13056" width="9.140625" style="304"/>
    <col min="13057" max="13057" width="53" style="304" customWidth="1"/>
    <col min="13058" max="13077" width="11.5703125" style="304" customWidth="1"/>
    <col min="13078" max="13078" width="12.7109375" style="304" customWidth="1"/>
    <col min="13079" max="13079" width="10.7109375" style="304" customWidth="1"/>
    <col min="13080" max="13312" width="9.140625" style="304"/>
    <col min="13313" max="13313" width="53" style="304" customWidth="1"/>
    <col min="13314" max="13333" width="11.5703125" style="304" customWidth="1"/>
    <col min="13334" max="13334" width="12.7109375" style="304" customWidth="1"/>
    <col min="13335" max="13335" width="10.7109375" style="304" customWidth="1"/>
    <col min="13336" max="13568" width="9.140625" style="304"/>
    <col min="13569" max="13569" width="53" style="304" customWidth="1"/>
    <col min="13570" max="13589" width="11.5703125" style="304" customWidth="1"/>
    <col min="13590" max="13590" width="12.7109375" style="304" customWidth="1"/>
    <col min="13591" max="13591" width="10.7109375" style="304" customWidth="1"/>
    <col min="13592" max="13824" width="9.140625" style="304"/>
    <col min="13825" max="13825" width="53" style="304" customWidth="1"/>
    <col min="13826" max="13845" width="11.5703125" style="304" customWidth="1"/>
    <col min="13846" max="13846" width="12.7109375" style="304" customWidth="1"/>
    <col min="13847" max="13847" width="10.7109375" style="304" customWidth="1"/>
    <col min="13848" max="14080" width="9.140625" style="304"/>
    <col min="14081" max="14081" width="53" style="304" customWidth="1"/>
    <col min="14082" max="14101" width="11.5703125" style="304" customWidth="1"/>
    <col min="14102" max="14102" width="12.7109375" style="304" customWidth="1"/>
    <col min="14103" max="14103" width="10.7109375" style="304" customWidth="1"/>
    <col min="14104" max="14336" width="9.140625" style="304"/>
    <col min="14337" max="14337" width="53" style="304" customWidth="1"/>
    <col min="14338" max="14357" width="11.5703125" style="304" customWidth="1"/>
    <col min="14358" max="14358" width="12.7109375" style="304" customWidth="1"/>
    <col min="14359" max="14359" width="10.7109375" style="304" customWidth="1"/>
    <col min="14360" max="14592" width="9.140625" style="304"/>
    <col min="14593" max="14593" width="53" style="304" customWidth="1"/>
    <col min="14594" max="14613" width="11.5703125" style="304" customWidth="1"/>
    <col min="14614" max="14614" width="12.7109375" style="304" customWidth="1"/>
    <col min="14615" max="14615" width="10.7109375" style="304" customWidth="1"/>
    <col min="14616" max="14848" width="9.140625" style="304"/>
    <col min="14849" max="14849" width="53" style="304" customWidth="1"/>
    <col min="14850" max="14869" width="11.5703125" style="304" customWidth="1"/>
    <col min="14870" max="14870" width="12.7109375" style="304" customWidth="1"/>
    <col min="14871" max="14871" width="10.7109375" style="304" customWidth="1"/>
    <col min="14872" max="15104" width="9.140625" style="304"/>
    <col min="15105" max="15105" width="53" style="304" customWidth="1"/>
    <col min="15106" max="15125" width="11.5703125" style="304" customWidth="1"/>
    <col min="15126" max="15126" width="12.7109375" style="304" customWidth="1"/>
    <col min="15127" max="15127" width="10.7109375" style="304" customWidth="1"/>
    <col min="15128" max="15360" width="9.140625" style="304"/>
    <col min="15361" max="15361" width="53" style="304" customWidth="1"/>
    <col min="15362" max="15381" width="11.5703125" style="304" customWidth="1"/>
    <col min="15382" max="15382" width="12.7109375" style="304" customWidth="1"/>
    <col min="15383" max="15383" width="10.7109375" style="304" customWidth="1"/>
    <col min="15384" max="15616" width="9.140625" style="304"/>
    <col min="15617" max="15617" width="53" style="304" customWidth="1"/>
    <col min="15618" max="15637" width="11.5703125" style="304" customWidth="1"/>
    <col min="15638" max="15638" width="12.7109375" style="304" customWidth="1"/>
    <col min="15639" max="15639" width="10.7109375" style="304" customWidth="1"/>
    <col min="15640" max="15872" width="9.140625" style="304"/>
    <col min="15873" max="15873" width="53" style="304" customWidth="1"/>
    <col min="15874" max="15893" width="11.5703125" style="304" customWidth="1"/>
    <col min="15894" max="15894" width="12.7109375" style="304" customWidth="1"/>
    <col min="15895" max="15895" width="10.7109375" style="304" customWidth="1"/>
    <col min="15896" max="16128" width="9.140625" style="304"/>
    <col min="16129" max="16129" width="53" style="304" customWidth="1"/>
    <col min="16130" max="16149" width="11.5703125" style="304" customWidth="1"/>
    <col min="16150" max="16150" width="12.7109375" style="304" customWidth="1"/>
    <col min="16151" max="16151" width="10.7109375" style="304" customWidth="1"/>
    <col min="16152" max="16384" width="9.140625" style="304"/>
  </cols>
  <sheetData>
    <row r="1" spans="1:24" s="280" customFormat="1" ht="30" customHeight="1">
      <c r="A1" s="707" t="s">
        <v>274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707"/>
      <c r="S1" s="707"/>
      <c r="T1" s="707"/>
      <c r="U1" s="707"/>
      <c r="V1" s="707"/>
      <c r="W1" s="707"/>
      <c r="X1" s="604" t="s">
        <v>1158</v>
      </c>
    </row>
    <row r="2" spans="1:24" s="280" customFormat="1" ht="15" customHeight="1">
      <c r="A2" s="708" t="s">
        <v>535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  <c r="S2" s="708"/>
      <c r="T2" s="708"/>
      <c r="U2" s="708"/>
      <c r="V2" s="708"/>
      <c r="W2" s="708"/>
    </row>
    <row r="3" spans="1:24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708"/>
      <c r="S3" s="708"/>
      <c r="T3" s="708"/>
      <c r="U3" s="708"/>
      <c r="V3" s="708"/>
      <c r="W3" s="708"/>
    </row>
    <row r="4" spans="1:24" s="280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  <c r="W4" s="709"/>
    </row>
    <row r="5" spans="1:24" ht="15" customHeight="1">
      <c r="A5" s="306"/>
      <c r="B5" s="279"/>
      <c r="C5" s="279"/>
      <c r="D5" s="279"/>
      <c r="E5" s="279"/>
      <c r="F5" s="302"/>
      <c r="G5" s="302"/>
      <c r="H5" s="302"/>
      <c r="I5" s="302"/>
      <c r="J5" s="302"/>
      <c r="K5" s="279"/>
      <c r="L5" s="279"/>
      <c r="M5" s="279"/>
      <c r="N5" s="279"/>
      <c r="O5" s="330"/>
      <c r="P5" s="279"/>
      <c r="Q5" s="279"/>
      <c r="R5" s="279"/>
      <c r="S5" s="279"/>
      <c r="T5" s="279"/>
      <c r="U5" s="279"/>
      <c r="V5" s="279"/>
      <c r="W5" s="306"/>
    </row>
    <row r="6" spans="1:24" s="549" customFormat="1" ht="30" customHeight="1">
      <c r="A6" s="461" t="s">
        <v>536</v>
      </c>
      <c r="B6" s="462" t="s">
        <v>118</v>
      </c>
      <c r="C6" s="462" t="s">
        <v>119</v>
      </c>
      <c r="D6" s="462" t="s">
        <v>120</v>
      </c>
      <c r="E6" s="462" t="s">
        <v>121</v>
      </c>
      <c r="F6" s="462" t="s">
        <v>122</v>
      </c>
      <c r="G6" s="462" t="s">
        <v>123</v>
      </c>
      <c r="H6" s="462" t="s">
        <v>125</v>
      </c>
      <c r="I6" s="462" t="s">
        <v>124</v>
      </c>
      <c r="J6" s="462" t="s">
        <v>126</v>
      </c>
      <c r="K6" s="462" t="s">
        <v>284</v>
      </c>
      <c r="L6" s="462" t="s">
        <v>432</v>
      </c>
      <c r="M6" s="462" t="s">
        <v>433</v>
      </c>
      <c r="N6" s="462" t="s">
        <v>434</v>
      </c>
      <c r="O6" s="462" t="s">
        <v>442</v>
      </c>
      <c r="P6" s="462" t="s">
        <v>441</v>
      </c>
      <c r="Q6" s="462" t="s">
        <v>812</v>
      </c>
      <c r="R6" s="462" t="s">
        <v>1022</v>
      </c>
      <c r="S6" s="462" t="s">
        <v>1023</v>
      </c>
      <c r="T6" s="462" t="s">
        <v>1024</v>
      </c>
      <c r="U6" s="462" t="s">
        <v>1113</v>
      </c>
      <c r="V6" s="463" t="s">
        <v>475</v>
      </c>
      <c r="W6" s="462" t="s">
        <v>66</v>
      </c>
    </row>
    <row r="7" spans="1:24" s="453" customFormat="1" ht="15" customHeight="1">
      <c r="A7" s="31" t="s">
        <v>537</v>
      </c>
      <c r="B7" s="465">
        <v>10511.1219</v>
      </c>
      <c r="C7" s="465">
        <v>55787.681960000002</v>
      </c>
      <c r="D7" s="465">
        <v>4509.7629299999999</v>
      </c>
      <c r="E7" s="465">
        <v>153007.19124000001</v>
      </c>
      <c r="F7" s="465">
        <v>55145.829140000002</v>
      </c>
      <c r="G7" s="465">
        <v>125368.62656</v>
      </c>
      <c r="H7" s="465">
        <v>14115.54745</v>
      </c>
      <c r="I7" s="465">
        <v>176786.08344999998</v>
      </c>
      <c r="J7" s="465">
        <v>61951.652719999998</v>
      </c>
      <c r="K7" s="465">
        <v>42845.595030000004</v>
      </c>
      <c r="L7" s="465">
        <v>36254.391969999997</v>
      </c>
      <c r="M7" s="465">
        <v>28394.865879999998</v>
      </c>
      <c r="N7" s="465">
        <v>7182.5091700000003</v>
      </c>
      <c r="O7" s="465">
        <v>6676.4813700000004</v>
      </c>
      <c r="P7" s="465">
        <v>16556.37212</v>
      </c>
      <c r="Q7" s="465">
        <v>71251.259209999989</v>
      </c>
      <c r="R7" s="465">
        <v>68601.418409999998</v>
      </c>
      <c r="S7" s="465">
        <v>45109.6633</v>
      </c>
      <c r="T7" s="465">
        <v>2792.4341800000002</v>
      </c>
      <c r="U7" s="465">
        <v>9914.7925599999999</v>
      </c>
      <c r="V7" s="465">
        <v>3693182.1598100001</v>
      </c>
      <c r="W7" s="640">
        <v>0.49231532294988622</v>
      </c>
    </row>
    <row r="8" spans="1:24" s="453" customFormat="1" ht="15" customHeight="1">
      <c r="A8" s="31" t="s">
        <v>538</v>
      </c>
      <c r="B8" s="465">
        <v>0</v>
      </c>
      <c r="C8" s="465">
        <v>0</v>
      </c>
      <c r="D8" s="465">
        <v>0</v>
      </c>
      <c r="E8" s="465">
        <v>0</v>
      </c>
      <c r="F8" s="465">
        <v>0</v>
      </c>
      <c r="G8" s="465">
        <v>0</v>
      </c>
      <c r="H8" s="465">
        <v>0</v>
      </c>
      <c r="I8" s="465">
        <v>0</v>
      </c>
      <c r="J8" s="465">
        <v>0</v>
      </c>
      <c r="K8" s="465">
        <v>0</v>
      </c>
      <c r="L8" s="465">
        <v>0</v>
      </c>
      <c r="M8" s="465">
        <v>0</v>
      </c>
      <c r="N8" s="465">
        <v>0</v>
      </c>
      <c r="O8" s="465">
        <v>0</v>
      </c>
      <c r="P8" s="465">
        <v>0</v>
      </c>
      <c r="Q8" s="465">
        <v>0</v>
      </c>
      <c r="R8" s="465">
        <v>0</v>
      </c>
      <c r="S8" s="465">
        <v>0</v>
      </c>
      <c r="T8" s="465">
        <v>0</v>
      </c>
      <c r="U8" s="465">
        <v>0</v>
      </c>
      <c r="V8" s="465">
        <v>0</v>
      </c>
      <c r="W8" s="640">
        <v>0</v>
      </c>
    </row>
    <row r="9" spans="1:24" s="453" customFormat="1" ht="15" customHeight="1">
      <c r="A9" s="31" t="s">
        <v>539</v>
      </c>
      <c r="B9" s="465">
        <v>0</v>
      </c>
      <c r="C9" s="465">
        <v>0</v>
      </c>
      <c r="D9" s="465">
        <v>0</v>
      </c>
      <c r="E9" s="465">
        <v>0</v>
      </c>
      <c r="F9" s="465">
        <v>304.26353999999998</v>
      </c>
      <c r="G9" s="465">
        <v>624.94005000000004</v>
      </c>
      <c r="H9" s="465">
        <v>44315.310389999999</v>
      </c>
      <c r="I9" s="465">
        <v>3484.36483</v>
      </c>
      <c r="J9" s="465">
        <v>968.91989000000001</v>
      </c>
      <c r="K9" s="465">
        <v>2116.1970699999997</v>
      </c>
      <c r="L9" s="465">
        <v>0</v>
      </c>
      <c r="M9" s="465">
        <v>0</v>
      </c>
      <c r="N9" s="465">
        <v>0</v>
      </c>
      <c r="O9" s="465">
        <v>3532.8153600000001</v>
      </c>
      <c r="P9" s="465">
        <v>3528.8250499999999</v>
      </c>
      <c r="Q9" s="465">
        <v>0</v>
      </c>
      <c r="R9" s="465">
        <v>295.39274999999998</v>
      </c>
      <c r="S9" s="465">
        <v>0</v>
      </c>
      <c r="T9" s="465">
        <v>150.14179000000001</v>
      </c>
      <c r="U9" s="465">
        <v>2563.7460599999999</v>
      </c>
      <c r="V9" s="465">
        <v>82227.604940000005</v>
      </c>
      <c r="W9" s="640">
        <v>1.0961254584722243E-2</v>
      </c>
    </row>
    <row r="10" spans="1:24" s="453" customFormat="1" ht="15" customHeight="1">
      <c r="A10" s="31" t="s">
        <v>540</v>
      </c>
      <c r="B10" s="465">
        <v>0</v>
      </c>
      <c r="C10" s="465">
        <v>0</v>
      </c>
      <c r="D10" s="465">
        <v>0</v>
      </c>
      <c r="E10" s="465">
        <v>0</v>
      </c>
      <c r="F10" s="465">
        <v>0</v>
      </c>
      <c r="G10" s="465">
        <v>0</v>
      </c>
      <c r="H10" s="465">
        <v>0</v>
      </c>
      <c r="I10" s="465">
        <v>0</v>
      </c>
      <c r="J10" s="465">
        <v>0</v>
      </c>
      <c r="K10" s="465">
        <v>0</v>
      </c>
      <c r="L10" s="465">
        <v>0</v>
      </c>
      <c r="M10" s="465">
        <v>0</v>
      </c>
      <c r="N10" s="465">
        <v>0</v>
      </c>
      <c r="O10" s="465">
        <v>0</v>
      </c>
      <c r="P10" s="465">
        <v>0</v>
      </c>
      <c r="Q10" s="465">
        <v>0</v>
      </c>
      <c r="R10" s="465">
        <v>0</v>
      </c>
      <c r="S10" s="465">
        <v>0</v>
      </c>
      <c r="T10" s="465">
        <v>0</v>
      </c>
      <c r="U10" s="465">
        <v>0</v>
      </c>
      <c r="V10" s="465">
        <v>0</v>
      </c>
      <c r="W10" s="640">
        <v>0</v>
      </c>
    </row>
    <row r="11" spans="1:24" s="457" customFormat="1" ht="15" customHeight="1">
      <c r="A11" s="31" t="s">
        <v>541</v>
      </c>
      <c r="B11" s="465">
        <v>1220.29342</v>
      </c>
      <c r="C11" s="465">
        <v>1642.9672700000001</v>
      </c>
      <c r="D11" s="465">
        <v>1120.1464699999999</v>
      </c>
      <c r="E11" s="465">
        <v>870.80730000000005</v>
      </c>
      <c r="F11" s="465">
        <v>1263.15678</v>
      </c>
      <c r="G11" s="465">
        <v>3496.4109800000001</v>
      </c>
      <c r="H11" s="465">
        <v>1375.9112600000001</v>
      </c>
      <c r="I11" s="465">
        <v>2692.32879</v>
      </c>
      <c r="J11" s="465">
        <v>786.00199999999995</v>
      </c>
      <c r="K11" s="465">
        <v>100.01447</v>
      </c>
      <c r="L11" s="465">
        <v>0</v>
      </c>
      <c r="M11" s="465">
        <v>1999.4808600000001</v>
      </c>
      <c r="N11" s="465">
        <v>234.32536999999999</v>
      </c>
      <c r="O11" s="465">
        <v>973.77895999999998</v>
      </c>
      <c r="P11" s="465">
        <v>249.61079000000001</v>
      </c>
      <c r="Q11" s="465">
        <v>555.17346999999995</v>
      </c>
      <c r="R11" s="465">
        <v>1161.9680800000001</v>
      </c>
      <c r="S11" s="465">
        <v>0</v>
      </c>
      <c r="T11" s="465">
        <v>79</v>
      </c>
      <c r="U11" s="465">
        <v>16.834790000000002</v>
      </c>
      <c r="V11" s="465">
        <v>103412.10178</v>
      </c>
      <c r="W11" s="640">
        <v>1.3785229128087847E-2</v>
      </c>
    </row>
    <row r="12" spans="1:24" s="453" customFormat="1" ht="15" customHeight="1">
      <c r="A12" s="31" t="s">
        <v>542</v>
      </c>
      <c r="B12" s="465">
        <v>0</v>
      </c>
      <c r="C12" s="465">
        <v>0</v>
      </c>
      <c r="D12" s="465">
        <v>0</v>
      </c>
      <c r="E12" s="465">
        <v>0</v>
      </c>
      <c r="F12" s="465">
        <v>0</v>
      </c>
      <c r="G12" s="465">
        <v>0</v>
      </c>
      <c r="H12" s="465">
        <v>0</v>
      </c>
      <c r="I12" s="465">
        <v>0</v>
      </c>
      <c r="J12" s="465">
        <v>0</v>
      </c>
      <c r="K12" s="465">
        <v>0</v>
      </c>
      <c r="L12" s="465">
        <v>0</v>
      </c>
      <c r="M12" s="465">
        <v>0</v>
      </c>
      <c r="N12" s="465">
        <v>0</v>
      </c>
      <c r="O12" s="465">
        <v>0</v>
      </c>
      <c r="P12" s="465">
        <v>0</v>
      </c>
      <c r="Q12" s="465">
        <v>0</v>
      </c>
      <c r="R12" s="465">
        <v>0</v>
      </c>
      <c r="S12" s="465">
        <v>0</v>
      </c>
      <c r="T12" s="465">
        <v>0</v>
      </c>
      <c r="U12" s="465">
        <v>0</v>
      </c>
      <c r="V12" s="465">
        <v>0</v>
      </c>
      <c r="W12" s="640">
        <v>0</v>
      </c>
    </row>
    <row r="13" spans="1:24" s="453" customFormat="1" ht="15" customHeight="1">
      <c r="A13" s="31" t="s">
        <v>543</v>
      </c>
      <c r="B13" s="465">
        <v>1220.29342</v>
      </c>
      <c r="C13" s="465">
        <v>1642.9672700000001</v>
      </c>
      <c r="D13" s="465">
        <v>1120.1464699999999</v>
      </c>
      <c r="E13" s="465">
        <v>870.80730000000005</v>
      </c>
      <c r="F13" s="465">
        <v>1263.15678</v>
      </c>
      <c r="G13" s="465">
        <v>3496.4109800000001</v>
      </c>
      <c r="H13" s="465">
        <v>1375.9112600000001</v>
      </c>
      <c r="I13" s="465">
        <v>2692.32879</v>
      </c>
      <c r="J13" s="465">
        <v>786.00199999999995</v>
      </c>
      <c r="K13" s="465">
        <v>100.01447</v>
      </c>
      <c r="L13" s="465">
        <v>0</v>
      </c>
      <c r="M13" s="465">
        <v>1999.4808600000001</v>
      </c>
      <c r="N13" s="465">
        <v>234.32536999999999</v>
      </c>
      <c r="O13" s="465">
        <v>973.77895999999998</v>
      </c>
      <c r="P13" s="465">
        <v>249.61079000000001</v>
      </c>
      <c r="Q13" s="465">
        <v>555.17346999999995</v>
      </c>
      <c r="R13" s="465">
        <v>1161.9680800000001</v>
      </c>
      <c r="S13" s="465">
        <v>0</v>
      </c>
      <c r="T13" s="465">
        <v>79</v>
      </c>
      <c r="U13" s="465">
        <v>16.834790000000002</v>
      </c>
      <c r="V13" s="465">
        <v>102696.81902</v>
      </c>
      <c r="W13" s="640">
        <v>1.3689879197390682E-2</v>
      </c>
    </row>
    <row r="14" spans="1:24" s="453" customFormat="1" ht="15" customHeight="1">
      <c r="A14" s="31" t="s">
        <v>544</v>
      </c>
      <c r="B14" s="465">
        <v>0</v>
      </c>
      <c r="C14" s="465">
        <v>0</v>
      </c>
      <c r="D14" s="465">
        <v>0</v>
      </c>
      <c r="E14" s="465">
        <v>0</v>
      </c>
      <c r="F14" s="465">
        <v>0</v>
      </c>
      <c r="G14" s="465">
        <v>0</v>
      </c>
      <c r="H14" s="465">
        <v>0</v>
      </c>
      <c r="I14" s="465">
        <v>0</v>
      </c>
      <c r="J14" s="465">
        <v>0</v>
      </c>
      <c r="K14" s="465">
        <v>0</v>
      </c>
      <c r="L14" s="465">
        <v>0</v>
      </c>
      <c r="M14" s="465">
        <v>0</v>
      </c>
      <c r="N14" s="465">
        <v>0</v>
      </c>
      <c r="O14" s="465">
        <v>0</v>
      </c>
      <c r="P14" s="465">
        <v>0</v>
      </c>
      <c r="Q14" s="465">
        <v>0</v>
      </c>
      <c r="R14" s="465">
        <v>0</v>
      </c>
      <c r="S14" s="465">
        <v>0</v>
      </c>
      <c r="T14" s="465">
        <v>0</v>
      </c>
      <c r="U14" s="465">
        <v>0</v>
      </c>
      <c r="V14" s="465">
        <v>715.28276000000005</v>
      </c>
      <c r="W14" s="640">
        <v>9.5349930697164002E-5</v>
      </c>
    </row>
    <row r="15" spans="1:24" s="457" customFormat="1" ht="15" customHeight="1">
      <c r="A15" s="31" t="s">
        <v>545</v>
      </c>
      <c r="B15" s="465">
        <v>0</v>
      </c>
      <c r="C15" s="465">
        <v>0</v>
      </c>
      <c r="D15" s="465">
        <v>0</v>
      </c>
      <c r="E15" s="465">
        <v>0</v>
      </c>
      <c r="F15" s="465">
        <v>0</v>
      </c>
      <c r="G15" s="465">
        <v>0</v>
      </c>
      <c r="H15" s="465">
        <v>0</v>
      </c>
      <c r="I15" s="465">
        <v>0</v>
      </c>
      <c r="J15" s="465">
        <v>0</v>
      </c>
      <c r="K15" s="465">
        <v>0</v>
      </c>
      <c r="L15" s="465">
        <v>0</v>
      </c>
      <c r="M15" s="465">
        <v>0</v>
      </c>
      <c r="N15" s="465">
        <v>0</v>
      </c>
      <c r="O15" s="465">
        <v>0</v>
      </c>
      <c r="P15" s="465">
        <v>0</v>
      </c>
      <c r="Q15" s="465">
        <v>0</v>
      </c>
      <c r="R15" s="465">
        <v>0</v>
      </c>
      <c r="S15" s="465">
        <v>0</v>
      </c>
      <c r="T15" s="465">
        <v>0</v>
      </c>
      <c r="U15" s="465">
        <v>214.60204000000002</v>
      </c>
      <c r="V15" s="465">
        <v>522.30489</v>
      </c>
      <c r="W15" s="640">
        <v>6.9625241721595334E-5</v>
      </c>
    </row>
    <row r="16" spans="1:24" s="453" customFormat="1" ht="15" customHeight="1">
      <c r="A16" s="31" t="s">
        <v>546</v>
      </c>
      <c r="B16" s="465">
        <v>0</v>
      </c>
      <c r="C16" s="465">
        <v>0</v>
      </c>
      <c r="D16" s="465">
        <v>0</v>
      </c>
      <c r="E16" s="465">
        <v>0</v>
      </c>
      <c r="F16" s="465">
        <v>0</v>
      </c>
      <c r="G16" s="465">
        <v>0</v>
      </c>
      <c r="H16" s="465">
        <v>0</v>
      </c>
      <c r="I16" s="465">
        <v>0</v>
      </c>
      <c r="J16" s="465">
        <v>0</v>
      </c>
      <c r="K16" s="465">
        <v>0</v>
      </c>
      <c r="L16" s="465">
        <v>0</v>
      </c>
      <c r="M16" s="465">
        <v>0</v>
      </c>
      <c r="N16" s="465">
        <v>0</v>
      </c>
      <c r="O16" s="465">
        <v>0</v>
      </c>
      <c r="P16" s="465">
        <v>0</v>
      </c>
      <c r="Q16" s="465">
        <v>0</v>
      </c>
      <c r="R16" s="465">
        <v>0</v>
      </c>
      <c r="S16" s="465">
        <v>0</v>
      </c>
      <c r="T16" s="465">
        <v>0</v>
      </c>
      <c r="U16" s="465">
        <v>0</v>
      </c>
      <c r="V16" s="465">
        <v>0</v>
      </c>
      <c r="W16" s="640">
        <v>0</v>
      </c>
    </row>
    <row r="17" spans="1:23" s="453" customFormat="1" ht="15" customHeight="1">
      <c r="A17" s="31" t="s">
        <v>294</v>
      </c>
      <c r="B17" s="465">
        <v>0</v>
      </c>
      <c r="C17" s="465">
        <v>0</v>
      </c>
      <c r="D17" s="465">
        <v>0</v>
      </c>
      <c r="E17" s="465">
        <v>0</v>
      </c>
      <c r="F17" s="465">
        <v>0</v>
      </c>
      <c r="G17" s="465">
        <v>0</v>
      </c>
      <c r="H17" s="465">
        <v>0</v>
      </c>
      <c r="I17" s="465">
        <v>0</v>
      </c>
      <c r="J17" s="465">
        <v>0</v>
      </c>
      <c r="K17" s="465">
        <v>0</v>
      </c>
      <c r="L17" s="465">
        <v>0</v>
      </c>
      <c r="M17" s="465">
        <v>0</v>
      </c>
      <c r="N17" s="465">
        <v>0</v>
      </c>
      <c r="O17" s="465">
        <v>0</v>
      </c>
      <c r="P17" s="465">
        <v>0</v>
      </c>
      <c r="Q17" s="465">
        <v>0</v>
      </c>
      <c r="R17" s="465">
        <v>0</v>
      </c>
      <c r="S17" s="465">
        <v>0</v>
      </c>
      <c r="T17" s="465">
        <v>0</v>
      </c>
      <c r="U17" s="465">
        <v>214.60204000000002</v>
      </c>
      <c r="V17" s="465">
        <v>522.30489</v>
      </c>
      <c r="W17" s="640">
        <v>6.9625241721595334E-5</v>
      </c>
    </row>
    <row r="18" spans="1:23" s="453" customFormat="1" ht="15" customHeight="1">
      <c r="A18" s="31" t="s">
        <v>547</v>
      </c>
      <c r="B18" s="465">
        <v>0</v>
      </c>
      <c r="C18" s="465">
        <v>0</v>
      </c>
      <c r="D18" s="465">
        <v>0</v>
      </c>
      <c r="E18" s="465">
        <v>0</v>
      </c>
      <c r="F18" s="465">
        <v>0</v>
      </c>
      <c r="G18" s="465">
        <v>0</v>
      </c>
      <c r="H18" s="465">
        <v>0</v>
      </c>
      <c r="I18" s="465">
        <v>0</v>
      </c>
      <c r="J18" s="465">
        <v>0</v>
      </c>
      <c r="K18" s="465">
        <v>0</v>
      </c>
      <c r="L18" s="465">
        <v>0</v>
      </c>
      <c r="M18" s="465">
        <v>0</v>
      </c>
      <c r="N18" s="465">
        <v>0</v>
      </c>
      <c r="O18" s="465">
        <v>0</v>
      </c>
      <c r="P18" s="465">
        <v>0</v>
      </c>
      <c r="Q18" s="465">
        <v>0</v>
      </c>
      <c r="R18" s="465">
        <v>0</v>
      </c>
      <c r="S18" s="465">
        <v>0</v>
      </c>
      <c r="T18" s="465">
        <v>0</v>
      </c>
      <c r="U18" s="465">
        <v>0</v>
      </c>
      <c r="V18" s="465">
        <v>0</v>
      </c>
      <c r="W18" s="640">
        <v>0</v>
      </c>
    </row>
    <row r="19" spans="1:23" s="453" customFormat="1" ht="15" customHeight="1">
      <c r="A19" s="31" t="s">
        <v>548</v>
      </c>
      <c r="B19" s="465">
        <v>0</v>
      </c>
      <c r="C19" s="465">
        <v>0</v>
      </c>
      <c r="D19" s="465">
        <v>0</v>
      </c>
      <c r="E19" s="465">
        <v>0</v>
      </c>
      <c r="F19" s="465">
        <v>0</v>
      </c>
      <c r="G19" s="465">
        <v>0</v>
      </c>
      <c r="H19" s="465">
        <v>0</v>
      </c>
      <c r="I19" s="465">
        <v>0</v>
      </c>
      <c r="J19" s="465">
        <v>0</v>
      </c>
      <c r="K19" s="465">
        <v>0</v>
      </c>
      <c r="L19" s="465">
        <v>0</v>
      </c>
      <c r="M19" s="465">
        <v>0</v>
      </c>
      <c r="N19" s="465">
        <v>0</v>
      </c>
      <c r="O19" s="465">
        <v>0</v>
      </c>
      <c r="P19" s="465">
        <v>0</v>
      </c>
      <c r="Q19" s="465">
        <v>0</v>
      </c>
      <c r="R19" s="465">
        <v>0</v>
      </c>
      <c r="S19" s="465">
        <v>0</v>
      </c>
      <c r="T19" s="465">
        <v>0</v>
      </c>
      <c r="U19" s="465">
        <v>0</v>
      </c>
      <c r="V19" s="465">
        <v>0</v>
      </c>
      <c r="W19" s="640">
        <v>0</v>
      </c>
    </row>
    <row r="20" spans="1:23" s="453" customFormat="1" ht="15" customHeight="1">
      <c r="A20" s="31" t="s">
        <v>549</v>
      </c>
      <c r="B20" s="465">
        <v>3835.0286800000003</v>
      </c>
      <c r="C20" s="465">
        <v>45147.120390000004</v>
      </c>
      <c r="D20" s="465">
        <v>6038.4749099999999</v>
      </c>
      <c r="E20" s="465">
        <v>1176.2136799999998</v>
      </c>
      <c r="F20" s="465">
        <v>118.10789</v>
      </c>
      <c r="G20" s="465">
        <v>73412.897810000009</v>
      </c>
      <c r="H20" s="465">
        <v>0</v>
      </c>
      <c r="I20" s="465">
        <v>87260.279900000009</v>
      </c>
      <c r="J20" s="465">
        <v>30313.555820000001</v>
      </c>
      <c r="K20" s="465">
        <v>1576.4248799999998</v>
      </c>
      <c r="L20" s="465">
        <v>18002.11177</v>
      </c>
      <c r="M20" s="465">
        <v>12191.276089999999</v>
      </c>
      <c r="N20" s="465">
        <v>9354.4539199999999</v>
      </c>
      <c r="O20" s="465">
        <v>16889.140800000001</v>
      </c>
      <c r="P20" s="465">
        <v>27.407419999999998</v>
      </c>
      <c r="Q20" s="465">
        <v>580.01724000000002</v>
      </c>
      <c r="R20" s="465">
        <v>35661.858350000002</v>
      </c>
      <c r="S20" s="465">
        <v>12108.014570000001</v>
      </c>
      <c r="T20" s="465">
        <v>11853.80365</v>
      </c>
      <c r="U20" s="465">
        <v>5618.6998200000007</v>
      </c>
      <c r="V20" s="465">
        <v>729295.78527999995</v>
      </c>
      <c r="W20" s="640">
        <v>9.7217920622302972E-2</v>
      </c>
    </row>
    <row r="21" spans="1:23" s="453" customFormat="1" ht="15" customHeight="1">
      <c r="A21" s="31" t="s">
        <v>550</v>
      </c>
      <c r="B21" s="465">
        <v>0</v>
      </c>
      <c r="C21" s="465">
        <v>0</v>
      </c>
      <c r="D21" s="465">
        <v>0</v>
      </c>
      <c r="E21" s="465">
        <v>0</v>
      </c>
      <c r="F21" s="465">
        <v>0</v>
      </c>
      <c r="G21" s="465">
        <v>0</v>
      </c>
      <c r="H21" s="465">
        <v>0</v>
      </c>
      <c r="I21" s="465">
        <v>0</v>
      </c>
      <c r="J21" s="465">
        <v>0</v>
      </c>
      <c r="K21" s="465">
        <v>0</v>
      </c>
      <c r="L21" s="465">
        <v>0</v>
      </c>
      <c r="M21" s="465">
        <v>0</v>
      </c>
      <c r="N21" s="465">
        <v>0</v>
      </c>
      <c r="O21" s="465">
        <v>6030.5101799999993</v>
      </c>
      <c r="P21" s="465">
        <v>0</v>
      </c>
      <c r="Q21" s="465">
        <v>0</v>
      </c>
      <c r="R21" s="465">
        <v>0</v>
      </c>
      <c r="S21" s="465">
        <v>0</v>
      </c>
      <c r="T21" s="465">
        <v>0</v>
      </c>
      <c r="U21" s="465">
        <v>0</v>
      </c>
      <c r="V21" s="465">
        <v>36553.362200000003</v>
      </c>
      <c r="W21" s="640">
        <v>4.8727031426261894E-3</v>
      </c>
    </row>
    <row r="22" spans="1:23" s="453" customFormat="1" ht="15" customHeight="1">
      <c r="A22" s="31" t="s">
        <v>551</v>
      </c>
      <c r="B22" s="465">
        <v>0</v>
      </c>
      <c r="C22" s="465">
        <v>0</v>
      </c>
      <c r="D22" s="465">
        <v>0</v>
      </c>
      <c r="E22" s="465">
        <v>0</v>
      </c>
      <c r="F22" s="465">
        <v>0</v>
      </c>
      <c r="G22" s="465">
        <v>0</v>
      </c>
      <c r="H22" s="465">
        <v>0</v>
      </c>
      <c r="I22" s="465">
        <v>0</v>
      </c>
      <c r="J22" s="465">
        <v>0</v>
      </c>
      <c r="K22" s="465">
        <v>0</v>
      </c>
      <c r="L22" s="465">
        <v>0</v>
      </c>
      <c r="M22" s="465">
        <v>0</v>
      </c>
      <c r="N22" s="465">
        <v>0</v>
      </c>
      <c r="O22" s="465">
        <v>0</v>
      </c>
      <c r="P22" s="465">
        <v>0</v>
      </c>
      <c r="Q22" s="465">
        <v>0</v>
      </c>
      <c r="R22" s="465">
        <v>0</v>
      </c>
      <c r="S22" s="465">
        <v>0</v>
      </c>
      <c r="T22" s="465">
        <v>0</v>
      </c>
      <c r="U22" s="465">
        <v>0</v>
      </c>
      <c r="V22" s="465">
        <v>0</v>
      </c>
      <c r="W22" s="640">
        <v>0</v>
      </c>
    </row>
    <row r="23" spans="1:23" s="457" customFormat="1" ht="15" customHeight="1">
      <c r="A23" s="31" t="s">
        <v>552</v>
      </c>
      <c r="B23" s="465">
        <v>0</v>
      </c>
      <c r="C23" s="465">
        <v>0</v>
      </c>
      <c r="D23" s="465">
        <v>0</v>
      </c>
      <c r="E23" s="465">
        <v>0</v>
      </c>
      <c r="F23" s="465">
        <v>0</v>
      </c>
      <c r="G23" s="465">
        <v>0</v>
      </c>
      <c r="H23" s="465">
        <v>0</v>
      </c>
      <c r="I23" s="465">
        <v>0</v>
      </c>
      <c r="J23" s="465">
        <v>0</v>
      </c>
      <c r="K23" s="465">
        <v>0</v>
      </c>
      <c r="L23" s="465">
        <v>0</v>
      </c>
      <c r="M23" s="465">
        <v>0</v>
      </c>
      <c r="N23" s="465">
        <v>0</v>
      </c>
      <c r="O23" s="465">
        <v>0</v>
      </c>
      <c r="P23" s="465">
        <v>0</v>
      </c>
      <c r="Q23" s="465">
        <v>0</v>
      </c>
      <c r="R23" s="465">
        <v>0</v>
      </c>
      <c r="S23" s="465">
        <v>0</v>
      </c>
      <c r="T23" s="465">
        <v>0</v>
      </c>
      <c r="U23" s="465">
        <v>0</v>
      </c>
      <c r="V23" s="465">
        <v>700.47477000000003</v>
      </c>
      <c r="W23" s="640">
        <v>9.3375968930960794E-5</v>
      </c>
    </row>
    <row r="24" spans="1:23" s="453" customFormat="1" ht="15" customHeight="1">
      <c r="A24" s="31" t="s">
        <v>553</v>
      </c>
      <c r="B24" s="465">
        <v>0</v>
      </c>
      <c r="C24" s="465">
        <v>0</v>
      </c>
      <c r="D24" s="465">
        <v>0</v>
      </c>
      <c r="E24" s="465">
        <v>0</v>
      </c>
      <c r="F24" s="465">
        <v>0</v>
      </c>
      <c r="G24" s="465">
        <v>0</v>
      </c>
      <c r="H24" s="465">
        <v>0</v>
      </c>
      <c r="I24" s="465">
        <v>0</v>
      </c>
      <c r="J24" s="465">
        <v>0</v>
      </c>
      <c r="K24" s="465">
        <v>0</v>
      </c>
      <c r="L24" s="465">
        <v>0</v>
      </c>
      <c r="M24" s="465">
        <v>0</v>
      </c>
      <c r="N24" s="465">
        <v>0</v>
      </c>
      <c r="O24" s="465">
        <v>0</v>
      </c>
      <c r="P24" s="465">
        <v>0</v>
      </c>
      <c r="Q24" s="465">
        <v>0</v>
      </c>
      <c r="R24" s="465">
        <v>0</v>
      </c>
      <c r="S24" s="465">
        <v>0</v>
      </c>
      <c r="T24" s="465">
        <v>0</v>
      </c>
      <c r="U24" s="465">
        <v>0</v>
      </c>
      <c r="V24" s="465">
        <v>0</v>
      </c>
      <c r="W24" s="640">
        <v>0</v>
      </c>
    </row>
    <row r="25" spans="1:23" s="453" customFormat="1" ht="15" customHeight="1">
      <c r="A25" s="31" t="s">
        <v>554</v>
      </c>
      <c r="B25" s="465">
        <v>0</v>
      </c>
      <c r="C25" s="465">
        <v>0</v>
      </c>
      <c r="D25" s="465">
        <v>0</v>
      </c>
      <c r="E25" s="465">
        <v>0</v>
      </c>
      <c r="F25" s="465">
        <v>0</v>
      </c>
      <c r="G25" s="465">
        <v>0</v>
      </c>
      <c r="H25" s="465">
        <v>0</v>
      </c>
      <c r="I25" s="465">
        <v>0</v>
      </c>
      <c r="J25" s="465">
        <v>0</v>
      </c>
      <c r="K25" s="465">
        <v>0</v>
      </c>
      <c r="L25" s="465">
        <v>0</v>
      </c>
      <c r="M25" s="465">
        <v>0</v>
      </c>
      <c r="N25" s="465">
        <v>0</v>
      </c>
      <c r="O25" s="465">
        <v>0</v>
      </c>
      <c r="P25" s="465">
        <v>0</v>
      </c>
      <c r="Q25" s="465">
        <v>0</v>
      </c>
      <c r="R25" s="465">
        <v>0</v>
      </c>
      <c r="S25" s="465">
        <v>0</v>
      </c>
      <c r="T25" s="465">
        <v>0</v>
      </c>
      <c r="U25" s="465">
        <v>0</v>
      </c>
      <c r="V25" s="465">
        <v>0</v>
      </c>
      <c r="W25" s="640">
        <v>0</v>
      </c>
    </row>
    <row r="26" spans="1:23" s="453" customFormat="1" ht="15" customHeight="1">
      <c r="A26" s="31" t="s">
        <v>988</v>
      </c>
      <c r="B26" s="465">
        <v>0</v>
      </c>
      <c r="C26" s="465">
        <v>0</v>
      </c>
      <c r="D26" s="465">
        <v>0</v>
      </c>
      <c r="E26" s="465">
        <v>0</v>
      </c>
      <c r="F26" s="465">
        <v>0</v>
      </c>
      <c r="G26" s="465">
        <v>0</v>
      </c>
      <c r="H26" s="465">
        <v>0</v>
      </c>
      <c r="I26" s="465">
        <v>0</v>
      </c>
      <c r="J26" s="465">
        <v>0</v>
      </c>
      <c r="K26" s="465">
        <v>0</v>
      </c>
      <c r="L26" s="465">
        <v>0</v>
      </c>
      <c r="M26" s="465">
        <v>0</v>
      </c>
      <c r="N26" s="465">
        <v>0</v>
      </c>
      <c r="O26" s="465">
        <v>0</v>
      </c>
      <c r="P26" s="465">
        <v>0</v>
      </c>
      <c r="Q26" s="465">
        <v>0</v>
      </c>
      <c r="R26" s="465">
        <v>0</v>
      </c>
      <c r="S26" s="465">
        <v>0</v>
      </c>
      <c r="T26" s="465">
        <v>0</v>
      </c>
      <c r="U26" s="465">
        <v>0</v>
      </c>
      <c r="V26" s="465">
        <v>0</v>
      </c>
      <c r="W26" s="640">
        <v>0</v>
      </c>
    </row>
    <row r="27" spans="1:23" s="453" customFormat="1" ht="15" customHeight="1">
      <c r="A27" s="31" t="s">
        <v>555</v>
      </c>
      <c r="B27" s="465">
        <v>3835.0286800000003</v>
      </c>
      <c r="C27" s="465">
        <v>45147.120390000004</v>
      </c>
      <c r="D27" s="465">
        <v>6038.4749099999999</v>
      </c>
      <c r="E27" s="465">
        <v>1176.2136799999998</v>
      </c>
      <c r="F27" s="465">
        <v>118.10789</v>
      </c>
      <c r="G27" s="465">
        <v>73412.897810000009</v>
      </c>
      <c r="H27" s="465">
        <v>0</v>
      </c>
      <c r="I27" s="465">
        <v>87260.279900000009</v>
      </c>
      <c r="J27" s="465">
        <v>30313.555820000001</v>
      </c>
      <c r="K27" s="465">
        <v>1576.4248799999998</v>
      </c>
      <c r="L27" s="465">
        <v>18002.11177</v>
      </c>
      <c r="M27" s="465">
        <v>12191.276089999999</v>
      </c>
      <c r="N27" s="465">
        <v>9354.4539199999999</v>
      </c>
      <c r="O27" s="465">
        <v>10858.63062</v>
      </c>
      <c r="P27" s="465">
        <v>27.407419999999998</v>
      </c>
      <c r="Q27" s="465">
        <v>580.01724000000002</v>
      </c>
      <c r="R27" s="465">
        <v>35661.858350000002</v>
      </c>
      <c r="S27" s="465">
        <v>12108.014570000001</v>
      </c>
      <c r="T27" s="465">
        <v>11853.80365</v>
      </c>
      <c r="U27" s="465">
        <v>5618.6998200000007</v>
      </c>
      <c r="V27" s="465">
        <v>692041.94830999989</v>
      </c>
      <c r="W27" s="640">
        <v>9.2251841510745808E-2</v>
      </c>
    </row>
    <row r="28" spans="1:23" s="457" customFormat="1" ht="15" customHeight="1">
      <c r="A28" s="31" t="s">
        <v>556</v>
      </c>
      <c r="B28" s="465">
        <v>94759.222290000005</v>
      </c>
      <c r="C28" s="465">
        <v>103205.79014</v>
      </c>
      <c r="D28" s="465">
        <v>91043.867670000007</v>
      </c>
      <c r="E28" s="465">
        <v>33041.921000000002</v>
      </c>
      <c r="F28" s="465">
        <v>14630.610919999999</v>
      </c>
      <c r="G28" s="465">
        <v>98508.277310000005</v>
      </c>
      <c r="H28" s="465">
        <v>28379.46888</v>
      </c>
      <c r="I28" s="465">
        <v>5854.3936100000001</v>
      </c>
      <c r="J28" s="465">
        <v>158693.8572</v>
      </c>
      <c r="K28" s="465">
        <v>25278.913710000001</v>
      </c>
      <c r="L28" s="465">
        <v>17993.929800000002</v>
      </c>
      <c r="M28" s="465">
        <v>15624.534460000001</v>
      </c>
      <c r="N28" s="465">
        <v>5774.8104499999999</v>
      </c>
      <c r="O28" s="465">
        <v>7746.4024200000003</v>
      </c>
      <c r="P28" s="465">
        <v>0</v>
      </c>
      <c r="Q28" s="465">
        <v>37600.915359999999</v>
      </c>
      <c r="R28" s="465">
        <v>59760.036890000003</v>
      </c>
      <c r="S28" s="465">
        <v>23829.41113</v>
      </c>
      <c r="T28" s="465">
        <v>8235.7442800000008</v>
      </c>
      <c r="U28" s="465">
        <v>11230.66481</v>
      </c>
      <c r="V28" s="465">
        <v>2344451.9365500002</v>
      </c>
      <c r="W28" s="640">
        <v>0.31252441995508801</v>
      </c>
    </row>
    <row r="29" spans="1:23" s="453" customFormat="1" ht="15" customHeight="1">
      <c r="A29" s="31" t="s">
        <v>557</v>
      </c>
      <c r="B29" s="465">
        <v>0</v>
      </c>
      <c r="C29" s="465">
        <v>0</v>
      </c>
      <c r="D29" s="465">
        <v>0</v>
      </c>
      <c r="E29" s="465">
        <v>0</v>
      </c>
      <c r="F29" s="465">
        <v>0</v>
      </c>
      <c r="G29" s="465">
        <v>0</v>
      </c>
      <c r="H29" s="465">
        <v>0</v>
      </c>
      <c r="I29" s="465">
        <v>0</v>
      </c>
      <c r="J29" s="465">
        <v>0</v>
      </c>
      <c r="K29" s="465">
        <v>0</v>
      </c>
      <c r="L29" s="465">
        <v>0</v>
      </c>
      <c r="M29" s="465">
        <v>0</v>
      </c>
      <c r="N29" s="465">
        <v>0</v>
      </c>
      <c r="O29" s="465">
        <v>0</v>
      </c>
      <c r="P29" s="465">
        <v>0</v>
      </c>
      <c r="Q29" s="465">
        <v>0</v>
      </c>
      <c r="R29" s="465">
        <v>0</v>
      </c>
      <c r="S29" s="465">
        <v>0</v>
      </c>
      <c r="T29" s="465">
        <v>0</v>
      </c>
      <c r="U29" s="465">
        <v>0</v>
      </c>
      <c r="V29" s="465">
        <v>0</v>
      </c>
      <c r="W29" s="640">
        <v>0</v>
      </c>
    </row>
    <row r="30" spans="1:23" s="453" customFormat="1" ht="15" customHeight="1">
      <c r="A30" s="31" t="s">
        <v>558</v>
      </c>
      <c r="B30" s="465">
        <v>94759.222290000005</v>
      </c>
      <c r="C30" s="465">
        <v>103205.79014</v>
      </c>
      <c r="D30" s="465">
        <v>91043.867670000007</v>
      </c>
      <c r="E30" s="465">
        <v>33041.921000000002</v>
      </c>
      <c r="F30" s="465">
        <v>14630.610919999999</v>
      </c>
      <c r="G30" s="465">
        <v>98508.277310000005</v>
      </c>
      <c r="H30" s="465">
        <v>28379.46888</v>
      </c>
      <c r="I30" s="465">
        <v>5854.3936100000001</v>
      </c>
      <c r="J30" s="465">
        <v>158693.8572</v>
      </c>
      <c r="K30" s="465">
        <v>25278.913710000001</v>
      </c>
      <c r="L30" s="465">
        <v>17993.929800000002</v>
      </c>
      <c r="M30" s="465">
        <v>15624.534460000001</v>
      </c>
      <c r="N30" s="465">
        <v>5774.8104499999999</v>
      </c>
      <c r="O30" s="465">
        <v>7746.4024200000003</v>
      </c>
      <c r="P30" s="465">
        <v>0</v>
      </c>
      <c r="Q30" s="465">
        <v>37600.915359999999</v>
      </c>
      <c r="R30" s="465">
        <v>59760.036890000003</v>
      </c>
      <c r="S30" s="465">
        <v>23829.41113</v>
      </c>
      <c r="T30" s="465">
        <v>8235.7442800000008</v>
      </c>
      <c r="U30" s="465">
        <v>11230.66481</v>
      </c>
      <c r="V30" s="465">
        <v>2344451.9365500002</v>
      </c>
      <c r="W30" s="640">
        <v>0.31252441995508801</v>
      </c>
    </row>
    <row r="31" spans="1:23" s="453" customFormat="1" ht="15" customHeight="1">
      <c r="A31" s="31" t="s">
        <v>559</v>
      </c>
      <c r="B31" s="465">
        <v>0</v>
      </c>
      <c r="C31" s="465">
        <v>0</v>
      </c>
      <c r="D31" s="465">
        <v>0</v>
      </c>
      <c r="E31" s="465">
        <v>7.4141300000000001</v>
      </c>
      <c r="F31" s="465">
        <v>20418.015930000001</v>
      </c>
      <c r="G31" s="465">
        <v>0</v>
      </c>
      <c r="H31" s="465">
        <v>0</v>
      </c>
      <c r="I31" s="465">
        <v>0</v>
      </c>
      <c r="J31" s="465">
        <v>0</v>
      </c>
      <c r="K31" s="465">
        <v>0</v>
      </c>
      <c r="L31" s="465">
        <v>0</v>
      </c>
      <c r="M31" s="465">
        <v>0</v>
      </c>
      <c r="N31" s="465">
        <v>0</v>
      </c>
      <c r="O31" s="465">
        <v>988.80547999999999</v>
      </c>
      <c r="P31" s="465">
        <v>0</v>
      </c>
      <c r="Q31" s="465">
        <v>7811.4837400000006</v>
      </c>
      <c r="R31" s="465">
        <v>0</v>
      </c>
      <c r="S31" s="465">
        <v>59.664279999999998</v>
      </c>
      <c r="T31" s="465">
        <v>1029.9263699999999</v>
      </c>
      <c r="U31" s="465">
        <v>0</v>
      </c>
      <c r="V31" s="465">
        <v>81552.605280000003</v>
      </c>
      <c r="W31" s="640">
        <v>1.0871274545497463E-2</v>
      </c>
    </row>
    <row r="32" spans="1:23" s="453" customFormat="1" ht="15" customHeight="1">
      <c r="A32" s="31" t="s">
        <v>560</v>
      </c>
      <c r="B32" s="465">
        <v>0</v>
      </c>
      <c r="C32" s="465">
        <v>0</v>
      </c>
      <c r="D32" s="465">
        <v>0</v>
      </c>
      <c r="E32" s="465">
        <v>0</v>
      </c>
      <c r="F32" s="465">
        <v>0</v>
      </c>
      <c r="G32" s="465">
        <v>0</v>
      </c>
      <c r="H32" s="465">
        <v>0</v>
      </c>
      <c r="I32" s="465">
        <v>0</v>
      </c>
      <c r="J32" s="465">
        <v>0</v>
      </c>
      <c r="K32" s="465">
        <v>0</v>
      </c>
      <c r="L32" s="465">
        <v>0</v>
      </c>
      <c r="M32" s="465">
        <v>0</v>
      </c>
      <c r="N32" s="465">
        <v>0</v>
      </c>
      <c r="O32" s="465">
        <v>0</v>
      </c>
      <c r="P32" s="465">
        <v>0</v>
      </c>
      <c r="Q32" s="465">
        <v>0</v>
      </c>
      <c r="R32" s="465">
        <v>0</v>
      </c>
      <c r="S32" s="465">
        <v>0</v>
      </c>
      <c r="T32" s="465">
        <v>0</v>
      </c>
      <c r="U32" s="465">
        <v>0</v>
      </c>
      <c r="V32" s="465">
        <v>0</v>
      </c>
      <c r="W32" s="640">
        <v>0</v>
      </c>
    </row>
    <row r="33" spans="1:23" s="457" customFormat="1" ht="15" customHeight="1">
      <c r="A33" s="31" t="s">
        <v>561</v>
      </c>
      <c r="B33" s="465">
        <v>0</v>
      </c>
      <c r="C33" s="465">
        <v>0</v>
      </c>
      <c r="D33" s="465">
        <v>0</v>
      </c>
      <c r="E33" s="465">
        <v>0</v>
      </c>
      <c r="F33" s="465">
        <v>0</v>
      </c>
      <c r="G33" s="465">
        <v>0</v>
      </c>
      <c r="H33" s="465">
        <v>0</v>
      </c>
      <c r="I33" s="465">
        <v>0</v>
      </c>
      <c r="J33" s="465">
        <v>0</v>
      </c>
      <c r="K33" s="465">
        <v>0</v>
      </c>
      <c r="L33" s="465">
        <v>0</v>
      </c>
      <c r="M33" s="465">
        <v>0</v>
      </c>
      <c r="N33" s="465">
        <v>0</v>
      </c>
      <c r="O33" s="465">
        <v>0</v>
      </c>
      <c r="P33" s="465">
        <v>0</v>
      </c>
      <c r="Q33" s="465">
        <v>0</v>
      </c>
      <c r="R33" s="465">
        <v>0</v>
      </c>
      <c r="S33" s="465">
        <v>0</v>
      </c>
      <c r="T33" s="465">
        <v>0</v>
      </c>
      <c r="U33" s="465">
        <v>0</v>
      </c>
      <c r="V33" s="465">
        <v>0</v>
      </c>
      <c r="W33" s="640">
        <v>0</v>
      </c>
    </row>
    <row r="34" spans="1:23" s="453" customFormat="1" ht="15" customHeight="1">
      <c r="A34" s="31" t="s">
        <v>562</v>
      </c>
      <c r="B34" s="465">
        <v>0</v>
      </c>
      <c r="C34" s="465">
        <v>0</v>
      </c>
      <c r="D34" s="465">
        <v>0</v>
      </c>
      <c r="E34" s="465">
        <v>7.4141300000000001</v>
      </c>
      <c r="F34" s="465">
        <v>20418.015930000001</v>
      </c>
      <c r="G34" s="465">
        <v>0</v>
      </c>
      <c r="H34" s="465">
        <v>0</v>
      </c>
      <c r="I34" s="465">
        <v>0</v>
      </c>
      <c r="J34" s="465">
        <v>0</v>
      </c>
      <c r="K34" s="465">
        <v>0</v>
      </c>
      <c r="L34" s="465">
        <v>0</v>
      </c>
      <c r="M34" s="465">
        <v>0</v>
      </c>
      <c r="N34" s="465">
        <v>0</v>
      </c>
      <c r="O34" s="465">
        <v>988.80547999999999</v>
      </c>
      <c r="P34" s="465">
        <v>0</v>
      </c>
      <c r="Q34" s="465">
        <v>7811.4837400000006</v>
      </c>
      <c r="R34" s="465">
        <v>0</v>
      </c>
      <c r="S34" s="465">
        <v>59.664279999999998</v>
      </c>
      <c r="T34" s="465">
        <v>1029.9263699999999</v>
      </c>
      <c r="U34" s="465">
        <v>0</v>
      </c>
      <c r="V34" s="465">
        <v>78700.776900000012</v>
      </c>
      <c r="W34" s="640">
        <v>1.0491114902906322E-2</v>
      </c>
    </row>
    <row r="35" spans="1:23" s="453" customFormat="1" ht="15" customHeight="1">
      <c r="A35" s="31" t="s">
        <v>563</v>
      </c>
      <c r="B35" s="465">
        <v>0</v>
      </c>
      <c r="C35" s="465">
        <v>0</v>
      </c>
      <c r="D35" s="465">
        <v>0</v>
      </c>
      <c r="E35" s="465">
        <v>0</v>
      </c>
      <c r="F35" s="465">
        <v>0</v>
      </c>
      <c r="G35" s="465">
        <v>0</v>
      </c>
      <c r="H35" s="465">
        <v>0</v>
      </c>
      <c r="I35" s="465">
        <v>0</v>
      </c>
      <c r="J35" s="465">
        <v>0</v>
      </c>
      <c r="K35" s="465">
        <v>0</v>
      </c>
      <c r="L35" s="465">
        <v>0</v>
      </c>
      <c r="M35" s="465">
        <v>0</v>
      </c>
      <c r="N35" s="465">
        <v>0</v>
      </c>
      <c r="O35" s="465">
        <v>0</v>
      </c>
      <c r="P35" s="465">
        <v>0</v>
      </c>
      <c r="Q35" s="465">
        <v>0</v>
      </c>
      <c r="R35" s="465">
        <v>0</v>
      </c>
      <c r="S35" s="465">
        <v>0</v>
      </c>
      <c r="T35" s="465">
        <v>0</v>
      </c>
      <c r="U35" s="465">
        <v>0</v>
      </c>
      <c r="V35" s="465">
        <v>0</v>
      </c>
      <c r="W35" s="640">
        <v>0</v>
      </c>
    </row>
    <row r="36" spans="1:23" s="453" customFormat="1" ht="15" customHeight="1">
      <c r="A36" s="31" t="s">
        <v>564</v>
      </c>
      <c r="B36" s="465">
        <v>0</v>
      </c>
      <c r="C36" s="465">
        <v>0</v>
      </c>
      <c r="D36" s="465">
        <v>0</v>
      </c>
      <c r="E36" s="465">
        <v>0</v>
      </c>
      <c r="F36" s="465">
        <v>0</v>
      </c>
      <c r="G36" s="465">
        <v>0</v>
      </c>
      <c r="H36" s="465">
        <v>0</v>
      </c>
      <c r="I36" s="465">
        <v>0</v>
      </c>
      <c r="J36" s="465">
        <v>0</v>
      </c>
      <c r="K36" s="465">
        <v>0</v>
      </c>
      <c r="L36" s="465">
        <v>0</v>
      </c>
      <c r="M36" s="465">
        <v>0</v>
      </c>
      <c r="N36" s="465">
        <v>0</v>
      </c>
      <c r="O36" s="465">
        <v>0</v>
      </c>
      <c r="P36" s="465">
        <v>0</v>
      </c>
      <c r="Q36" s="465">
        <v>0</v>
      </c>
      <c r="R36" s="465">
        <v>0</v>
      </c>
      <c r="S36" s="465">
        <v>0</v>
      </c>
      <c r="T36" s="465">
        <v>0</v>
      </c>
      <c r="U36" s="465">
        <v>0</v>
      </c>
      <c r="V36" s="465">
        <v>0</v>
      </c>
      <c r="W36" s="640">
        <v>0</v>
      </c>
    </row>
    <row r="37" spans="1:23" s="453" customFormat="1" ht="15" customHeight="1">
      <c r="A37" s="31" t="s">
        <v>565</v>
      </c>
      <c r="B37" s="465">
        <v>0</v>
      </c>
      <c r="C37" s="465">
        <v>0</v>
      </c>
      <c r="D37" s="465">
        <v>0</v>
      </c>
      <c r="E37" s="465">
        <v>0</v>
      </c>
      <c r="F37" s="465">
        <v>0</v>
      </c>
      <c r="G37" s="465">
        <v>0</v>
      </c>
      <c r="H37" s="465">
        <v>0</v>
      </c>
      <c r="I37" s="465">
        <v>0</v>
      </c>
      <c r="J37" s="465">
        <v>0</v>
      </c>
      <c r="K37" s="465">
        <v>0</v>
      </c>
      <c r="L37" s="465">
        <v>0</v>
      </c>
      <c r="M37" s="465">
        <v>0</v>
      </c>
      <c r="N37" s="465">
        <v>0</v>
      </c>
      <c r="O37" s="465">
        <v>0</v>
      </c>
      <c r="P37" s="465">
        <v>0</v>
      </c>
      <c r="Q37" s="465">
        <v>0</v>
      </c>
      <c r="R37" s="465">
        <v>0</v>
      </c>
      <c r="S37" s="465">
        <v>0</v>
      </c>
      <c r="T37" s="465">
        <v>0</v>
      </c>
      <c r="U37" s="465">
        <v>0</v>
      </c>
      <c r="V37" s="465">
        <v>2851.8283799999999</v>
      </c>
      <c r="W37" s="640">
        <v>3.8015964259114179E-4</v>
      </c>
    </row>
    <row r="38" spans="1:23" s="457" customFormat="1" ht="15" customHeight="1">
      <c r="A38" s="31" t="s">
        <v>566</v>
      </c>
      <c r="B38" s="465">
        <v>0</v>
      </c>
      <c r="C38" s="465">
        <v>0</v>
      </c>
      <c r="D38" s="465">
        <v>0</v>
      </c>
      <c r="E38" s="465">
        <v>0</v>
      </c>
      <c r="F38" s="465">
        <v>0</v>
      </c>
      <c r="G38" s="465">
        <v>0</v>
      </c>
      <c r="H38" s="465">
        <v>0</v>
      </c>
      <c r="I38" s="465">
        <v>0</v>
      </c>
      <c r="J38" s="465">
        <v>0</v>
      </c>
      <c r="K38" s="465">
        <v>0</v>
      </c>
      <c r="L38" s="465">
        <v>0</v>
      </c>
      <c r="M38" s="465">
        <v>0</v>
      </c>
      <c r="N38" s="465">
        <v>0</v>
      </c>
      <c r="O38" s="465">
        <v>0</v>
      </c>
      <c r="P38" s="465">
        <v>0</v>
      </c>
      <c r="Q38" s="465">
        <v>0</v>
      </c>
      <c r="R38" s="465">
        <v>0</v>
      </c>
      <c r="S38" s="465">
        <v>0</v>
      </c>
      <c r="T38" s="465">
        <v>0</v>
      </c>
      <c r="U38" s="465">
        <v>0</v>
      </c>
      <c r="V38" s="465">
        <v>0</v>
      </c>
      <c r="W38" s="640">
        <v>0</v>
      </c>
    </row>
    <row r="39" spans="1:23" s="453" customFormat="1" ht="15" customHeight="1">
      <c r="A39" s="31" t="s">
        <v>567</v>
      </c>
      <c r="B39" s="465">
        <v>0</v>
      </c>
      <c r="C39" s="465">
        <v>0</v>
      </c>
      <c r="D39" s="465">
        <v>0</v>
      </c>
      <c r="E39" s="465">
        <v>0</v>
      </c>
      <c r="F39" s="465">
        <v>0</v>
      </c>
      <c r="G39" s="465">
        <v>0</v>
      </c>
      <c r="H39" s="465">
        <v>0</v>
      </c>
      <c r="I39" s="465">
        <v>0</v>
      </c>
      <c r="J39" s="465">
        <v>0</v>
      </c>
      <c r="K39" s="465">
        <v>0</v>
      </c>
      <c r="L39" s="465">
        <v>0</v>
      </c>
      <c r="M39" s="465">
        <v>0</v>
      </c>
      <c r="N39" s="465">
        <v>0</v>
      </c>
      <c r="O39" s="465">
        <v>0</v>
      </c>
      <c r="P39" s="465">
        <v>0</v>
      </c>
      <c r="Q39" s="465">
        <v>0</v>
      </c>
      <c r="R39" s="465">
        <v>0</v>
      </c>
      <c r="S39" s="465">
        <v>0</v>
      </c>
      <c r="T39" s="465">
        <v>0</v>
      </c>
      <c r="U39" s="465">
        <v>0</v>
      </c>
      <c r="V39" s="465">
        <v>0</v>
      </c>
      <c r="W39" s="640">
        <v>0</v>
      </c>
    </row>
    <row r="40" spans="1:23" s="453" customFormat="1" ht="15" customHeight="1">
      <c r="A40" s="31" t="s">
        <v>568</v>
      </c>
      <c r="B40" s="465">
        <v>0</v>
      </c>
      <c r="C40" s="465">
        <v>0</v>
      </c>
      <c r="D40" s="465">
        <v>0</v>
      </c>
      <c r="E40" s="465">
        <v>0</v>
      </c>
      <c r="F40" s="465">
        <v>0</v>
      </c>
      <c r="G40" s="465">
        <v>0</v>
      </c>
      <c r="H40" s="465">
        <v>0</v>
      </c>
      <c r="I40" s="465">
        <v>0</v>
      </c>
      <c r="J40" s="465">
        <v>0</v>
      </c>
      <c r="K40" s="465">
        <v>0</v>
      </c>
      <c r="L40" s="465">
        <v>0</v>
      </c>
      <c r="M40" s="465">
        <v>0</v>
      </c>
      <c r="N40" s="465">
        <v>0</v>
      </c>
      <c r="O40" s="465">
        <v>0</v>
      </c>
      <c r="P40" s="465">
        <v>0</v>
      </c>
      <c r="Q40" s="465">
        <v>0</v>
      </c>
      <c r="R40" s="465">
        <v>0</v>
      </c>
      <c r="S40" s="465">
        <v>0</v>
      </c>
      <c r="T40" s="465">
        <v>0</v>
      </c>
      <c r="U40" s="465">
        <v>0</v>
      </c>
      <c r="V40" s="465">
        <v>0</v>
      </c>
      <c r="W40" s="640">
        <v>0</v>
      </c>
    </row>
    <row r="41" spans="1:23" s="98" customFormat="1" ht="15" customHeight="1">
      <c r="A41" s="577" t="s">
        <v>569</v>
      </c>
      <c r="B41" s="465">
        <v>110325.66629000001</v>
      </c>
      <c r="C41" s="465">
        <v>205783.55976</v>
      </c>
      <c r="D41" s="465">
        <v>102712.25198</v>
      </c>
      <c r="E41" s="465">
        <v>188103.54735000001</v>
      </c>
      <c r="F41" s="465">
        <v>91879.984200000006</v>
      </c>
      <c r="G41" s="465">
        <v>301411.15270999999</v>
      </c>
      <c r="H41" s="465">
        <v>88186.237980000005</v>
      </c>
      <c r="I41" s="465">
        <v>276077.45058</v>
      </c>
      <c r="J41" s="465">
        <v>252713.98762999999</v>
      </c>
      <c r="K41" s="465">
        <v>71917.14516</v>
      </c>
      <c r="L41" s="465">
        <v>72250.433540000013</v>
      </c>
      <c r="M41" s="465">
        <v>58210.157289999996</v>
      </c>
      <c r="N41" s="465">
        <v>22546.098910000001</v>
      </c>
      <c r="O41" s="465">
        <v>36807.42439</v>
      </c>
      <c r="P41" s="465">
        <v>20362.215379999998</v>
      </c>
      <c r="Q41" s="465">
        <v>117798.84901999999</v>
      </c>
      <c r="R41" s="465">
        <v>165480.67447999999</v>
      </c>
      <c r="S41" s="465">
        <v>81106.753280000004</v>
      </c>
      <c r="T41" s="465">
        <v>24141.05027</v>
      </c>
      <c r="U41" s="465">
        <v>29559.340079999998</v>
      </c>
      <c r="V41" s="465">
        <v>7034644.4985299995</v>
      </c>
      <c r="W41" s="640">
        <v>0.93774504702730621</v>
      </c>
    </row>
    <row r="42" spans="1:23" s="596" customFormat="1" ht="15" customHeight="1">
      <c r="A42" s="31" t="s">
        <v>570</v>
      </c>
      <c r="B42" s="465">
        <v>3012.7697499999999</v>
      </c>
      <c r="C42" s="465">
        <v>0</v>
      </c>
      <c r="D42" s="465">
        <v>0</v>
      </c>
      <c r="E42" s="465">
        <v>15746.270839999999</v>
      </c>
      <c r="F42" s="465">
        <v>8420.9283599999999</v>
      </c>
      <c r="G42" s="465">
        <v>0</v>
      </c>
      <c r="H42" s="465">
        <v>0</v>
      </c>
      <c r="I42" s="465">
        <v>0</v>
      </c>
      <c r="J42" s="465">
        <v>0</v>
      </c>
      <c r="K42" s="465">
        <v>0</v>
      </c>
      <c r="L42" s="465">
        <v>0</v>
      </c>
      <c r="M42" s="465">
        <v>0</v>
      </c>
      <c r="N42" s="465">
        <v>0</v>
      </c>
      <c r="O42" s="465">
        <v>0</v>
      </c>
      <c r="P42" s="465">
        <v>0</v>
      </c>
      <c r="Q42" s="465">
        <v>0</v>
      </c>
      <c r="R42" s="465">
        <v>0</v>
      </c>
      <c r="S42" s="465">
        <v>0</v>
      </c>
      <c r="T42" s="465">
        <v>0</v>
      </c>
      <c r="U42" s="465">
        <v>0</v>
      </c>
      <c r="V42" s="465">
        <v>467015.48979000002</v>
      </c>
      <c r="W42" s="640">
        <v>6.2254952972693761E-2</v>
      </c>
    </row>
    <row r="43" spans="1:23" s="549" customFormat="1" ht="15" customHeight="1">
      <c r="A43" s="467" t="s">
        <v>493</v>
      </c>
      <c r="B43" s="468">
        <v>113338.43604</v>
      </c>
      <c r="C43" s="468">
        <v>205783.55976</v>
      </c>
      <c r="D43" s="468">
        <v>102712.25198</v>
      </c>
      <c r="E43" s="468">
        <v>203849.81818999999</v>
      </c>
      <c r="F43" s="468">
        <v>100300.91256</v>
      </c>
      <c r="G43" s="468">
        <v>301411.15270999999</v>
      </c>
      <c r="H43" s="468">
        <v>88186.237980000005</v>
      </c>
      <c r="I43" s="468">
        <v>276077.45058</v>
      </c>
      <c r="J43" s="468">
        <v>252713.98762999999</v>
      </c>
      <c r="K43" s="468">
        <v>71917.14516</v>
      </c>
      <c r="L43" s="468">
        <v>72250.433540000013</v>
      </c>
      <c r="M43" s="468">
        <v>58210.157289999996</v>
      </c>
      <c r="N43" s="468">
        <v>22546.098910000001</v>
      </c>
      <c r="O43" s="468">
        <v>36807.42439</v>
      </c>
      <c r="P43" s="468">
        <v>20362.215379999998</v>
      </c>
      <c r="Q43" s="468">
        <v>117798.84901999999</v>
      </c>
      <c r="R43" s="468">
        <v>165480.67447999999</v>
      </c>
      <c r="S43" s="468">
        <v>81106.753280000004</v>
      </c>
      <c r="T43" s="468">
        <v>24141.05027</v>
      </c>
      <c r="U43" s="468">
        <v>29559.340079999998</v>
      </c>
      <c r="V43" s="468">
        <v>7501659.9883199995</v>
      </c>
      <c r="W43" s="644">
        <v>1</v>
      </c>
    </row>
    <row r="44" spans="1:23" s="453" customFormat="1" ht="15" customHeight="1">
      <c r="A44" s="577" t="s">
        <v>571</v>
      </c>
      <c r="B44" s="466">
        <v>1.5108447492483888E-2</v>
      </c>
      <c r="C44" s="466">
        <v>2.7431736453052084E-2</v>
      </c>
      <c r="D44" s="466">
        <v>1.3691936470050872E-2</v>
      </c>
      <c r="E44" s="466">
        <v>2.7173961297551726E-2</v>
      </c>
      <c r="F44" s="466">
        <v>1.3370495692442391E-2</v>
      </c>
      <c r="G44" s="466">
        <v>4.0179260747527049E-2</v>
      </c>
      <c r="H44" s="466">
        <v>1.1755563184322535E-2</v>
      </c>
      <c r="I44" s="466">
        <v>3.6802181251862853E-2</v>
      </c>
      <c r="J44" s="466">
        <v>3.3687742182859907E-2</v>
      </c>
      <c r="K44" s="466">
        <v>9.5868308177089051E-3</v>
      </c>
      <c r="L44" s="466">
        <v>9.631259434910824E-3</v>
      </c>
      <c r="M44" s="466">
        <v>7.7596368511279584E-3</v>
      </c>
      <c r="N44" s="466">
        <v>3.0054813128166332E-3</v>
      </c>
      <c r="O44" s="466">
        <v>4.9065706053471828E-3</v>
      </c>
      <c r="P44" s="466">
        <v>2.7143612762646854E-3</v>
      </c>
      <c r="Q44" s="466">
        <v>1.5703037621461313E-2</v>
      </c>
      <c r="R44" s="466">
        <v>2.2059207527087545E-2</v>
      </c>
      <c r="S44" s="466">
        <v>1.0811840766747934E-2</v>
      </c>
      <c r="T44" s="466">
        <v>3.2180944361097871E-3</v>
      </c>
      <c r="U44" s="466">
        <v>3.9403732141983982E-3</v>
      </c>
      <c r="V44" s="466">
        <v>1</v>
      </c>
      <c r="W44" s="577"/>
    </row>
    <row r="45" spans="1:23" s="453" customFormat="1" ht="15" customHeight="1" thickBot="1">
      <c r="A45" s="513"/>
      <c r="B45" s="502"/>
      <c r="C45" s="502"/>
      <c r="D45" s="502"/>
      <c r="E45" s="502"/>
      <c r="F45" s="492"/>
      <c r="G45" s="492"/>
      <c r="H45" s="492"/>
      <c r="I45" s="492"/>
      <c r="J45" s="492"/>
      <c r="K45" s="502"/>
      <c r="L45" s="502"/>
      <c r="M45" s="502"/>
      <c r="N45" s="502"/>
      <c r="O45" s="502"/>
      <c r="P45" s="502"/>
      <c r="Q45" s="502"/>
      <c r="R45" s="502"/>
      <c r="S45" s="502"/>
      <c r="T45" s="502"/>
      <c r="U45" s="502"/>
      <c r="V45" s="502"/>
      <c r="W45" s="513"/>
    </row>
    <row r="46" spans="1:23" s="453" customFormat="1" ht="15" customHeight="1" thickTop="1">
      <c r="A46" s="514" t="s">
        <v>495</v>
      </c>
      <c r="B46" s="495"/>
      <c r="C46" s="495"/>
      <c r="D46" s="495"/>
      <c r="E46" s="495"/>
      <c r="F46" s="465"/>
      <c r="G46" s="465"/>
      <c r="H46" s="465"/>
      <c r="I46" s="465"/>
      <c r="J46" s="465"/>
      <c r="K46" s="495"/>
      <c r="L46" s="495"/>
      <c r="M46" s="495"/>
      <c r="N46" s="495"/>
      <c r="O46" s="495"/>
      <c r="P46" s="495"/>
      <c r="Q46" s="495"/>
      <c r="R46" s="495"/>
      <c r="S46" s="495"/>
      <c r="T46" s="495"/>
      <c r="U46" s="495"/>
      <c r="V46" s="495"/>
      <c r="W46" s="514"/>
    </row>
    <row r="47" spans="1:23" s="453" customFormat="1" ht="15" customHeight="1">
      <c r="A47" s="514" t="s">
        <v>572</v>
      </c>
      <c r="B47" s="495"/>
      <c r="C47" s="495"/>
      <c r="D47" s="495"/>
      <c r="E47" s="495"/>
      <c r="F47" s="465"/>
      <c r="G47" s="465"/>
      <c r="H47" s="465"/>
      <c r="I47" s="465"/>
      <c r="J47" s="465"/>
      <c r="K47" s="495"/>
      <c r="L47" s="495"/>
      <c r="M47" s="495"/>
      <c r="N47" s="495"/>
      <c r="O47" s="495"/>
      <c r="P47" s="495"/>
      <c r="Q47" s="495"/>
      <c r="R47" s="495"/>
      <c r="S47" s="495"/>
      <c r="T47" s="495"/>
      <c r="U47" s="495"/>
      <c r="V47" s="495"/>
      <c r="W47" s="514"/>
    </row>
    <row r="48" spans="1:23" s="453" customFormat="1" ht="15" customHeight="1">
      <c r="A48" s="516"/>
      <c r="B48" s="495"/>
      <c r="C48" s="495"/>
      <c r="D48" s="495"/>
      <c r="E48" s="495"/>
      <c r="F48" s="465"/>
      <c r="G48" s="465"/>
      <c r="H48" s="465"/>
      <c r="I48" s="465"/>
      <c r="J48" s="465"/>
      <c r="K48" s="495"/>
      <c r="L48" s="495"/>
      <c r="M48" s="495"/>
      <c r="N48" s="495"/>
      <c r="O48" s="495"/>
      <c r="P48" s="495"/>
      <c r="Q48" s="495"/>
      <c r="R48" s="495"/>
      <c r="S48" s="495"/>
      <c r="T48" s="495"/>
      <c r="U48" s="495"/>
      <c r="V48" s="495"/>
      <c r="W48" s="495"/>
    </row>
  </sheetData>
  <mergeCells count="4">
    <mergeCell ref="A1:W1"/>
    <mergeCell ref="A2:W2"/>
    <mergeCell ref="A3:W3"/>
    <mergeCell ref="A4:W4"/>
  </mergeCells>
  <hyperlinks>
    <hyperlink ref="X1" location="ÍNDICE!A1" display="ÍNDICE"/>
  </hyperlink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W59"/>
  <sheetViews>
    <sheetView zoomScale="70" zoomScaleNormal="70" workbookViewId="0">
      <selection activeCell="H38" sqref="H38"/>
    </sheetView>
  </sheetViews>
  <sheetFormatPr baseColWidth="10" defaultColWidth="9.140625" defaultRowHeight="12.75"/>
  <cols>
    <col min="1" max="1" width="66.85546875" style="305" customWidth="1"/>
    <col min="2" max="22" width="10.28515625" style="304" customWidth="1"/>
    <col min="23" max="256" width="9.140625" style="304"/>
    <col min="257" max="257" width="66.85546875" style="304" customWidth="1"/>
    <col min="258" max="278" width="10.28515625" style="304" customWidth="1"/>
    <col min="279" max="512" width="9.140625" style="304"/>
    <col min="513" max="513" width="66.85546875" style="304" customWidth="1"/>
    <col min="514" max="534" width="10.28515625" style="304" customWidth="1"/>
    <col min="535" max="768" width="9.140625" style="304"/>
    <col min="769" max="769" width="66.85546875" style="304" customWidth="1"/>
    <col min="770" max="790" width="10.28515625" style="304" customWidth="1"/>
    <col min="791" max="1024" width="9.140625" style="304"/>
    <col min="1025" max="1025" width="66.85546875" style="304" customWidth="1"/>
    <col min="1026" max="1046" width="10.28515625" style="304" customWidth="1"/>
    <col min="1047" max="1280" width="9.140625" style="304"/>
    <col min="1281" max="1281" width="66.85546875" style="304" customWidth="1"/>
    <col min="1282" max="1302" width="10.28515625" style="304" customWidth="1"/>
    <col min="1303" max="1536" width="9.140625" style="304"/>
    <col min="1537" max="1537" width="66.85546875" style="304" customWidth="1"/>
    <col min="1538" max="1558" width="10.28515625" style="304" customWidth="1"/>
    <col min="1559" max="1792" width="9.140625" style="304"/>
    <col min="1793" max="1793" width="66.85546875" style="304" customWidth="1"/>
    <col min="1794" max="1814" width="10.28515625" style="304" customWidth="1"/>
    <col min="1815" max="2048" width="9.140625" style="304"/>
    <col min="2049" max="2049" width="66.85546875" style="304" customWidth="1"/>
    <col min="2050" max="2070" width="10.28515625" style="304" customWidth="1"/>
    <col min="2071" max="2304" width="9.140625" style="304"/>
    <col min="2305" max="2305" width="66.85546875" style="304" customWidth="1"/>
    <col min="2306" max="2326" width="10.28515625" style="304" customWidth="1"/>
    <col min="2327" max="2560" width="9.140625" style="304"/>
    <col min="2561" max="2561" width="66.85546875" style="304" customWidth="1"/>
    <col min="2562" max="2582" width="10.28515625" style="304" customWidth="1"/>
    <col min="2583" max="2816" width="9.140625" style="304"/>
    <col min="2817" max="2817" width="66.85546875" style="304" customWidth="1"/>
    <col min="2818" max="2838" width="10.28515625" style="304" customWidth="1"/>
    <col min="2839" max="3072" width="9.140625" style="304"/>
    <col min="3073" max="3073" width="66.85546875" style="304" customWidth="1"/>
    <col min="3074" max="3094" width="10.28515625" style="304" customWidth="1"/>
    <col min="3095" max="3328" width="9.140625" style="304"/>
    <col min="3329" max="3329" width="66.85546875" style="304" customWidth="1"/>
    <col min="3330" max="3350" width="10.28515625" style="304" customWidth="1"/>
    <col min="3351" max="3584" width="9.140625" style="304"/>
    <col min="3585" max="3585" width="66.85546875" style="304" customWidth="1"/>
    <col min="3586" max="3606" width="10.28515625" style="304" customWidth="1"/>
    <col min="3607" max="3840" width="9.140625" style="304"/>
    <col min="3841" max="3841" width="66.85546875" style="304" customWidth="1"/>
    <col min="3842" max="3862" width="10.28515625" style="304" customWidth="1"/>
    <col min="3863" max="4096" width="9.140625" style="304"/>
    <col min="4097" max="4097" width="66.85546875" style="304" customWidth="1"/>
    <col min="4098" max="4118" width="10.28515625" style="304" customWidth="1"/>
    <col min="4119" max="4352" width="9.140625" style="304"/>
    <col min="4353" max="4353" width="66.85546875" style="304" customWidth="1"/>
    <col min="4354" max="4374" width="10.28515625" style="304" customWidth="1"/>
    <col min="4375" max="4608" width="9.140625" style="304"/>
    <col min="4609" max="4609" width="66.85546875" style="304" customWidth="1"/>
    <col min="4610" max="4630" width="10.28515625" style="304" customWidth="1"/>
    <col min="4631" max="4864" width="9.140625" style="304"/>
    <col min="4865" max="4865" width="66.85546875" style="304" customWidth="1"/>
    <col min="4866" max="4886" width="10.28515625" style="304" customWidth="1"/>
    <col min="4887" max="5120" width="9.140625" style="304"/>
    <col min="5121" max="5121" width="66.85546875" style="304" customWidth="1"/>
    <col min="5122" max="5142" width="10.28515625" style="304" customWidth="1"/>
    <col min="5143" max="5376" width="9.140625" style="304"/>
    <col min="5377" max="5377" width="66.85546875" style="304" customWidth="1"/>
    <col min="5378" max="5398" width="10.28515625" style="304" customWidth="1"/>
    <col min="5399" max="5632" width="9.140625" style="304"/>
    <col min="5633" max="5633" width="66.85546875" style="304" customWidth="1"/>
    <col min="5634" max="5654" width="10.28515625" style="304" customWidth="1"/>
    <col min="5655" max="5888" width="9.140625" style="304"/>
    <col min="5889" max="5889" width="66.85546875" style="304" customWidth="1"/>
    <col min="5890" max="5910" width="10.28515625" style="304" customWidth="1"/>
    <col min="5911" max="6144" width="9.140625" style="304"/>
    <col min="6145" max="6145" width="66.85546875" style="304" customWidth="1"/>
    <col min="6146" max="6166" width="10.28515625" style="304" customWidth="1"/>
    <col min="6167" max="6400" width="9.140625" style="304"/>
    <col min="6401" max="6401" width="66.85546875" style="304" customWidth="1"/>
    <col min="6402" max="6422" width="10.28515625" style="304" customWidth="1"/>
    <col min="6423" max="6656" width="9.140625" style="304"/>
    <col min="6657" max="6657" width="66.85546875" style="304" customWidth="1"/>
    <col min="6658" max="6678" width="10.28515625" style="304" customWidth="1"/>
    <col min="6679" max="6912" width="9.140625" style="304"/>
    <col min="6913" max="6913" width="66.85546875" style="304" customWidth="1"/>
    <col min="6914" max="6934" width="10.28515625" style="304" customWidth="1"/>
    <col min="6935" max="7168" width="9.140625" style="304"/>
    <col min="7169" max="7169" width="66.85546875" style="304" customWidth="1"/>
    <col min="7170" max="7190" width="10.28515625" style="304" customWidth="1"/>
    <col min="7191" max="7424" width="9.140625" style="304"/>
    <col min="7425" max="7425" width="66.85546875" style="304" customWidth="1"/>
    <col min="7426" max="7446" width="10.28515625" style="304" customWidth="1"/>
    <col min="7447" max="7680" width="9.140625" style="304"/>
    <col min="7681" max="7681" width="66.85546875" style="304" customWidth="1"/>
    <col min="7682" max="7702" width="10.28515625" style="304" customWidth="1"/>
    <col min="7703" max="7936" width="9.140625" style="304"/>
    <col min="7937" max="7937" width="66.85546875" style="304" customWidth="1"/>
    <col min="7938" max="7958" width="10.28515625" style="304" customWidth="1"/>
    <col min="7959" max="8192" width="9.140625" style="304"/>
    <col min="8193" max="8193" width="66.85546875" style="304" customWidth="1"/>
    <col min="8194" max="8214" width="10.28515625" style="304" customWidth="1"/>
    <col min="8215" max="8448" width="9.140625" style="304"/>
    <col min="8449" max="8449" width="66.85546875" style="304" customWidth="1"/>
    <col min="8450" max="8470" width="10.28515625" style="304" customWidth="1"/>
    <col min="8471" max="8704" width="9.140625" style="304"/>
    <col min="8705" max="8705" width="66.85546875" style="304" customWidth="1"/>
    <col min="8706" max="8726" width="10.28515625" style="304" customWidth="1"/>
    <col min="8727" max="8960" width="9.140625" style="304"/>
    <col min="8961" max="8961" width="66.85546875" style="304" customWidth="1"/>
    <col min="8962" max="8982" width="10.28515625" style="304" customWidth="1"/>
    <col min="8983" max="9216" width="9.140625" style="304"/>
    <col min="9217" max="9217" width="66.85546875" style="304" customWidth="1"/>
    <col min="9218" max="9238" width="10.28515625" style="304" customWidth="1"/>
    <col min="9239" max="9472" width="9.140625" style="304"/>
    <col min="9473" max="9473" width="66.85546875" style="304" customWidth="1"/>
    <col min="9474" max="9494" width="10.28515625" style="304" customWidth="1"/>
    <col min="9495" max="9728" width="9.140625" style="304"/>
    <col min="9729" max="9729" width="66.85546875" style="304" customWidth="1"/>
    <col min="9730" max="9750" width="10.28515625" style="304" customWidth="1"/>
    <col min="9751" max="9984" width="9.140625" style="304"/>
    <col min="9985" max="9985" width="66.85546875" style="304" customWidth="1"/>
    <col min="9986" max="10006" width="10.28515625" style="304" customWidth="1"/>
    <col min="10007" max="10240" width="9.140625" style="304"/>
    <col min="10241" max="10241" width="66.85546875" style="304" customWidth="1"/>
    <col min="10242" max="10262" width="10.28515625" style="304" customWidth="1"/>
    <col min="10263" max="10496" width="9.140625" style="304"/>
    <col min="10497" max="10497" width="66.85546875" style="304" customWidth="1"/>
    <col min="10498" max="10518" width="10.28515625" style="304" customWidth="1"/>
    <col min="10519" max="10752" width="9.140625" style="304"/>
    <col min="10753" max="10753" width="66.85546875" style="304" customWidth="1"/>
    <col min="10754" max="10774" width="10.28515625" style="304" customWidth="1"/>
    <col min="10775" max="11008" width="9.140625" style="304"/>
    <col min="11009" max="11009" width="66.85546875" style="304" customWidth="1"/>
    <col min="11010" max="11030" width="10.28515625" style="304" customWidth="1"/>
    <col min="11031" max="11264" width="9.140625" style="304"/>
    <col min="11265" max="11265" width="66.85546875" style="304" customWidth="1"/>
    <col min="11266" max="11286" width="10.28515625" style="304" customWidth="1"/>
    <col min="11287" max="11520" width="9.140625" style="304"/>
    <col min="11521" max="11521" width="66.85546875" style="304" customWidth="1"/>
    <col min="11522" max="11542" width="10.28515625" style="304" customWidth="1"/>
    <col min="11543" max="11776" width="9.140625" style="304"/>
    <col min="11777" max="11777" width="66.85546875" style="304" customWidth="1"/>
    <col min="11778" max="11798" width="10.28515625" style="304" customWidth="1"/>
    <col min="11799" max="12032" width="9.140625" style="304"/>
    <col min="12033" max="12033" width="66.85546875" style="304" customWidth="1"/>
    <col min="12034" max="12054" width="10.28515625" style="304" customWidth="1"/>
    <col min="12055" max="12288" width="9.140625" style="304"/>
    <col min="12289" max="12289" width="66.85546875" style="304" customWidth="1"/>
    <col min="12290" max="12310" width="10.28515625" style="304" customWidth="1"/>
    <col min="12311" max="12544" width="9.140625" style="304"/>
    <col min="12545" max="12545" width="66.85546875" style="304" customWidth="1"/>
    <col min="12546" max="12566" width="10.28515625" style="304" customWidth="1"/>
    <col min="12567" max="12800" width="9.140625" style="304"/>
    <col min="12801" max="12801" width="66.85546875" style="304" customWidth="1"/>
    <col min="12802" max="12822" width="10.28515625" style="304" customWidth="1"/>
    <col min="12823" max="13056" width="9.140625" style="304"/>
    <col min="13057" max="13057" width="66.85546875" style="304" customWidth="1"/>
    <col min="13058" max="13078" width="10.28515625" style="304" customWidth="1"/>
    <col min="13079" max="13312" width="9.140625" style="304"/>
    <col min="13313" max="13313" width="66.85546875" style="304" customWidth="1"/>
    <col min="13314" max="13334" width="10.28515625" style="304" customWidth="1"/>
    <col min="13335" max="13568" width="9.140625" style="304"/>
    <col min="13569" max="13569" width="66.85546875" style="304" customWidth="1"/>
    <col min="13570" max="13590" width="10.28515625" style="304" customWidth="1"/>
    <col min="13591" max="13824" width="9.140625" style="304"/>
    <col min="13825" max="13825" width="66.85546875" style="304" customWidth="1"/>
    <col min="13826" max="13846" width="10.28515625" style="304" customWidth="1"/>
    <col min="13847" max="14080" width="9.140625" style="304"/>
    <col min="14081" max="14081" width="66.85546875" style="304" customWidth="1"/>
    <col min="14082" max="14102" width="10.28515625" style="304" customWidth="1"/>
    <col min="14103" max="14336" width="9.140625" style="304"/>
    <col min="14337" max="14337" width="66.85546875" style="304" customWidth="1"/>
    <col min="14338" max="14358" width="10.28515625" style="304" customWidth="1"/>
    <col min="14359" max="14592" width="9.140625" style="304"/>
    <col min="14593" max="14593" width="66.85546875" style="304" customWidth="1"/>
    <col min="14594" max="14614" width="10.28515625" style="304" customWidth="1"/>
    <col min="14615" max="14848" width="9.140625" style="304"/>
    <col min="14849" max="14849" width="66.85546875" style="304" customWidth="1"/>
    <col min="14850" max="14870" width="10.28515625" style="304" customWidth="1"/>
    <col min="14871" max="15104" width="9.140625" style="304"/>
    <col min="15105" max="15105" width="66.85546875" style="304" customWidth="1"/>
    <col min="15106" max="15126" width="10.28515625" style="304" customWidth="1"/>
    <col min="15127" max="15360" width="9.140625" style="304"/>
    <col min="15361" max="15361" width="66.85546875" style="304" customWidth="1"/>
    <col min="15362" max="15382" width="10.28515625" style="304" customWidth="1"/>
    <col min="15383" max="15616" width="9.140625" style="304"/>
    <col min="15617" max="15617" width="66.85546875" style="304" customWidth="1"/>
    <col min="15618" max="15638" width="10.28515625" style="304" customWidth="1"/>
    <col min="15639" max="15872" width="9.140625" style="304"/>
    <col min="15873" max="15873" width="66.85546875" style="304" customWidth="1"/>
    <col min="15874" max="15894" width="10.28515625" style="304" customWidth="1"/>
    <col min="15895" max="16128" width="9.140625" style="304"/>
    <col min="16129" max="16129" width="66.85546875" style="304" customWidth="1"/>
    <col min="16130" max="16150" width="10.28515625" style="304" customWidth="1"/>
    <col min="16151" max="16384" width="9.140625" style="304"/>
  </cols>
  <sheetData>
    <row r="1" spans="1:23" s="280" customFormat="1" ht="30" customHeight="1">
      <c r="A1" s="704" t="s">
        <v>274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704"/>
      <c r="N1" s="704"/>
      <c r="O1" s="704"/>
      <c r="P1" s="704"/>
      <c r="Q1" s="704"/>
      <c r="R1" s="704"/>
      <c r="S1" s="704"/>
      <c r="T1" s="704"/>
      <c r="U1" s="704"/>
      <c r="V1" s="704"/>
      <c r="W1" s="604" t="s">
        <v>1158</v>
      </c>
    </row>
    <row r="2" spans="1:23" s="280" customFormat="1" ht="15" customHeight="1">
      <c r="A2" s="705" t="s">
        <v>574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  <c r="Q2" s="705"/>
      <c r="R2" s="705"/>
      <c r="S2" s="705"/>
      <c r="T2" s="705"/>
      <c r="U2" s="705"/>
      <c r="V2" s="705"/>
    </row>
    <row r="3" spans="1:23" s="280" customFormat="1" ht="15" customHeight="1">
      <c r="A3" s="705" t="s">
        <v>1157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</row>
    <row r="4" spans="1:23" s="280" customFormat="1" ht="30" customHeight="1">
      <c r="A4" s="706" t="s">
        <v>51</v>
      </c>
      <c r="B4" s="706"/>
      <c r="C4" s="706"/>
      <c r="D4" s="706"/>
      <c r="E4" s="706"/>
      <c r="F4" s="706"/>
      <c r="G4" s="706"/>
      <c r="H4" s="706"/>
      <c r="I4" s="706"/>
      <c r="J4" s="706"/>
      <c r="K4" s="706"/>
      <c r="L4" s="706"/>
      <c r="M4" s="706"/>
      <c r="N4" s="706"/>
      <c r="O4" s="706"/>
      <c r="P4" s="706"/>
      <c r="Q4" s="706"/>
      <c r="R4" s="706"/>
      <c r="S4" s="706"/>
      <c r="T4" s="706"/>
      <c r="U4" s="706"/>
      <c r="V4" s="706"/>
    </row>
    <row r="5" spans="1:23" ht="15" customHeight="1">
      <c r="A5" s="306"/>
      <c r="B5" s="279"/>
      <c r="C5" s="279"/>
      <c r="D5" s="279"/>
      <c r="E5" s="279"/>
      <c r="F5" s="279"/>
      <c r="G5" s="302"/>
      <c r="H5" s="302"/>
      <c r="I5" s="302"/>
      <c r="J5" s="302"/>
      <c r="K5" s="302"/>
      <c r="L5" s="279"/>
      <c r="M5" s="279"/>
      <c r="N5" s="279"/>
      <c r="O5" s="279"/>
      <c r="P5" s="330"/>
      <c r="Q5" s="279"/>
      <c r="R5" s="279"/>
      <c r="S5" s="279"/>
      <c r="T5" s="279"/>
      <c r="U5" s="279"/>
      <c r="V5" s="279"/>
    </row>
    <row r="6" spans="1:23" s="549" customFormat="1" ht="30" customHeight="1">
      <c r="A6" s="461" t="s">
        <v>502</v>
      </c>
      <c r="B6" s="462" t="s">
        <v>97</v>
      </c>
      <c r="C6" s="462" t="s">
        <v>98</v>
      </c>
      <c r="D6" s="462" t="s">
        <v>99</v>
      </c>
      <c r="E6" s="462" t="s">
        <v>100</v>
      </c>
      <c r="F6" s="462" t="s">
        <v>101</v>
      </c>
      <c r="G6" s="462" t="s">
        <v>102</v>
      </c>
      <c r="H6" s="462" t="s">
        <v>103</v>
      </c>
      <c r="I6" s="462" t="s">
        <v>104</v>
      </c>
      <c r="J6" s="462" t="s">
        <v>105</v>
      </c>
      <c r="K6" s="462" t="s">
        <v>106</v>
      </c>
      <c r="L6" s="462" t="s">
        <v>107</v>
      </c>
      <c r="M6" s="462" t="s">
        <v>108</v>
      </c>
      <c r="N6" s="462" t="s">
        <v>109</v>
      </c>
      <c r="O6" s="462" t="s">
        <v>110</v>
      </c>
      <c r="P6" s="462" t="s">
        <v>111</v>
      </c>
      <c r="Q6" s="462" t="s">
        <v>112</v>
      </c>
      <c r="R6" s="462" t="s">
        <v>113</v>
      </c>
      <c r="S6" s="462" t="s">
        <v>114</v>
      </c>
      <c r="T6" s="462" t="s">
        <v>115</v>
      </c>
      <c r="U6" s="462" t="s">
        <v>116</v>
      </c>
      <c r="V6" s="463" t="s">
        <v>117</v>
      </c>
    </row>
    <row r="7" spans="1:23" s="453" customFormat="1" ht="15" customHeight="1">
      <c r="A7" s="520" t="s">
        <v>575</v>
      </c>
      <c r="B7" s="521">
        <v>27508.121879999999</v>
      </c>
      <c r="C7" s="521">
        <v>0</v>
      </c>
      <c r="D7" s="521">
        <v>0</v>
      </c>
      <c r="E7" s="521">
        <v>0</v>
      </c>
      <c r="F7" s="521">
        <v>0</v>
      </c>
      <c r="G7" s="521">
        <v>0</v>
      </c>
      <c r="H7" s="521">
        <v>0</v>
      </c>
      <c r="I7" s="521">
        <v>0</v>
      </c>
      <c r="J7" s="521">
        <v>0</v>
      </c>
      <c r="K7" s="521">
        <v>0</v>
      </c>
      <c r="L7" s="521">
        <v>0</v>
      </c>
      <c r="M7" s="521">
        <v>0</v>
      </c>
      <c r="N7" s="521">
        <v>0</v>
      </c>
      <c r="O7" s="521">
        <v>0</v>
      </c>
      <c r="P7" s="521">
        <v>0</v>
      </c>
      <c r="Q7" s="521">
        <v>0</v>
      </c>
      <c r="R7" s="521">
        <v>0</v>
      </c>
      <c r="S7" s="521">
        <v>0</v>
      </c>
      <c r="T7" s="521">
        <v>0</v>
      </c>
      <c r="U7" s="521">
        <v>0</v>
      </c>
      <c r="V7" s="521">
        <v>0</v>
      </c>
    </row>
    <row r="8" spans="1:23" s="453" customFormat="1" ht="15" customHeight="1">
      <c r="A8" s="31" t="s">
        <v>576</v>
      </c>
      <c r="B8" s="465">
        <v>4986.4593299999997</v>
      </c>
      <c r="C8" s="465">
        <v>0</v>
      </c>
      <c r="D8" s="465">
        <v>0</v>
      </c>
      <c r="E8" s="465">
        <v>0</v>
      </c>
      <c r="F8" s="465">
        <v>0</v>
      </c>
      <c r="G8" s="465">
        <v>0</v>
      </c>
      <c r="H8" s="465">
        <v>0</v>
      </c>
      <c r="I8" s="465">
        <v>0</v>
      </c>
      <c r="J8" s="465">
        <v>0</v>
      </c>
      <c r="K8" s="465">
        <v>0</v>
      </c>
      <c r="L8" s="465">
        <v>0</v>
      </c>
      <c r="M8" s="465">
        <v>0</v>
      </c>
      <c r="N8" s="465">
        <v>0</v>
      </c>
      <c r="O8" s="465">
        <v>0</v>
      </c>
      <c r="P8" s="465">
        <v>0</v>
      </c>
      <c r="Q8" s="465">
        <v>0</v>
      </c>
      <c r="R8" s="465">
        <v>0</v>
      </c>
      <c r="S8" s="465">
        <v>0</v>
      </c>
      <c r="T8" s="465">
        <v>0</v>
      </c>
      <c r="U8" s="465">
        <v>0</v>
      </c>
      <c r="V8" s="465">
        <v>0</v>
      </c>
    </row>
    <row r="9" spans="1:23" s="453" customFormat="1" ht="15" customHeight="1">
      <c r="A9" s="31" t="s">
        <v>577</v>
      </c>
      <c r="B9" s="465">
        <v>0</v>
      </c>
      <c r="C9" s="465">
        <v>0</v>
      </c>
      <c r="D9" s="465">
        <v>0</v>
      </c>
      <c r="E9" s="465">
        <v>0</v>
      </c>
      <c r="F9" s="465">
        <v>0</v>
      </c>
      <c r="G9" s="465">
        <v>0</v>
      </c>
      <c r="H9" s="465">
        <v>0</v>
      </c>
      <c r="I9" s="465">
        <v>0</v>
      </c>
      <c r="J9" s="465">
        <v>0</v>
      </c>
      <c r="K9" s="465">
        <v>0</v>
      </c>
      <c r="L9" s="465">
        <v>0</v>
      </c>
      <c r="M9" s="465">
        <v>0</v>
      </c>
      <c r="N9" s="465">
        <v>0</v>
      </c>
      <c r="O9" s="465">
        <v>0</v>
      </c>
      <c r="P9" s="465">
        <v>0</v>
      </c>
      <c r="Q9" s="465">
        <v>0</v>
      </c>
      <c r="R9" s="465">
        <v>0</v>
      </c>
      <c r="S9" s="465">
        <v>0</v>
      </c>
      <c r="T9" s="465">
        <v>0</v>
      </c>
      <c r="U9" s="465">
        <v>0</v>
      </c>
      <c r="V9" s="465">
        <v>0</v>
      </c>
    </row>
    <row r="10" spans="1:23" s="453" customFormat="1" ht="15" customHeight="1">
      <c r="A10" s="31" t="s">
        <v>578</v>
      </c>
      <c r="B10" s="465">
        <v>4986.4593299999997</v>
      </c>
      <c r="C10" s="465">
        <v>0</v>
      </c>
      <c r="D10" s="465">
        <v>0</v>
      </c>
      <c r="E10" s="465">
        <v>0</v>
      </c>
      <c r="F10" s="465">
        <v>0</v>
      </c>
      <c r="G10" s="465">
        <v>0</v>
      </c>
      <c r="H10" s="465">
        <v>0</v>
      </c>
      <c r="I10" s="465">
        <v>0</v>
      </c>
      <c r="J10" s="465">
        <v>0</v>
      </c>
      <c r="K10" s="465">
        <v>0</v>
      </c>
      <c r="L10" s="465">
        <v>0</v>
      </c>
      <c r="M10" s="465">
        <v>0</v>
      </c>
      <c r="N10" s="465">
        <v>0</v>
      </c>
      <c r="O10" s="465">
        <v>0</v>
      </c>
      <c r="P10" s="465">
        <v>0</v>
      </c>
      <c r="Q10" s="465">
        <v>0</v>
      </c>
      <c r="R10" s="465">
        <v>0</v>
      </c>
      <c r="S10" s="465">
        <v>0</v>
      </c>
      <c r="T10" s="465">
        <v>0</v>
      </c>
      <c r="U10" s="465">
        <v>0</v>
      </c>
      <c r="V10" s="465">
        <v>0</v>
      </c>
    </row>
    <row r="11" spans="1:23" s="453" customFormat="1" ht="15" customHeight="1">
      <c r="A11" s="31" t="s">
        <v>579</v>
      </c>
      <c r="B11" s="465">
        <v>22521.662550000001</v>
      </c>
      <c r="C11" s="465">
        <v>0</v>
      </c>
      <c r="D11" s="465">
        <v>0</v>
      </c>
      <c r="E11" s="465">
        <v>0</v>
      </c>
      <c r="F11" s="465">
        <v>0</v>
      </c>
      <c r="G11" s="465">
        <v>0</v>
      </c>
      <c r="H11" s="465">
        <v>0</v>
      </c>
      <c r="I11" s="465">
        <v>0</v>
      </c>
      <c r="J11" s="465">
        <v>0</v>
      </c>
      <c r="K11" s="465">
        <v>0</v>
      </c>
      <c r="L11" s="465">
        <v>0</v>
      </c>
      <c r="M11" s="465">
        <v>0</v>
      </c>
      <c r="N11" s="465">
        <v>0</v>
      </c>
      <c r="O11" s="465">
        <v>0</v>
      </c>
      <c r="P11" s="465">
        <v>0</v>
      </c>
      <c r="Q11" s="465">
        <v>0</v>
      </c>
      <c r="R11" s="465">
        <v>0</v>
      </c>
      <c r="S11" s="465">
        <v>0</v>
      </c>
      <c r="T11" s="465">
        <v>0</v>
      </c>
      <c r="U11" s="465">
        <v>0</v>
      </c>
      <c r="V11" s="465">
        <v>0</v>
      </c>
    </row>
    <row r="12" spans="1:23" s="453" customFormat="1" ht="15" customHeight="1">
      <c r="A12" s="31" t="s">
        <v>577</v>
      </c>
      <c r="B12" s="465">
        <v>22521.662550000001</v>
      </c>
      <c r="C12" s="465">
        <v>0</v>
      </c>
      <c r="D12" s="465">
        <v>0</v>
      </c>
      <c r="E12" s="465">
        <v>0</v>
      </c>
      <c r="F12" s="465">
        <v>0</v>
      </c>
      <c r="G12" s="465">
        <v>0</v>
      </c>
      <c r="H12" s="465">
        <v>0</v>
      </c>
      <c r="I12" s="465">
        <v>0</v>
      </c>
      <c r="J12" s="465">
        <v>0</v>
      </c>
      <c r="K12" s="465">
        <v>0</v>
      </c>
      <c r="L12" s="465">
        <v>0</v>
      </c>
      <c r="M12" s="465">
        <v>0</v>
      </c>
      <c r="N12" s="465">
        <v>0</v>
      </c>
      <c r="O12" s="465">
        <v>0</v>
      </c>
      <c r="P12" s="465">
        <v>0</v>
      </c>
      <c r="Q12" s="465">
        <v>0</v>
      </c>
      <c r="R12" s="465">
        <v>0</v>
      </c>
      <c r="S12" s="465">
        <v>0</v>
      </c>
      <c r="T12" s="465">
        <v>0</v>
      </c>
      <c r="U12" s="465">
        <v>0</v>
      </c>
      <c r="V12" s="465">
        <v>0</v>
      </c>
    </row>
    <row r="13" spans="1:23" s="453" customFormat="1" ht="15" customHeight="1">
      <c r="A13" s="31" t="s">
        <v>578</v>
      </c>
      <c r="B13" s="465">
        <v>0</v>
      </c>
      <c r="C13" s="465">
        <v>0</v>
      </c>
      <c r="D13" s="465">
        <v>0</v>
      </c>
      <c r="E13" s="465">
        <v>0</v>
      </c>
      <c r="F13" s="465">
        <v>0</v>
      </c>
      <c r="G13" s="465">
        <v>0</v>
      </c>
      <c r="H13" s="465">
        <v>0</v>
      </c>
      <c r="I13" s="465">
        <v>0</v>
      </c>
      <c r="J13" s="465">
        <v>0</v>
      </c>
      <c r="K13" s="465">
        <v>0</v>
      </c>
      <c r="L13" s="465">
        <v>0</v>
      </c>
      <c r="M13" s="465">
        <v>0</v>
      </c>
      <c r="N13" s="465">
        <v>0</v>
      </c>
      <c r="O13" s="465">
        <v>0</v>
      </c>
      <c r="P13" s="465">
        <v>0</v>
      </c>
      <c r="Q13" s="465">
        <v>0</v>
      </c>
      <c r="R13" s="465">
        <v>0</v>
      </c>
      <c r="S13" s="465">
        <v>0</v>
      </c>
      <c r="T13" s="465">
        <v>0</v>
      </c>
      <c r="U13" s="465">
        <v>0</v>
      </c>
      <c r="V13" s="465">
        <v>0</v>
      </c>
    </row>
    <row r="14" spans="1:23" s="453" customFormat="1" ht="15" customHeight="1">
      <c r="A14" s="520" t="s">
        <v>580</v>
      </c>
      <c r="B14" s="521">
        <v>58171.207470000001</v>
      </c>
      <c r="C14" s="521">
        <v>10534.5401</v>
      </c>
      <c r="D14" s="521">
        <v>3303.1880899999996</v>
      </c>
      <c r="E14" s="521">
        <v>0</v>
      </c>
      <c r="F14" s="521">
        <v>0</v>
      </c>
      <c r="G14" s="521">
        <v>0</v>
      </c>
      <c r="H14" s="521">
        <v>0</v>
      </c>
      <c r="I14" s="521">
        <v>0</v>
      </c>
      <c r="J14" s="521">
        <v>0</v>
      </c>
      <c r="K14" s="521">
        <v>0</v>
      </c>
      <c r="L14" s="521">
        <v>0</v>
      </c>
      <c r="M14" s="521">
        <v>0</v>
      </c>
      <c r="N14" s="521">
        <v>1477.9871599999999</v>
      </c>
      <c r="O14" s="521">
        <v>0</v>
      </c>
      <c r="P14" s="521">
        <v>0</v>
      </c>
      <c r="Q14" s="521">
        <v>0</v>
      </c>
      <c r="R14" s="521">
        <v>0</v>
      </c>
      <c r="S14" s="521">
        <v>0</v>
      </c>
      <c r="T14" s="521">
        <v>0</v>
      </c>
      <c r="U14" s="521">
        <v>0</v>
      </c>
      <c r="V14" s="521">
        <v>0</v>
      </c>
    </row>
    <row r="15" spans="1:23" s="453" customFormat="1" ht="15" customHeight="1">
      <c r="A15" s="31" t="s">
        <v>576</v>
      </c>
      <c r="B15" s="465">
        <v>9833.0885899999994</v>
      </c>
      <c r="C15" s="465">
        <v>497.21481</v>
      </c>
      <c r="D15" s="465">
        <v>708.67025999999998</v>
      </c>
      <c r="E15" s="465">
        <v>0</v>
      </c>
      <c r="F15" s="465">
        <v>0</v>
      </c>
      <c r="G15" s="465">
        <v>0</v>
      </c>
      <c r="H15" s="465">
        <v>0</v>
      </c>
      <c r="I15" s="465">
        <v>0</v>
      </c>
      <c r="J15" s="465">
        <v>0</v>
      </c>
      <c r="K15" s="465">
        <v>0</v>
      </c>
      <c r="L15" s="465">
        <v>0</v>
      </c>
      <c r="M15" s="465">
        <v>0</v>
      </c>
      <c r="N15" s="465">
        <v>42.822470000000003</v>
      </c>
      <c r="O15" s="465">
        <v>0</v>
      </c>
      <c r="P15" s="465">
        <v>0</v>
      </c>
      <c r="Q15" s="465">
        <v>0</v>
      </c>
      <c r="R15" s="465">
        <v>0</v>
      </c>
      <c r="S15" s="465">
        <v>0</v>
      </c>
      <c r="T15" s="465">
        <v>0</v>
      </c>
      <c r="U15" s="465">
        <v>0</v>
      </c>
      <c r="V15" s="465">
        <v>0</v>
      </c>
    </row>
    <row r="16" spans="1:23" s="453" customFormat="1" ht="15" customHeight="1">
      <c r="A16" s="31" t="s">
        <v>577</v>
      </c>
      <c r="B16" s="465">
        <v>8212.6998600000006</v>
      </c>
      <c r="C16" s="465">
        <v>497.21481</v>
      </c>
      <c r="D16" s="465">
        <v>0</v>
      </c>
      <c r="E16" s="465">
        <v>0</v>
      </c>
      <c r="F16" s="465">
        <v>0</v>
      </c>
      <c r="G16" s="465">
        <v>0</v>
      </c>
      <c r="H16" s="465">
        <v>0</v>
      </c>
      <c r="I16" s="465">
        <v>0</v>
      </c>
      <c r="J16" s="465">
        <v>0</v>
      </c>
      <c r="K16" s="465">
        <v>0</v>
      </c>
      <c r="L16" s="465">
        <v>0</v>
      </c>
      <c r="M16" s="465">
        <v>0</v>
      </c>
      <c r="N16" s="465">
        <v>42.822470000000003</v>
      </c>
      <c r="O16" s="465">
        <v>0</v>
      </c>
      <c r="P16" s="465">
        <v>0</v>
      </c>
      <c r="Q16" s="465">
        <v>0</v>
      </c>
      <c r="R16" s="465">
        <v>0</v>
      </c>
      <c r="S16" s="465">
        <v>0</v>
      </c>
      <c r="T16" s="465">
        <v>0</v>
      </c>
      <c r="U16" s="465">
        <v>0</v>
      </c>
      <c r="V16" s="465">
        <v>0</v>
      </c>
    </row>
    <row r="17" spans="1:22" s="453" customFormat="1" ht="15" customHeight="1">
      <c r="A17" s="31" t="s">
        <v>578</v>
      </c>
      <c r="B17" s="465">
        <v>1620.3887299999999</v>
      </c>
      <c r="C17" s="465">
        <v>0</v>
      </c>
      <c r="D17" s="465">
        <v>708.67025999999998</v>
      </c>
      <c r="E17" s="465">
        <v>0</v>
      </c>
      <c r="F17" s="465">
        <v>0</v>
      </c>
      <c r="G17" s="465">
        <v>0</v>
      </c>
      <c r="H17" s="465">
        <v>0</v>
      </c>
      <c r="I17" s="465">
        <v>0</v>
      </c>
      <c r="J17" s="465">
        <v>0</v>
      </c>
      <c r="K17" s="465">
        <v>0</v>
      </c>
      <c r="L17" s="465">
        <v>0</v>
      </c>
      <c r="M17" s="465">
        <v>0</v>
      </c>
      <c r="N17" s="465">
        <v>0</v>
      </c>
      <c r="O17" s="465">
        <v>0</v>
      </c>
      <c r="P17" s="465">
        <v>0</v>
      </c>
      <c r="Q17" s="465">
        <v>0</v>
      </c>
      <c r="R17" s="465">
        <v>0</v>
      </c>
      <c r="S17" s="465">
        <v>0</v>
      </c>
      <c r="T17" s="465">
        <v>0</v>
      </c>
      <c r="U17" s="465">
        <v>0</v>
      </c>
      <c r="V17" s="465">
        <v>0</v>
      </c>
    </row>
    <row r="18" spans="1:22" s="453" customFormat="1" ht="15" customHeight="1">
      <c r="A18" s="31" t="s">
        <v>579</v>
      </c>
      <c r="B18" s="465">
        <v>48338.118880000002</v>
      </c>
      <c r="C18" s="465">
        <v>10037.325289999999</v>
      </c>
      <c r="D18" s="465">
        <v>2594.5178300000002</v>
      </c>
      <c r="E18" s="465">
        <v>0</v>
      </c>
      <c r="F18" s="465">
        <v>0</v>
      </c>
      <c r="G18" s="465">
        <v>0</v>
      </c>
      <c r="H18" s="465">
        <v>0</v>
      </c>
      <c r="I18" s="465">
        <v>0</v>
      </c>
      <c r="J18" s="465">
        <v>0</v>
      </c>
      <c r="K18" s="465">
        <v>0</v>
      </c>
      <c r="L18" s="465">
        <v>0</v>
      </c>
      <c r="M18" s="465">
        <v>0</v>
      </c>
      <c r="N18" s="465">
        <v>1435.1646899999998</v>
      </c>
      <c r="O18" s="465">
        <v>0</v>
      </c>
      <c r="P18" s="465">
        <v>0</v>
      </c>
      <c r="Q18" s="465">
        <v>0</v>
      </c>
      <c r="R18" s="465">
        <v>0</v>
      </c>
      <c r="S18" s="465">
        <v>0</v>
      </c>
      <c r="T18" s="465">
        <v>0</v>
      </c>
      <c r="U18" s="465">
        <v>0</v>
      </c>
      <c r="V18" s="465">
        <v>0</v>
      </c>
    </row>
    <row r="19" spans="1:22" s="453" customFormat="1" ht="15" customHeight="1">
      <c r="A19" s="31" t="s">
        <v>577</v>
      </c>
      <c r="B19" s="465">
        <v>44679.390049999995</v>
      </c>
      <c r="C19" s="465">
        <v>9628.6124600000003</v>
      </c>
      <c r="D19" s="465">
        <v>1964.3870099999999</v>
      </c>
      <c r="E19" s="465">
        <v>0</v>
      </c>
      <c r="F19" s="465">
        <v>0</v>
      </c>
      <c r="G19" s="465">
        <v>0</v>
      </c>
      <c r="H19" s="465">
        <v>0</v>
      </c>
      <c r="I19" s="465">
        <v>0</v>
      </c>
      <c r="J19" s="465">
        <v>0</v>
      </c>
      <c r="K19" s="465">
        <v>0</v>
      </c>
      <c r="L19" s="465">
        <v>0</v>
      </c>
      <c r="M19" s="465">
        <v>0</v>
      </c>
      <c r="N19" s="465">
        <v>1435.1646899999998</v>
      </c>
      <c r="O19" s="465">
        <v>0</v>
      </c>
      <c r="P19" s="465">
        <v>0</v>
      </c>
      <c r="Q19" s="465">
        <v>0</v>
      </c>
      <c r="R19" s="465">
        <v>0</v>
      </c>
      <c r="S19" s="465">
        <v>0</v>
      </c>
      <c r="T19" s="465">
        <v>0</v>
      </c>
      <c r="U19" s="465">
        <v>0</v>
      </c>
      <c r="V19" s="465">
        <v>0</v>
      </c>
    </row>
    <row r="20" spans="1:22" s="453" customFormat="1" ht="15" customHeight="1">
      <c r="A20" s="31" t="s">
        <v>578</v>
      </c>
      <c r="B20" s="465">
        <v>3658.72883</v>
      </c>
      <c r="C20" s="465">
        <v>408.71283</v>
      </c>
      <c r="D20" s="465">
        <v>630.13081999999997</v>
      </c>
      <c r="E20" s="465">
        <v>0</v>
      </c>
      <c r="F20" s="465">
        <v>0</v>
      </c>
      <c r="G20" s="465">
        <v>0</v>
      </c>
      <c r="H20" s="465">
        <v>0</v>
      </c>
      <c r="I20" s="465">
        <v>0</v>
      </c>
      <c r="J20" s="465">
        <v>0</v>
      </c>
      <c r="K20" s="465">
        <v>0</v>
      </c>
      <c r="L20" s="465">
        <v>0</v>
      </c>
      <c r="M20" s="465">
        <v>0</v>
      </c>
      <c r="N20" s="465">
        <v>0</v>
      </c>
      <c r="O20" s="465">
        <v>0</v>
      </c>
      <c r="P20" s="465">
        <v>0</v>
      </c>
      <c r="Q20" s="465">
        <v>0</v>
      </c>
      <c r="R20" s="465">
        <v>0</v>
      </c>
      <c r="S20" s="465">
        <v>0</v>
      </c>
      <c r="T20" s="465">
        <v>0</v>
      </c>
      <c r="U20" s="465">
        <v>0</v>
      </c>
      <c r="V20" s="465">
        <v>0</v>
      </c>
    </row>
    <row r="21" spans="1:22" s="453" customFormat="1" ht="15" customHeight="1">
      <c r="A21" s="520" t="s">
        <v>581</v>
      </c>
      <c r="B21" s="521">
        <v>465484.54067000002</v>
      </c>
      <c r="C21" s="521">
        <v>388375.94979000004</v>
      </c>
      <c r="D21" s="521">
        <v>199335.72122000001</v>
      </c>
      <c r="E21" s="521">
        <v>30926.752829999998</v>
      </c>
      <c r="F21" s="521">
        <v>90347.508040000001</v>
      </c>
      <c r="G21" s="521">
        <v>135811.63463999997</v>
      </c>
      <c r="H21" s="521">
        <v>59418.757969999999</v>
      </c>
      <c r="I21" s="521">
        <v>98096.380819999991</v>
      </c>
      <c r="J21" s="521">
        <v>114411.31406999999</v>
      </c>
      <c r="K21" s="521">
        <v>73560.65873000001</v>
      </c>
      <c r="L21" s="521">
        <v>23287.646199999999</v>
      </c>
      <c r="M21" s="521">
        <v>26760.028300000002</v>
      </c>
      <c r="N21" s="521">
        <v>38599.055840000001</v>
      </c>
      <c r="O21" s="521">
        <v>59355.658790000001</v>
      </c>
      <c r="P21" s="521">
        <v>33406.21284</v>
      </c>
      <c r="Q21" s="521">
        <v>10729.38148</v>
      </c>
      <c r="R21" s="521">
        <v>53840.116590000005</v>
      </c>
      <c r="S21" s="521">
        <v>26262.318729999999</v>
      </c>
      <c r="T21" s="521">
        <v>18934.453750000001</v>
      </c>
      <c r="U21" s="521">
        <v>56318.698340000003</v>
      </c>
      <c r="V21" s="521">
        <v>41603.240770000004</v>
      </c>
    </row>
    <row r="22" spans="1:22" s="453" customFormat="1" ht="15" customHeight="1">
      <c r="A22" s="31" t="s">
        <v>576</v>
      </c>
      <c r="B22" s="465">
        <v>149087.57501</v>
      </c>
      <c r="C22" s="465">
        <v>81456.637860000003</v>
      </c>
      <c r="D22" s="465">
        <v>18293.100210000001</v>
      </c>
      <c r="E22" s="465">
        <v>7322.47685</v>
      </c>
      <c r="F22" s="465">
        <v>18893.072949999998</v>
      </c>
      <c r="G22" s="465">
        <v>33846.76872</v>
      </c>
      <c r="H22" s="465">
        <v>14993.05882</v>
      </c>
      <c r="I22" s="465">
        <v>18831.891210000002</v>
      </c>
      <c r="J22" s="465">
        <v>40605.556369999998</v>
      </c>
      <c r="K22" s="465">
        <v>29795.685719999998</v>
      </c>
      <c r="L22" s="465">
        <v>3658.8265999999999</v>
      </c>
      <c r="M22" s="465">
        <v>1442.9706899999999</v>
      </c>
      <c r="N22" s="465">
        <v>11788.815259999999</v>
      </c>
      <c r="O22" s="465">
        <v>33468.900390000003</v>
      </c>
      <c r="P22" s="465">
        <v>21613.209449999998</v>
      </c>
      <c r="Q22" s="465">
        <v>1040.38904</v>
      </c>
      <c r="R22" s="465">
        <v>17896.218109999998</v>
      </c>
      <c r="S22" s="465">
        <v>7618.4473899999994</v>
      </c>
      <c r="T22" s="465">
        <v>5061.9494500000001</v>
      </c>
      <c r="U22" s="465">
        <v>15203.177460000001</v>
      </c>
      <c r="V22" s="465">
        <v>15181.649609999999</v>
      </c>
    </row>
    <row r="23" spans="1:22" s="453" customFormat="1" ht="15" customHeight="1">
      <c r="A23" s="31" t="s">
        <v>577</v>
      </c>
      <c r="B23" s="465">
        <v>127643.60931</v>
      </c>
      <c r="C23" s="465">
        <v>75727.846139999994</v>
      </c>
      <c r="D23" s="465">
        <v>16487.215270000001</v>
      </c>
      <c r="E23" s="465">
        <v>6582.3858899999996</v>
      </c>
      <c r="F23" s="465">
        <v>11971.04207</v>
      </c>
      <c r="G23" s="465">
        <v>16385.539069999999</v>
      </c>
      <c r="H23" s="465">
        <v>14615.87867</v>
      </c>
      <c r="I23" s="465">
        <v>18820.445489999998</v>
      </c>
      <c r="J23" s="465">
        <v>40570.328170000001</v>
      </c>
      <c r="K23" s="465">
        <v>27265.364120000002</v>
      </c>
      <c r="L23" s="465">
        <v>3198.89536</v>
      </c>
      <c r="M23" s="465">
        <v>1158.34097</v>
      </c>
      <c r="N23" s="465">
        <v>11785.900250000001</v>
      </c>
      <c r="O23" s="465">
        <v>33447.824130000001</v>
      </c>
      <c r="P23" s="465">
        <v>21585.209449999998</v>
      </c>
      <c r="Q23" s="465">
        <v>1010.9759200000001</v>
      </c>
      <c r="R23" s="465">
        <v>17896.218109999998</v>
      </c>
      <c r="S23" s="465">
        <v>7618.4473899999994</v>
      </c>
      <c r="T23" s="465">
        <v>5042.8325700000005</v>
      </c>
      <c r="U23" s="465">
        <v>14787.178900000001</v>
      </c>
      <c r="V23" s="465">
        <v>14495.9863</v>
      </c>
    </row>
    <row r="24" spans="1:22" s="453" customFormat="1" ht="15" customHeight="1">
      <c r="A24" s="31" t="s">
        <v>578</v>
      </c>
      <c r="B24" s="465">
        <v>21443.965700000001</v>
      </c>
      <c r="C24" s="465">
        <v>5728.7917200000002</v>
      </c>
      <c r="D24" s="465">
        <v>1805.8849399999999</v>
      </c>
      <c r="E24" s="465">
        <v>740.09096</v>
      </c>
      <c r="F24" s="465">
        <v>6922.0308800000003</v>
      </c>
      <c r="G24" s="465">
        <v>17461.229649999997</v>
      </c>
      <c r="H24" s="465">
        <v>377.18015000000003</v>
      </c>
      <c r="I24" s="465">
        <v>11.44572</v>
      </c>
      <c r="J24" s="465">
        <v>35.228199999999994</v>
      </c>
      <c r="K24" s="465">
        <v>2530.3216000000002</v>
      </c>
      <c r="L24" s="465">
        <v>459.93124</v>
      </c>
      <c r="M24" s="465">
        <v>284.62971999999996</v>
      </c>
      <c r="N24" s="465">
        <v>2.9150100000000001</v>
      </c>
      <c r="O24" s="465">
        <v>21.076259999999998</v>
      </c>
      <c r="P24" s="465">
        <v>28</v>
      </c>
      <c r="Q24" s="465">
        <v>29.413119999999999</v>
      </c>
      <c r="R24" s="465">
        <v>0</v>
      </c>
      <c r="S24" s="465">
        <v>0</v>
      </c>
      <c r="T24" s="465">
        <v>19.116880000000002</v>
      </c>
      <c r="U24" s="465">
        <v>415.99856</v>
      </c>
      <c r="V24" s="465">
        <v>685.66331000000002</v>
      </c>
    </row>
    <row r="25" spans="1:22" s="453" customFormat="1" ht="15" customHeight="1">
      <c r="A25" s="31" t="s">
        <v>579</v>
      </c>
      <c r="B25" s="465">
        <v>316396.96566000005</v>
      </c>
      <c r="C25" s="465">
        <v>306919.31193000003</v>
      </c>
      <c r="D25" s="465">
        <v>181042.62101</v>
      </c>
      <c r="E25" s="465">
        <v>23604.275980000002</v>
      </c>
      <c r="F25" s="465">
        <v>71454.435089999999</v>
      </c>
      <c r="G25" s="465">
        <v>101964.86592</v>
      </c>
      <c r="H25" s="465">
        <v>44425.69915</v>
      </c>
      <c r="I25" s="465">
        <v>79264.489610000004</v>
      </c>
      <c r="J25" s="465">
        <v>73805.757700000002</v>
      </c>
      <c r="K25" s="465">
        <v>43764.973010000002</v>
      </c>
      <c r="L25" s="465">
        <v>19628.819600000003</v>
      </c>
      <c r="M25" s="465">
        <v>25317.05761</v>
      </c>
      <c r="N25" s="465">
        <v>26810.240579999998</v>
      </c>
      <c r="O25" s="465">
        <v>25886.758399999999</v>
      </c>
      <c r="P25" s="465">
        <v>11793.00339</v>
      </c>
      <c r="Q25" s="465">
        <v>9688.99244</v>
      </c>
      <c r="R25" s="465">
        <v>35943.898479999996</v>
      </c>
      <c r="S25" s="465">
        <v>18643.871340000002</v>
      </c>
      <c r="T25" s="465">
        <v>13872.504300000001</v>
      </c>
      <c r="U25" s="465">
        <v>41115.520880000004</v>
      </c>
      <c r="V25" s="465">
        <v>26421.59116</v>
      </c>
    </row>
    <row r="26" spans="1:22" s="453" customFormat="1" ht="15" customHeight="1">
      <c r="A26" s="31" t="s">
        <v>577</v>
      </c>
      <c r="B26" s="465">
        <v>289688.62391000002</v>
      </c>
      <c r="C26" s="465">
        <v>281029.20209999999</v>
      </c>
      <c r="D26" s="465">
        <v>162396.56406999999</v>
      </c>
      <c r="E26" s="465">
        <v>19090.26727</v>
      </c>
      <c r="F26" s="465">
        <v>56490.254990000001</v>
      </c>
      <c r="G26" s="465">
        <v>72790.867459999994</v>
      </c>
      <c r="H26" s="465">
        <v>40661.476979999999</v>
      </c>
      <c r="I26" s="465">
        <v>78091.854900000006</v>
      </c>
      <c r="J26" s="465">
        <v>73595.900049999997</v>
      </c>
      <c r="K26" s="465">
        <v>41425.355060000002</v>
      </c>
      <c r="L26" s="465">
        <v>17934.90353</v>
      </c>
      <c r="M26" s="465">
        <v>25277.978850000003</v>
      </c>
      <c r="N26" s="465">
        <v>26706.46413</v>
      </c>
      <c r="O26" s="465">
        <v>25719.997339999998</v>
      </c>
      <c r="P26" s="465">
        <v>11793.00339</v>
      </c>
      <c r="Q26" s="465">
        <v>9107.8420500000011</v>
      </c>
      <c r="R26" s="465">
        <v>35742.863189999996</v>
      </c>
      <c r="S26" s="465">
        <v>18637.07863</v>
      </c>
      <c r="T26" s="465">
        <v>13482.161960000001</v>
      </c>
      <c r="U26" s="465">
        <v>38772.459770000001</v>
      </c>
      <c r="V26" s="465">
        <v>23736.511500000001</v>
      </c>
    </row>
    <row r="27" spans="1:22" s="453" customFormat="1" ht="15" customHeight="1">
      <c r="A27" s="31" t="s">
        <v>578</v>
      </c>
      <c r="B27" s="465">
        <v>26708.34175</v>
      </c>
      <c r="C27" s="465">
        <v>25890.109829999998</v>
      </c>
      <c r="D27" s="465">
        <v>18646.056940000002</v>
      </c>
      <c r="E27" s="465">
        <v>4514.0087100000001</v>
      </c>
      <c r="F27" s="465">
        <v>14964.1801</v>
      </c>
      <c r="G27" s="465">
        <v>29173.998460000003</v>
      </c>
      <c r="H27" s="465">
        <v>3764.22217</v>
      </c>
      <c r="I27" s="465">
        <v>1172.63471</v>
      </c>
      <c r="J27" s="465">
        <v>209.85765000000001</v>
      </c>
      <c r="K27" s="465">
        <v>2339.6179500000003</v>
      </c>
      <c r="L27" s="465">
        <v>1693.91607</v>
      </c>
      <c r="M27" s="465">
        <v>39.078760000000003</v>
      </c>
      <c r="N27" s="465">
        <v>103.77645</v>
      </c>
      <c r="O27" s="465">
        <v>166.76105999999999</v>
      </c>
      <c r="P27" s="465">
        <v>0</v>
      </c>
      <c r="Q27" s="465">
        <v>581.15039000000002</v>
      </c>
      <c r="R27" s="465">
        <v>201.03529</v>
      </c>
      <c r="S27" s="465">
        <v>6.7927100000000005</v>
      </c>
      <c r="T27" s="465">
        <v>390.34234000000004</v>
      </c>
      <c r="U27" s="465">
        <v>2343.0611099999996</v>
      </c>
      <c r="V27" s="465">
        <v>2685.0796600000003</v>
      </c>
    </row>
    <row r="28" spans="1:22" s="453" customFormat="1" ht="15" customHeight="1">
      <c r="A28" s="520" t="s">
        <v>582</v>
      </c>
      <c r="B28" s="521">
        <v>122109.8839</v>
      </c>
      <c r="C28" s="521">
        <v>56647.830369999996</v>
      </c>
      <c r="D28" s="521">
        <v>44247.85269</v>
      </c>
      <c r="E28" s="521">
        <v>23603.503499999999</v>
      </c>
      <c r="F28" s="521">
        <v>50006.520380000002</v>
      </c>
      <c r="G28" s="521">
        <v>40011.709189999994</v>
      </c>
      <c r="H28" s="521">
        <v>19226.140449999999</v>
      </c>
      <c r="I28" s="521">
        <v>26407.733370000002</v>
      </c>
      <c r="J28" s="521">
        <v>18402.36262</v>
      </c>
      <c r="K28" s="521">
        <v>27831.368480000001</v>
      </c>
      <c r="L28" s="521">
        <v>22758.975719999999</v>
      </c>
      <c r="M28" s="521">
        <v>7646.1175300000004</v>
      </c>
      <c r="N28" s="521">
        <v>64947.819080000001</v>
      </c>
      <c r="O28" s="521">
        <v>6681.5342300000002</v>
      </c>
      <c r="P28" s="521">
        <v>14211.264090000001</v>
      </c>
      <c r="Q28" s="521">
        <v>14921.824490000001</v>
      </c>
      <c r="R28" s="521">
        <v>11535.867560000001</v>
      </c>
      <c r="S28" s="521">
        <v>22122.963820000001</v>
      </c>
      <c r="T28" s="521">
        <v>5133.9514100000006</v>
      </c>
      <c r="U28" s="521">
        <v>85228.341769999999</v>
      </c>
      <c r="V28" s="521">
        <v>140455.51830000003</v>
      </c>
    </row>
    <row r="29" spans="1:22" s="453" customFormat="1" ht="15" customHeight="1">
      <c r="A29" s="31" t="s">
        <v>583</v>
      </c>
      <c r="B29" s="465">
        <v>117804.78112999999</v>
      </c>
      <c r="C29" s="465">
        <v>51302.326609999996</v>
      </c>
      <c r="D29" s="465">
        <v>44247.85269</v>
      </c>
      <c r="E29" s="465">
        <v>20964.547760000001</v>
      </c>
      <c r="F29" s="465">
        <v>50006.520380000002</v>
      </c>
      <c r="G29" s="465">
        <v>39718.479619999998</v>
      </c>
      <c r="H29" s="465">
        <v>19204.014800000001</v>
      </c>
      <c r="I29" s="465">
        <v>26407.733370000002</v>
      </c>
      <c r="J29" s="465">
        <v>18398.246769999998</v>
      </c>
      <c r="K29" s="465">
        <v>9686.2489999999998</v>
      </c>
      <c r="L29" s="465">
        <v>21697.184710000001</v>
      </c>
      <c r="M29" s="465">
        <v>6751.7298799999999</v>
      </c>
      <c r="N29" s="465">
        <v>58538.595130000002</v>
      </c>
      <c r="O29" s="465">
        <v>6681.5342300000002</v>
      </c>
      <c r="P29" s="465">
        <v>14211.264090000001</v>
      </c>
      <c r="Q29" s="465">
        <v>14621.407369999999</v>
      </c>
      <c r="R29" s="465">
        <v>10333.13379</v>
      </c>
      <c r="S29" s="465">
        <v>18117.255649999999</v>
      </c>
      <c r="T29" s="465">
        <v>5126.7137999999995</v>
      </c>
      <c r="U29" s="465">
        <v>81238.50959999999</v>
      </c>
      <c r="V29" s="465">
        <v>95179.620989999996</v>
      </c>
    </row>
    <row r="30" spans="1:22" s="453" customFormat="1" ht="15" customHeight="1">
      <c r="A30" s="31" t="s">
        <v>584</v>
      </c>
      <c r="B30" s="465">
        <v>3330.0580099999997</v>
      </c>
      <c r="C30" s="465">
        <v>726.66055000000006</v>
      </c>
      <c r="D30" s="465">
        <v>0</v>
      </c>
      <c r="E30" s="465">
        <v>2671.4460800000002</v>
      </c>
      <c r="F30" s="465">
        <v>0</v>
      </c>
      <c r="G30" s="465">
        <v>903.22061999999994</v>
      </c>
      <c r="H30" s="465">
        <v>667.46895999999992</v>
      </c>
      <c r="I30" s="465">
        <v>394.29160999999999</v>
      </c>
      <c r="J30" s="465">
        <v>728.95524999999998</v>
      </c>
      <c r="K30" s="465">
        <v>0</v>
      </c>
      <c r="L30" s="465">
        <v>47.475519999999996</v>
      </c>
      <c r="M30" s="465">
        <v>421.48068000000001</v>
      </c>
      <c r="N30" s="465">
        <v>518.58551999999997</v>
      </c>
      <c r="O30" s="465">
        <v>0</v>
      </c>
      <c r="P30" s="465">
        <v>0</v>
      </c>
      <c r="Q30" s="465">
        <v>239.86013</v>
      </c>
      <c r="R30" s="465">
        <v>325.50662</v>
      </c>
      <c r="S30" s="465">
        <v>0</v>
      </c>
      <c r="T30" s="465">
        <v>0</v>
      </c>
      <c r="U30" s="465">
        <v>4570.5962499999996</v>
      </c>
      <c r="V30" s="465">
        <v>4</v>
      </c>
    </row>
    <row r="31" spans="1:22" s="453" customFormat="1" ht="15" customHeight="1">
      <c r="A31" s="31" t="s">
        <v>585</v>
      </c>
      <c r="B31" s="465">
        <v>26026.270989999997</v>
      </c>
      <c r="C31" s="465">
        <v>20900.8446</v>
      </c>
      <c r="D31" s="465">
        <v>13802.07249</v>
      </c>
      <c r="E31" s="465">
        <v>8319.2386600000009</v>
      </c>
      <c r="F31" s="465">
        <v>24018.10828</v>
      </c>
      <c r="G31" s="465">
        <v>21808.97651</v>
      </c>
      <c r="H31" s="465">
        <v>0</v>
      </c>
      <c r="I31" s="465">
        <v>18039.93966</v>
      </c>
      <c r="J31" s="465">
        <v>8074.2344899999998</v>
      </c>
      <c r="K31" s="465">
        <v>7623.4188099999992</v>
      </c>
      <c r="L31" s="465">
        <v>13197.446109999999</v>
      </c>
      <c r="M31" s="465">
        <v>2545.2224500000002</v>
      </c>
      <c r="N31" s="465">
        <v>32944.45652</v>
      </c>
      <c r="O31" s="465">
        <v>3445.2563100000002</v>
      </c>
      <c r="P31" s="465">
        <v>6756.0320099999999</v>
      </c>
      <c r="Q31" s="465">
        <v>6168.8151900000003</v>
      </c>
      <c r="R31" s="465">
        <v>6536.5491300000003</v>
      </c>
      <c r="S31" s="465">
        <v>16584.415560000001</v>
      </c>
      <c r="T31" s="465">
        <v>1722.09132</v>
      </c>
      <c r="U31" s="465">
        <v>45666.941579999999</v>
      </c>
      <c r="V31" s="465">
        <v>89370.15376999999</v>
      </c>
    </row>
    <row r="32" spans="1:22" s="453" customFormat="1" ht="15" customHeight="1">
      <c r="A32" s="31" t="s">
        <v>586</v>
      </c>
      <c r="B32" s="465">
        <v>64793.203329999997</v>
      </c>
      <c r="C32" s="465">
        <v>4401.7865499999998</v>
      </c>
      <c r="D32" s="465">
        <v>10182.22471</v>
      </c>
      <c r="E32" s="465">
        <v>7314.5538899999992</v>
      </c>
      <c r="F32" s="465">
        <v>12312.40236</v>
      </c>
      <c r="G32" s="465">
        <v>8329.8972199999989</v>
      </c>
      <c r="H32" s="465">
        <v>6871.5077699999993</v>
      </c>
      <c r="I32" s="465">
        <v>4538.3937400000004</v>
      </c>
      <c r="J32" s="465">
        <v>2562.2392100000002</v>
      </c>
      <c r="K32" s="465">
        <v>905.04674999999997</v>
      </c>
      <c r="L32" s="465">
        <v>3938.4306000000001</v>
      </c>
      <c r="M32" s="465">
        <v>1781.4719700000001</v>
      </c>
      <c r="N32" s="465">
        <v>13017.38155</v>
      </c>
      <c r="O32" s="465">
        <v>2705.80807</v>
      </c>
      <c r="P32" s="465">
        <v>4535.3425499999994</v>
      </c>
      <c r="Q32" s="465">
        <v>1625.04828</v>
      </c>
      <c r="R32" s="465">
        <v>1491.1129900000001</v>
      </c>
      <c r="S32" s="465">
        <v>998.64816000000008</v>
      </c>
      <c r="T32" s="465">
        <v>793.60298999999998</v>
      </c>
      <c r="U32" s="465">
        <v>26512.451079999999</v>
      </c>
      <c r="V32" s="465">
        <v>2614.5566899999999</v>
      </c>
    </row>
    <row r="33" spans="1:22" s="453" customFormat="1" ht="15" customHeight="1">
      <c r="A33" s="31" t="s">
        <v>587</v>
      </c>
      <c r="B33" s="465">
        <v>23655.248800000001</v>
      </c>
      <c r="C33" s="465">
        <v>25273.034909999998</v>
      </c>
      <c r="D33" s="465">
        <v>20263.555489999999</v>
      </c>
      <c r="E33" s="465">
        <v>2659.3091300000001</v>
      </c>
      <c r="F33" s="465">
        <v>13676.00974</v>
      </c>
      <c r="G33" s="465">
        <v>8676.3852699999989</v>
      </c>
      <c r="H33" s="465">
        <v>11665.038070000001</v>
      </c>
      <c r="I33" s="465">
        <v>3435.1083599999997</v>
      </c>
      <c r="J33" s="465">
        <v>7032.8178200000002</v>
      </c>
      <c r="K33" s="465">
        <v>1157.7834399999999</v>
      </c>
      <c r="L33" s="465">
        <v>4513.83248</v>
      </c>
      <c r="M33" s="465">
        <v>2003.5547799999999</v>
      </c>
      <c r="N33" s="465">
        <v>12058.171539999999</v>
      </c>
      <c r="O33" s="465">
        <v>530.46984999999995</v>
      </c>
      <c r="P33" s="465">
        <v>2919.8895299999999</v>
      </c>
      <c r="Q33" s="465">
        <v>6587.6837699999996</v>
      </c>
      <c r="R33" s="465">
        <v>1979.96505</v>
      </c>
      <c r="S33" s="465">
        <v>534.19193000000007</v>
      </c>
      <c r="T33" s="465">
        <v>2611.0194900000001</v>
      </c>
      <c r="U33" s="465">
        <v>4488.5206900000003</v>
      </c>
      <c r="V33" s="465">
        <v>3190.9105299999997</v>
      </c>
    </row>
    <row r="34" spans="1:22" s="453" customFormat="1" ht="15" customHeight="1">
      <c r="A34" s="31" t="s">
        <v>528</v>
      </c>
      <c r="B34" s="465">
        <v>4305.1027699999995</v>
      </c>
      <c r="C34" s="465">
        <v>5297.8097400000006</v>
      </c>
      <c r="D34" s="465">
        <v>0</v>
      </c>
      <c r="E34" s="465">
        <v>0</v>
      </c>
      <c r="F34" s="465">
        <v>0</v>
      </c>
      <c r="G34" s="465">
        <v>293.22957000000002</v>
      </c>
      <c r="H34" s="465">
        <v>0</v>
      </c>
      <c r="I34" s="465">
        <v>0</v>
      </c>
      <c r="J34" s="465">
        <v>4.11585</v>
      </c>
      <c r="K34" s="465">
        <v>18145.119480000001</v>
      </c>
      <c r="L34" s="465">
        <v>1061.7910099999999</v>
      </c>
      <c r="M34" s="465">
        <v>882.12184999999999</v>
      </c>
      <c r="N34" s="465">
        <v>6061.3274499999998</v>
      </c>
      <c r="O34" s="465">
        <v>0</v>
      </c>
      <c r="P34" s="465">
        <v>0</v>
      </c>
      <c r="Q34" s="465">
        <v>6.8017700000000003</v>
      </c>
      <c r="R34" s="465">
        <v>1175.0805600000001</v>
      </c>
      <c r="S34" s="465">
        <v>3577.2125499999997</v>
      </c>
      <c r="T34" s="465">
        <v>0</v>
      </c>
      <c r="U34" s="465">
        <v>1112.85842</v>
      </c>
      <c r="V34" s="465">
        <v>45058.415390000002</v>
      </c>
    </row>
    <row r="35" spans="1:22" s="453" customFormat="1" ht="15" customHeight="1">
      <c r="A35" s="31" t="s">
        <v>585</v>
      </c>
      <c r="B35" s="465">
        <v>2043.5657200000001</v>
      </c>
      <c r="C35" s="465">
        <v>1550.6164699999999</v>
      </c>
      <c r="D35" s="465">
        <v>0</v>
      </c>
      <c r="E35" s="465">
        <v>0</v>
      </c>
      <c r="F35" s="465">
        <v>0</v>
      </c>
      <c r="G35" s="465">
        <v>76.176720000000003</v>
      </c>
      <c r="H35" s="465">
        <v>0</v>
      </c>
      <c r="I35" s="465">
        <v>0</v>
      </c>
      <c r="J35" s="465">
        <v>0</v>
      </c>
      <c r="K35" s="465">
        <v>11556.956759999999</v>
      </c>
      <c r="L35" s="465">
        <v>661.36992000000009</v>
      </c>
      <c r="M35" s="465">
        <v>262.64010999999999</v>
      </c>
      <c r="N35" s="465">
        <v>4029.7887799999999</v>
      </c>
      <c r="O35" s="465">
        <v>0</v>
      </c>
      <c r="P35" s="465">
        <v>0</v>
      </c>
      <c r="Q35" s="465">
        <v>6.8017700000000003</v>
      </c>
      <c r="R35" s="465">
        <v>790.09782999999993</v>
      </c>
      <c r="S35" s="465">
        <v>916.16688999999997</v>
      </c>
      <c r="T35" s="465">
        <v>0</v>
      </c>
      <c r="U35" s="465">
        <v>609.50080000000003</v>
      </c>
      <c r="V35" s="465">
        <v>37725.984130000004</v>
      </c>
    </row>
    <row r="36" spans="1:22" s="453" customFormat="1" ht="15" customHeight="1">
      <c r="A36" s="31" t="s">
        <v>587</v>
      </c>
      <c r="B36" s="465">
        <v>2261.5370499999999</v>
      </c>
      <c r="C36" s="465">
        <v>3747.1932700000002</v>
      </c>
      <c r="D36" s="465">
        <v>0</v>
      </c>
      <c r="E36" s="465">
        <v>0</v>
      </c>
      <c r="F36" s="465">
        <v>0</v>
      </c>
      <c r="G36" s="465">
        <v>217.05285000000001</v>
      </c>
      <c r="H36" s="465">
        <v>0</v>
      </c>
      <c r="I36" s="465">
        <v>0</v>
      </c>
      <c r="J36" s="465">
        <v>4.11585</v>
      </c>
      <c r="K36" s="465">
        <v>5085.1692400000002</v>
      </c>
      <c r="L36" s="465">
        <v>400.42109000000005</v>
      </c>
      <c r="M36" s="465">
        <v>215.16564000000002</v>
      </c>
      <c r="N36" s="465">
        <v>1195.1843799999999</v>
      </c>
      <c r="O36" s="465">
        <v>0</v>
      </c>
      <c r="P36" s="465">
        <v>0</v>
      </c>
      <c r="Q36" s="465">
        <v>0</v>
      </c>
      <c r="R36" s="465">
        <v>384.98273</v>
      </c>
      <c r="S36" s="465">
        <v>300.29811000000001</v>
      </c>
      <c r="T36" s="465">
        <v>0</v>
      </c>
      <c r="U36" s="465">
        <v>483.47111999999998</v>
      </c>
      <c r="V36" s="465">
        <v>7267.9844899999998</v>
      </c>
    </row>
    <row r="37" spans="1:22" s="453" customFormat="1" ht="15" customHeight="1">
      <c r="A37" s="31" t="s">
        <v>588</v>
      </c>
      <c r="B37" s="465">
        <v>0</v>
      </c>
      <c r="C37" s="465">
        <v>0</v>
      </c>
      <c r="D37" s="465">
        <v>0</v>
      </c>
      <c r="E37" s="465">
        <v>0</v>
      </c>
      <c r="F37" s="465">
        <v>0</v>
      </c>
      <c r="G37" s="465">
        <v>0</v>
      </c>
      <c r="H37" s="465">
        <v>0</v>
      </c>
      <c r="I37" s="465">
        <v>0</v>
      </c>
      <c r="J37" s="465">
        <v>0</v>
      </c>
      <c r="K37" s="465">
        <v>1502.9934800000001</v>
      </c>
      <c r="L37" s="465">
        <v>0</v>
      </c>
      <c r="M37" s="465">
        <v>404.31609999999995</v>
      </c>
      <c r="N37" s="465">
        <v>836.35428999999999</v>
      </c>
      <c r="O37" s="465">
        <v>0</v>
      </c>
      <c r="P37" s="465">
        <v>0</v>
      </c>
      <c r="Q37" s="465">
        <v>0</v>
      </c>
      <c r="R37" s="465">
        <v>0</v>
      </c>
      <c r="S37" s="465">
        <v>2360.7475499999996</v>
      </c>
      <c r="T37" s="465">
        <v>0</v>
      </c>
      <c r="U37" s="465">
        <v>19.886500000000002</v>
      </c>
      <c r="V37" s="465">
        <v>64.446770000000001</v>
      </c>
    </row>
    <row r="38" spans="1:22" s="453" customFormat="1" ht="15" customHeight="1">
      <c r="A38" s="522" t="s">
        <v>589</v>
      </c>
      <c r="B38" s="465">
        <v>0</v>
      </c>
      <c r="C38" s="465">
        <v>0</v>
      </c>
      <c r="D38" s="465">
        <v>0</v>
      </c>
      <c r="E38" s="465">
        <v>0</v>
      </c>
      <c r="F38" s="465">
        <v>0</v>
      </c>
      <c r="G38" s="465">
        <v>0</v>
      </c>
      <c r="H38" s="465">
        <v>0</v>
      </c>
      <c r="I38" s="465">
        <v>0</v>
      </c>
      <c r="J38" s="465">
        <v>0</v>
      </c>
      <c r="K38" s="465">
        <v>0</v>
      </c>
      <c r="L38" s="465">
        <v>0</v>
      </c>
      <c r="M38" s="465">
        <v>0</v>
      </c>
      <c r="N38" s="465">
        <v>0</v>
      </c>
      <c r="O38" s="465">
        <v>0</v>
      </c>
      <c r="P38" s="465">
        <v>0</v>
      </c>
      <c r="Q38" s="465">
        <v>0</v>
      </c>
      <c r="R38" s="465">
        <v>0</v>
      </c>
      <c r="S38" s="465">
        <v>0</v>
      </c>
      <c r="T38" s="465">
        <v>0</v>
      </c>
      <c r="U38" s="465">
        <v>145.95272</v>
      </c>
      <c r="V38" s="465">
        <v>68.968789999999998</v>
      </c>
    </row>
    <row r="39" spans="1:22" s="453" customFormat="1" ht="15" customHeight="1">
      <c r="A39" s="31" t="s">
        <v>585</v>
      </c>
      <c r="B39" s="465">
        <v>0</v>
      </c>
      <c r="C39" s="465">
        <v>0</v>
      </c>
      <c r="D39" s="465">
        <v>0</v>
      </c>
      <c r="E39" s="465">
        <v>0</v>
      </c>
      <c r="F39" s="465">
        <v>0</v>
      </c>
      <c r="G39" s="465">
        <v>0</v>
      </c>
      <c r="H39" s="465">
        <v>0</v>
      </c>
      <c r="I39" s="465">
        <v>0</v>
      </c>
      <c r="J39" s="465">
        <v>0</v>
      </c>
      <c r="K39" s="465">
        <v>0</v>
      </c>
      <c r="L39" s="465">
        <v>0</v>
      </c>
      <c r="M39" s="465">
        <v>0</v>
      </c>
      <c r="N39" s="465">
        <v>0</v>
      </c>
      <c r="O39" s="465">
        <v>0</v>
      </c>
      <c r="P39" s="465">
        <v>0</v>
      </c>
      <c r="Q39" s="465">
        <v>0</v>
      </c>
      <c r="R39" s="465">
        <v>0</v>
      </c>
      <c r="S39" s="465">
        <v>0</v>
      </c>
      <c r="T39" s="465">
        <v>0</v>
      </c>
      <c r="U39" s="465">
        <v>0</v>
      </c>
      <c r="V39" s="465">
        <v>23.586490000000001</v>
      </c>
    </row>
    <row r="40" spans="1:22" s="453" customFormat="1" ht="15" customHeight="1">
      <c r="A40" s="31" t="s">
        <v>587</v>
      </c>
      <c r="B40" s="465">
        <v>0</v>
      </c>
      <c r="C40" s="465">
        <v>0</v>
      </c>
      <c r="D40" s="465">
        <v>0</v>
      </c>
      <c r="E40" s="465">
        <v>0</v>
      </c>
      <c r="F40" s="465">
        <v>0</v>
      </c>
      <c r="G40" s="465">
        <v>0</v>
      </c>
      <c r="H40" s="465">
        <v>0</v>
      </c>
      <c r="I40" s="465">
        <v>0</v>
      </c>
      <c r="J40" s="465">
        <v>0</v>
      </c>
      <c r="K40" s="465">
        <v>0</v>
      </c>
      <c r="L40" s="465">
        <v>0</v>
      </c>
      <c r="M40" s="465">
        <v>0</v>
      </c>
      <c r="N40" s="465">
        <v>0</v>
      </c>
      <c r="O40" s="465">
        <v>0</v>
      </c>
      <c r="P40" s="465">
        <v>0</v>
      </c>
      <c r="Q40" s="465">
        <v>0</v>
      </c>
      <c r="R40" s="465">
        <v>0</v>
      </c>
      <c r="S40" s="465">
        <v>0</v>
      </c>
      <c r="T40" s="465">
        <v>0</v>
      </c>
      <c r="U40" s="465">
        <v>145.95272</v>
      </c>
      <c r="V40" s="465">
        <v>45.382300000000001</v>
      </c>
    </row>
    <row r="41" spans="1:22" s="453" customFormat="1" ht="15" customHeight="1">
      <c r="A41" s="31" t="s">
        <v>530</v>
      </c>
      <c r="B41" s="465">
        <v>0</v>
      </c>
      <c r="C41" s="465">
        <v>47.694019999999995</v>
      </c>
      <c r="D41" s="465">
        <v>0</v>
      </c>
      <c r="E41" s="465">
        <v>2638.9557400000003</v>
      </c>
      <c r="F41" s="465">
        <v>0</v>
      </c>
      <c r="G41" s="465">
        <v>0</v>
      </c>
      <c r="H41" s="465">
        <v>22.12565</v>
      </c>
      <c r="I41" s="465">
        <v>0</v>
      </c>
      <c r="J41" s="465">
        <v>0</v>
      </c>
      <c r="K41" s="465">
        <v>0</v>
      </c>
      <c r="L41" s="465">
        <v>0</v>
      </c>
      <c r="M41" s="465">
        <v>12.265799999999999</v>
      </c>
      <c r="N41" s="465">
        <v>347.8965</v>
      </c>
      <c r="O41" s="465">
        <v>0</v>
      </c>
      <c r="P41" s="465">
        <v>0</v>
      </c>
      <c r="Q41" s="465">
        <v>293.61534999999998</v>
      </c>
      <c r="R41" s="465">
        <v>27.653209999999998</v>
      </c>
      <c r="S41" s="465">
        <v>428.49561999999997</v>
      </c>
      <c r="T41" s="465">
        <v>7.2376100000000001</v>
      </c>
      <c r="U41" s="465">
        <v>2592.8922799999996</v>
      </c>
      <c r="V41" s="465">
        <v>148.51313000000002</v>
      </c>
    </row>
    <row r="42" spans="1:22" s="453" customFormat="1" ht="15" customHeight="1">
      <c r="A42" s="31" t="s">
        <v>584</v>
      </c>
      <c r="B42" s="465">
        <v>0</v>
      </c>
      <c r="C42" s="465">
        <v>0</v>
      </c>
      <c r="D42" s="465">
        <v>0</v>
      </c>
      <c r="E42" s="465">
        <v>563.95027000000005</v>
      </c>
      <c r="F42" s="465">
        <v>0</v>
      </c>
      <c r="G42" s="465">
        <v>0</v>
      </c>
      <c r="H42" s="465">
        <v>0</v>
      </c>
      <c r="I42" s="465">
        <v>0</v>
      </c>
      <c r="J42" s="465">
        <v>0</v>
      </c>
      <c r="K42" s="465">
        <v>0</v>
      </c>
      <c r="L42" s="465">
        <v>0</v>
      </c>
      <c r="M42" s="465">
        <v>0</v>
      </c>
      <c r="N42" s="465">
        <v>0</v>
      </c>
      <c r="O42" s="465">
        <v>0</v>
      </c>
      <c r="P42" s="465">
        <v>0</v>
      </c>
      <c r="Q42" s="465">
        <v>0</v>
      </c>
      <c r="R42" s="465">
        <v>0</v>
      </c>
      <c r="S42" s="465">
        <v>0</v>
      </c>
      <c r="T42" s="465">
        <v>0</v>
      </c>
      <c r="U42" s="465">
        <v>181.11473999999998</v>
      </c>
      <c r="V42" s="465">
        <v>0</v>
      </c>
    </row>
    <row r="43" spans="1:22" s="453" customFormat="1" ht="15" customHeight="1">
      <c r="A43" s="31" t="s">
        <v>585</v>
      </c>
      <c r="B43" s="465">
        <v>0</v>
      </c>
      <c r="C43" s="465">
        <v>0</v>
      </c>
      <c r="D43" s="465">
        <v>0</v>
      </c>
      <c r="E43" s="465">
        <v>216.70598999999999</v>
      </c>
      <c r="F43" s="465">
        <v>0</v>
      </c>
      <c r="G43" s="465">
        <v>0</v>
      </c>
      <c r="H43" s="465">
        <v>12.058450000000001</v>
      </c>
      <c r="I43" s="465">
        <v>0</v>
      </c>
      <c r="J43" s="465">
        <v>0</v>
      </c>
      <c r="K43" s="465">
        <v>0</v>
      </c>
      <c r="L43" s="465">
        <v>0</v>
      </c>
      <c r="M43" s="465">
        <v>0</v>
      </c>
      <c r="N43" s="465">
        <v>146.40029999999999</v>
      </c>
      <c r="O43" s="465">
        <v>0</v>
      </c>
      <c r="P43" s="465">
        <v>0</v>
      </c>
      <c r="Q43" s="465">
        <v>239.64174</v>
      </c>
      <c r="R43" s="465">
        <v>16.40795</v>
      </c>
      <c r="S43" s="465">
        <v>428.49561999999997</v>
      </c>
      <c r="T43" s="465">
        <v>7.2376100000000001</v>
      </c>
      <c r="U43" s="465">
        <v>2264.2498599999999</v>
      </c>
      <c r="V43" s="465">
        <v>148.51313000000002</v>
      </c>
    </row>
    <row r="44" spans="1:22" s="453" customFormat="1" ht="15" customHeight="1">
      <c r="A44" s="31" t="s">
        <v>586</v>
      </c>
      <c r="B44" s="465">
        <v>0</v>
      </c>
      <c r="C44" s="465">
        <v>0</v>
      </c>
      <c r="D44" s="465">
        <v>0</v>
      </c>
      <c r="E44" s="465">
        <v>1799.8177700000001</v>
      </c>
      <c r="F44" s="465">
        <v>0</v>
      </c>
      <c r="G44" s="465">
        <v>0</v>
      </c>
      <c r="H44" s="465">
        <v>10.067200000000001</v>
      </c>
      <c r="I44" s="465">
        <v>0</v>
      </c>
      <c r="J44" s="465">
        <v>0</v>
      </c>
      <c r="K44" s="465">
        <v>0</v>
      </c>
      <c r="L44" s="465">
        <v>0</v>
      </c>
      <c r="M44" s="465">
        <v>0</v>
      </c>
      <c r="N44" s="465">
        <v>201.49620000000002</v>
      </c>
      <c r="O44" s="465">
        <v>0</v>
      </c>
      <c r="P44" s="465">
        <v>0</v>
      </c>
      <c r="Q44" s="465">
        <v>13.177580000000001</v>
      </c>
      <c r="R44" s="465">
        <v>11.24526</v>
      </c>
      <c r="S44" s="465">
        <v>0</v>
      </c>
      <c r="T44" s="465">
        <v>0</v>
      </c>
      <c r="U44" s="465">
        <v>147.52768</v>
      </c>
      <c r="V44" s="465">
        <v>0</v>
      </c>
    </row>
    <row r="45" spans="1:22" s="453" customFormat="1" ht="15" customHeight="1">
      <c r="A45" s="31" t="s">
        <v>587</v>
      </c>
      <c r="B45" s="465">
        <v>0</v>
      </c>
      <c r="C45" s="465">
        <v>47.694019999999995</v>
      </c>
      <c r="D45" s="465">
        <v>0</v>
      </c>
      <c r="E45" s="465">
        <v>58.48171</v>
      </c>
      <c r="F45" s="465">
        <v>0</v>
      </c>
      <c r="G45" s="465">
        <v>0</v>
      </c>
      <c r="H45" s="465">
        <v>0</v>
      </c>
      <c r="I45" s="465">
        <v>0</v>
      </c>
      <c r="J45" s="465">
        <v>0</v>
      </c>
      <c r="K45" s="465">
        <v>0</v>
      </c>
      <c r="L45" s="465">
        <v>0</v>
      </c>
      <c r="M45" s="465">
        <v>12.265799999999999</v>
      </c>
      <c r="N45" s="465">
        <v>0</v>
      </c>
      <c r="O45" s="465">
        <v>0</v>
      </c>
      <c r="P45" s="465">
        <v>0</v>
      </c>
      <c r="Q45" s="465">
        <v>40.796030000000002</v>
      </c>
      <c r="R45" s="465">
        <v>0</v>
      </c>
      <c r="S45" s="465">
        <v>0</v>
      </c>
      <c r="T45" s="465">
        <v>0</v>
      </c>
      <c r="U45" s="465">
        <v>0</v>
      </c>
      <c r="V45" s="465">
        <v>0</v>
      </c>
    </row>
    <row r="46" spans="1:22" s="453" customFormat="1" ht="15" customHeight="1">
      <c r="A46" s="31" t="s">
        <v>84</v>
      </c>
      <c r="B46" s="465">
        <v>0</v>
      </c>
      <c r="C46" s="465">
        <v>0</v>
      </c>
      <c r="D46" s="465">
        <v>0</v>
      </c>
      <c r="E46" s="465">
        <v>0</v>
      </c>
      <c r="F46" s="465">
        <v>0</v>
      </c>
      <c r="G46" s="465">
        <v>0</v>
      </c>
      <c r="H46" s="465">
        <v>0</v>
      </c>
      <c r="I46" s="465">
        <v>0</v>
      </c>
      <c r="J46" s="465">
        <v>0</v>
      </c>
      <c r="K46" s="465">
        <v>0</v>
      </c>
      <c r="L46" s="465">
        <v>0</v>
      </c>
      <c r="M46" s="465">
        <v>0</v>
      </c>
      <c r="N46" s="465">
        <v>0</v>
      </c>
      <c r="O46" s="465">
        <v>0</v>
      </c>
      <c r="P46" s="465">
        <v>0</v>
      </c>
      <c r="Q46" s="465">
        <v>0</v>
      </c>
      <c r="R46" s="465">
        <v>0</v>
      </c>
      <c r="S46" s="465">
        <v>0</v>
      </c>
      <c r="T46" s="465">
        <v>0</v>
      </c>
      <c r="U46" s="465">
        <v>138.12875</v>
      </c>
      <c r="V46" s="465">
        <v>0</v>
      </c>
    </row>
    <row r="47" spans="1:22" s="453" customFormat="1" ht="15" customHeight="1">
      <c r="A47" s="31" t="s">
        <v>585</v>
      </c>
      <c r="B47" s="465">
        <v>0</v>
      </c>
      <c r="C47" s="465">
        <v>0</v>
      </c>
      <c r="D47" s="465">
        <v>0</v>
      </c>
      <c r="E47" s="465">
        <v>0</v>
      </c>
      <c r="F47" s="465">
        <v>0</v>
      </c>
      <c r="G47" s="465">
        <v>0</v>
      </c>
      <c r="H47" s="465">
        <v>0</v>
      </c>
      <c r="I47" s="465">
        <v>0</v>
      </c>
      <c r="J47" s="465">
        <v>0</v>
      </c>
      <c r="K47" s="465">
        <v>0</v>
      </c>
      <c r="L47" s="465">
        <v>0</v>
      </c>
      <c r="M47" s="465">
        <v>0</v>
      </c>
      <c r="N47" s="465">
        <v>0</v>
      </c>
      <c r="O47" s="465">
        <v>0</v>
      </c>
      <c r="P47" s="465">
        <v>0</v>
      </c>
      <c r="Q47" s="465">
        <v>0</v>
      </c>
      <c r="R47" s="465">
        <v>0</v>
      </c>
      <c r="S47" s="465">
        <v>0</v>
      </c>
      <c r="T47" s="465">
        <v>0</v>
      </c>
      <c r="U47" s="465">
        <v>0</v>
      </c>
      <c r="V47" s="465">
        <v>0</v>
      </c>
    </row>
    <row r="48" spans="1:22" s="453" customFormat="1" ht="15" customHeight="1">
      <c r="A48" s="31" t="s">
        <v>587</v>
      </c>
      <c r="B48" s="465">
        <v>0</v>
      </c>
      <c r="C48" s="465">
        <v>0</v>
      </c>
      <c r="D48" s="465">
        <v>0</v>
      </c>
      <c r="E48" s="465">
        <v>0</v>
      </c>
      <c r="F48" s="465">
        <v>0</v>
      </c>
      <c r="G48" s="465">
        <v>0</v>
      </c>
      <c r="H48" s="465">
        <v>0</v>
      </c>
      <c r="I48" s="465">
        <v>0</v>
      </c>
      <c r="J48" s="465">
        <v>0</v>
      </c>
      <c r="K48" s="465">
        <v>0</v>
      </c>
      <c r="L48" s="465">
        <v>0</v>
      </c>
      <c r="M48" s="465">
        <v>0</v>
      </c>
      <c r="N48" s="465">
        <v>0</v>
      </c>
      <c r="O48" s="465">
        <v>0</v>
      </c>
      <c r="P48" s="465">
        <v>0</v>
      </c>
      <c r="Q48" s="465">
        <v>0</v>
      </c>
      <c r="R48" s="465">
        <v>0</v>
      </c>
      <c r="S48" s="465">
        <v>0</v>
      </c>
      <c r="T48" s="465">
        <v>0</v>
      </c>
      <c r="U48" s="465">
        <v>138.12875</v>
      </c>
      <c r="V48" s="465">
        <v>0</v>
      </c>
    </row>
    <row r="49" spans="1:22" s="453" customFormat="1" ht="15" customHeight="1">
      <c r="A49" s="31" t="s">
        <v>588</v>
      </c>
      <c r="B49" s="465">
        <v>0</v>
      </c>
      <c r="C49" s="465">
        <v>0</v>
      </c>
      <c r="D49" s="465">
        <v>0</v>
      </c>
      <c r="E49" s="465">
        <v>0</v>
      </c>
      <c r="F49" s="465">
        <v>0</v>
      </c>
      <c r="G49" s="465">
        <v>0</v>
      </c>
      <c r="H49" s="465">
        <v>0</v>
      </c>
      <c r="I49" s="465">
        <v>0</v>
      </c>
      <c r="J49" s="465">
        <v>0</v>
      </c>
      <c r="K49" s="465">
        <v>0</v>
      </c>
      <c r="L49" s="465">
        <v>0</v>
      </c>
      <c r="M49" s="465">
        <v>0</v>
      </c>
      <c r="N49" s="465">
        <v>0</v>
      </c>
      <c r="O49" s="465">
        <v>0</v>
      </c>
      <c r="P49" s="465">
        <v>0</v>
      </c>
      <c r="Q49" s="465">
        <v>0</v>
      </c>
      <c r="R49" s="465">
        <v>0</v>
      </c>
      <c r="S49" s="465">
        <v>0</v>
      </c>
      <c r="T49" s="465">
        <v>0</v>
      </c>
      <c r="U49" s="465">
        <v>0</v>
      </c>
      <c r="V49" s="465">
        <v>0</v>
      </c>
    </row>
    <row r="50" spans="1:22" s="453" customFormat="1" ht="15" customHeight="1">
      <c r="A50" s="520" t="s">
        <v>590</v>
      </c>
      <c r="B50" s="521">
        <v>555095.00604999997</v>
      </c>
      <c r="C50" s="521">
        <v>286390.16401000001</v>
      </c>
      <c r="D50" s="521">
        <v>83400.901010000001</v>
      </c>
      <c r="E50" s="521">
        <v>38333.88867</v>
      </c>
      <c r="F50" s="521">
        <v>62677.130039999996</v>
      </c>
      <c r="G50" s="521">
        <v>142681.83544</v>
      </c>
      <c r="H50" s="521">
        <v>112699.66851999999</v>
      </c>
      <c r="I50" s="521">
        <v>57037.131540000002</v>
      </c>
      <c r="J50" s="521">
        <v>25593.926760000002</v>
      </c>
      <c r="K50" s="521">
        <v>33045.630270000001</v>
      </c>
      <c r="L50" s="521">
        <v>56476.256549999998</v>
      </c>
      <c r="M50" s="521">
        <v>25357.295829999999</v>
      </c>
      <c r="N50" s="521">
        <v>128864.57292000001</v>
      </c>
      <c r="O50" s="521">
        <v>61182.770270000001</v>
      </c>
      <c r="P50" s="521">
        <v>19416.603360000001</v>
      </c>
      <c r="Q50" s="521">
        <v>30551.474300000002</v>
      </c>
      <c r="R50" s="521">
        <v>25027.867170000001</v>
      </c>
      <c r="S50" s="521">
        <v>141910.12036</v>
      </c>
      <c r="T50" s="521">
        <v>37566.43507</v>
      </c>
      <c r="U50" s="521">
        <v>127924.18206000001</v>
      </c>
      <c r="V50" s="521">
        <v>135873.02002</v>
      </c>
    </row>
    <row r="51" spans="1:22" s="453" customFormat="1" ht="15" customHeight="1">
      <c r="A51" s="31" t="s">
        <v>591</v>
      </c>
      <c r="B51" s="465">
        <v>29201.24151</v>
      </c>
      <c r="C51" s="465">
        <v>0</v>
      </c>
      <c r="D51" s="465">
        <v>0</v>
      </c>
      <c r="E51" s="465">
        <v>0</v>
      </c>
      <c r="F51" s="465">
        <v>0</v>
      </c>
      <c r="G51" s="465">
        <v>0</v>
      </c>
      <c r="H51" s="465">
        <v>0</v>
      </c>
      <c r="I51" s="465">
        <v>0</v>
      </c>
      <c r="J51" s="465">
        <v>0</v>
      </c>
      <c r="K51" s="465">
        <v>0</v>
      </c>
      <c r="L51" s="465">
        <v>0</v>
      </c>
      <c r="M51" s="465">
        <v>0</v>
      </c>
      <c r="N51" s="465">
        <v>0</v>
      </c>
      <c r="O51" s="465">
        <v>0</v>
      </c>
      <c r="P51" s="465">
        <v>0</v>
      </c>
      <c r="Q51" s="465">
        <v>7.7130600000000005</v>
      </c>
      <c r="R51" s="465">
        <v>0</v>
      </c>
      <c r="S51" s="465">
        <v>0</v>
      </c>
      <c r="T51" s="465">
        <v>0</v>
      </c>
      <c r="U51" s="465">
        <v>0</v>
      </c>
      <c r="V51" s="465">
        <v>0</v>
      </c>
    </row>
    <row r="52" spans="1:22" s="453" customFormat="1" ht="15" customHeight="1">
      <c r="A52" s="31" t="s">
        <v>592</v>
      </c>
      <c r="B52" s="465">
        <v>133156.63476000002</v>
      </c>
      <c r="C52" s="465">
        <v>123085.90437999999</v>
      </c>
      <c r="D52" s="465">
        <v>534.28720999999996</v>
      </c>
      <c r="E52" s="465">
        <v>1571.50198</v>
      </c>
      <c r="F52" s="465">
        <v>4092.93613</v>
      </c>
      <c r="G52" s="465">
        <v>13120.166720000001</v>
      </c>
      <c r="H52" s="465">
        <v>13884.250189999999</v>
      </c>
      <c r="I52" s="465">
        <v>16109.71817</v>
      </c>
      <c r="J52" s="465">
        <v>1154.3856599999999</v>
      </c>
      <c r="K52" s="465">
        <v>1722.8036100000002</v>
      </c>
      <c r="L52" s="465">
        <v>0</v>
      </c>
      <c r="M52" s="465">
        <v>1509.84998</v>
      </c>
      <c r="N52" s="465">
        <v>44074.971359999996</v>
      </c>
      <c r="O52" s="465">
        <v>2371.2129900000004</v>
      </c>
      <c r="P52" s="465">
        <v>9025.1810600000008</v>
      </c>
      <c r="Q52" s="465">
        <v>64.336669999999998</v>
      </c>
      <c r="R52" s="465">
        <v>57.51397</v>
      </c>
      <c r="S52" s="465">
        <v>7336.6133300000001</v>
      </c>
      <c r="T52" s="465">
        <v>0</v>
      </c>
      <c r="U52" s="465">
        <v>5919.0288700000001</v>
      </c>
      <c r="V52" s="465">
        <v>3477.6802200000002</v>
      </c>
    </row>
    <row r="53" spans="1:22" s="453" customFormat="1" ht="15" customHeight="1">
      <c r="A53" s="31" t="s">
        <v>593</v>
      </c>
      <c r="B53" s="465">
        <v>200946.49119999999</v>
      </c>
      <c r="C53" s="465">
        <v>163304.25962999999</v>
      </c>
      <c r="D53" s="465">
        <v>82866.613799999992</v>
      </c>
      <c r="E53" s="465">
        <v>36762.386689999999</v>
      </c>
      <c r="F53" s="465">
        <v>58584.193909999995</v>
      </c>
      <c r="G53" s="465">
        <v>129561.66872</v>
      </c>
      <c r="H53" s="465">
        <v>98815.41833</v>
      </c>
      <c r="I53" s="465">
        <v>40927.413369999995</v>
      </c>
      <c r="J53" s="465">
        <v>24439.541100000002</v>
      </c>
      <c r="K53" s="465">
        <v>31322.826659999999</v>
      </c>
      <c r="L53" s="465">
        <v>56476.256549999998</v>
      </c>
      <c r="M53" s="465">
        <v>23847.44585</v>
      </c>
      <c r="N53" s="465">
        <v>84789.601559999996</v>
      </c>
      <c r="O53" s="465">
        <v>58811.557280000001</v>
      </c>
      <c r="P53" s="465">
        <v>10391.4223</v>
      </c>
      <c r="Q53" s="465">
        <v>13243.38452</v>
      </c>
      <c r="R53" s="465">
        <v>24970.353199999998</v>
      </c>
      <c r="S53" s="465">
        <v>134573.50703000001</v>
      </c>
      <c r="T53" s="465">
        <v>37566.43507</v>
      </c>
      <c r="U53" s="465">
        <v>121909.18684000001</v>
      </c>
      <c r="V53" s="465">
        <v>132395.33979999999</v>
      </c>
    </row>
    <row r="54" spans="1:22" s="453" customFormat="1" ht="15" customHeight="1">
      <c r="A54" s="31" t="s">
        <v>594</v>
      </c>
      <c r="B54" s="465">
        <v>191790.63858</v>
      </c>
      <c r="C54" s="465">
        <v>0</v>
      </c>
      <c r="D54" s="465">
        <v>0</v>
      </c>
      <c r="E54" s="465">
        <v>0</v>
      </c>
      <c r="F54" s="465">
        <v>0</v>
      </c>
      <c r="G54" s="465">
        <v>0</v>
      </c>
      <c r="H54" s="465">
        <v>0</v>
      </c>
      <c r="I54" s="465">
        <v>0</v>
      </c>
      <c r="J54" s="465">
        <v>0</v>
      </c>
      <c r="K54" s="465">
        <v>0</v>
      </c>
      <c r="L54" s="465">
        <v>0</v>
      </c>
      <c r="M54" s="465">
        <v>0</v>
      </c>
      <c r="N54" s="465">
        <v>0</v>
      </c>
      <c r="O54" s="465">
        <v>0</v>
      </c>
      <c r="P54" s="465">
        <v>0</v>
      </c>
      <c r="Q54" s="465">
        <v>17236.04005</v>
      </c>
      <c r="R54" s="465">
        <v>0</v>
      </c>
      <c r="S54" s="465">
        <v>0</v>
      </c>
      <c r="T54" s="465">
        <v>0</v>
      </c>
      <c r="U54" s="465">
        <v>95.966350000000006</v>
      </c>
      <c r="V54" s="465">
        <v>0</v>
      </c>
    </row>
    <row r="55" spans="1:22" s="596" customFormat="1" ht="15" customHeight="1">
      <c r="A55" s="478" t="s">
        <v>511</v>
      </c>
      <c r="B55" s="485">
        <v>1228368.75997</v>
      </c>
      <c r="C55" s="485">
        <v>741948.48427000002</v>
      </c>
      <c r="D55" s="485">
        <v>330287.66301000002</v>
      </c>
      <c r="E55" s="485">
        <v>92864.145000000004</v>
      </c>
      <c r="F55" s="485">
        <v>203031.15846000001</v>
      </c>
      <c r="G55" s="485">
        <v>318505.17926999996</v>
      </c>
      <c r="H55" s="485">
        <v>191344.56693999999</v>
      </c>
      <c r="I55" s="485">
        <v>181541.24573</v>
      </c>
      <c r="J55" s="485">
        <v>158407.60345</v>
      </c>
      <c r="K55" s="485">
        <v>134437.65747999999</v>
      </c>
      <c r="L55" s="485">
        <v>102522.87847</v>
      </c>
      <c r="M55" s="485">
        <v>59763.441659999997</v>
      </c>
      <c r="N55" s="485">
        <v>233889.435</v>
      </c>
      <c r="O55" s="485">
        <v>127219.96329</v>
      </c>
      <c r="P55" s="485">
        <v>67034.080289999998</v>
      </c>
      <c r="Q55" s="485">
        <v>56202.680270000004</v>
      </c>
      <c r="R55" s="485">
        <v>90403.851319999987</v>
      </c>
      <c r="S55" s="485">
        <v>190295.40291</v>
      </c>
      <c r="T55" s="485">
        <v>61634.840229999994</v>
      </c>
      <c r="U55" s="485">
        <v>269471.22217000002</v>
      </c>
      <c r="V55" s="485">
        <v>317931.77908999997</v>
      </c>
    </row>
    <row r="56" spans="1:22" s="453" customFormat="1" ht="15" customHeight="1" thickBot="1">
      <c r="A56" s="490"/>
      <c r="B56" s="502"/>
      <c r="C56" s="502"/>
      <c r="D56" s="502"/>
      <c r="E56" s="502"/>
      <c r="F56" s="502"/>
      <c r="G56" s="492"/>
      <c r="H56" s="492"/>
      <c r="I56" s="492"/>
      <c r="J56" s="492"/>
      <c r="K56" s="492"/>
      <c r="L56" s="502"/>
      <c r="M56" s="502"/>
      <c r="N56" s="502"/>
      <c r="O56" s="502"/>
      <c r="P56" s="502"/>
      <c r="Q56" s="502"/>
      <c r="R56" s="502"/>
      <c r="S56" s="502"/>
      <c r="T56" s="502"/>
      <c r="U56" s="502"/>
      <c r="V56" s="502"/>
    </row>
    <row r="57" spans="1:22" s="453" customFormat="1" ht="15" customHeight="1" thickTop="1">
      <c r="A57" s="645" t="s">
        <v>495</v>
      </c>
      <c r="B57" s="645"/>
      <c r="C57" s="645"/>
      <c r="D57" s="645"/>
      <c r="E57" s="645"/>
      <c r="F57" s="645"/>
      <c r="G57" s="645"/>
      <c r="H57" s="645"/>
      <c r="I57" s="466"/>
      <c r="J57" s="466"/>
      <c r="K57" s="466"/>
      <c r="L57" s="494"/>
      <c r="M57" s="494"/>
      <c r="N57" s="494"/>
      <c r="O57" s="494"/>
      <c r="P57" s="494"/>
      <c r="Q57" s="494"/>
      <c r="R57" s="494"/>
      <c r="S57" s="494"/>
      <c r="T57" s="494"/>
      <c r="U57" s="494"/>
      <c r="V57" s="494"/>
    </row>
    <row r="58" spans="1:22" s="453" customFormat="1" ht="15" customHeight="1">
      <c r="A58" s="493" t="s">
        <v>595</v>
      </c>
      <c r="B58" s="493"/>
      <c r="C58" s="493"/>
      <c r="D58" s="493"/>
      <c r="E58" s="493"/>
      <c r="F58" s="493"/>
      <c r="G58" s="493"/>
      <c r="H58" s="493"/>
      <c r="I58" s="465"/>
      <c r="J58" s="465"/>
      <c r="K58" s="465"/>
      <c r="L58" s="495"/>
      <c r="M58" s="495"/>
      <c r="N58" s="495"/>
      <c r="O58" s="495"/>
      <c r="P58" s="495"/>
      <c r="Q58" s="495"/>
      <c r="R58" s="495"/>
      <c r="S58" s="495"/>
      <c r="T58" s="495"/>
      <c r="U58" s="495"/>
      <c r="V58" s="495"/>
    </row>
    <row r="59" spans="1:22" s="453" customFormat="1" ht="15" customHeight="1">
      <c r="A59" s="509"/>
      <c r="B59" s="495"/>
      <c r="C59" s="495"/>
      <c r="D59" s="495"/>
      <c r="E59" s="495"/>
      <c r="F59" s="495"/>
      <c r="G59" s="465"/>
      <c r="H59" s="465"/>
      <c r="I59" s="465"/>
      <c r="J59" s="465"/>
      <c r="K59" s="465"/>
      <c r="L59" s="495"/>
      <c r="M59" s="495"/>
      <c r="N59" s="495"/>
      <c r="O59" s="495"/>
      <c r="P59" s="495"/>
      <c r="Q59" s="495"/>
      <c r="R59" s="495"/>
      <c r="S59" s="495"/>
      <c r="T59" s="495"/>
      <c r="U59" s="495"/>
      <c r="V59" s="495"/>
    </row>
  </sheetData>
  <mergeCells count="4">
    <mergeCell ref="A1:V1"/>
    <mergeCell ref="A2:V2"/>
    <mergeCell ref="A3:V3"/>
    <mergeCell ref="A4:V4"/>
  </mergeCells>
  <hyperlinks>
    <hyperlink ref="W1" location="ÍNDICE!A1" display="ÍNDICE"/>
  </hyperlink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W59"/>
  <sheetViews>
    <sheetView zoomScale="70" zoomScaleNormal="70" workbookViewId="0">
      <selection activeCell="H38" sqref="H38"/>
    </sheetView>
  </sheetViews>
  <sheetFormatPr baseColWidth="10" defaultColWidth="9.140625" defaultRowHeight="12.75"/>
  <cols>
    <col min="1" max="1" width="61" style="305" customWidth="1"/>
    <col min="2" max="21" width="10.7109375" style="304" customWidth="1"/>
    <col min="22" max="22" width="12" style="304" customWidth="1"/>
    <col min="23" max="256" width="9.140625" style="304"/>
    <col min="257" max="257" width="61" style="304" customWidth="1"/>
    <col min="258" max="277" width="10.7109375" style="304" customWidth="1"/>
    <col min="278" max="278" width="12" style="304" customWidth="1"/>
    <col min="279" max="512" width="9.140625" style="304"/>
    <col min="513" max="513" width="61" style="304" customWidth="1"/>
    <col min="514" max="533" width="10.7109375" style="304" customWidth="1"/>
    <col min="534" max="534" width="12" style="304" customWidth="1"/>
    <col min="535" max="768" width="9.140625" style="304"/>
    <col min="769" max="769" width="61" style="304" customWidth="1"/>
    <col min="770" max="789" width="10.7109375" style="304" customWidth="1"/>
    <col min="790" max="790" width="12" style="304" customWidth="1"/>
    <col min="791" max="1024" width="9.140625" style="304"/>
    <col min="1025" max="1025" width="61" style="304" customWidth="1"/>
    <col min="1026" max="1045" width="10.7109375" style="304" customWidth="1"/>
    <col min="1046" max="1046" width="12" style="304" customWidth="1"/>
    <col min="1047" max="1280" width="9.140625" style="304"/>
    <col min="1281" max="1281" width="61" style="304" customWidth="1"/>
    <col min="1282" max="1301" width="10.7109375" style="304" customWidth="1"/>
    <col min="1302" max="1302" width="12" style="304" customWidth="1"/>
    <col min="1303" max="1536" width="9.140625" style="304"/>
    <col min="1537" max="1537" width="61" style="304" customWidth="1"/>
    <col min="1538" max="1557" width="10.7109375" style="304" customWidth="1"/>
    <col min="1558" max="1558" width="12" style="304" customWidth="1"/>
    <col min="1559" max="1792" width="9.140625" style="304"/>
    <col min="1793" max="1793" width="61" style="304" customWidth="1"/>
    <col min="1794" max="1813" width="10.7109375" style="304" customWidth="1"/>
    <col min="1814" max="1814" width="12" style="304" customWidth="1"/>
    <col min="1815" max="2048" width="9.140625" style="304"/>
    <col min="2049" max="2049" width="61" style="304" customWidth="1"/>
    <col min="2050" max="2069" width="10.7109375" style="304" customWidth="1"/>
    <col min="2070" max="2070" width="12" style="304" customWidth="1"/>
    <col min="2071" max="2304" width="9.140625" style="304"/>
    <col min="2305" max="2305" width="61" style="304" customWidth="1"/>
    <col min="2306" max="2325" width="10.7109375" style="304" customWidth="1"/>
    <col min="2326" max="2326" width="12" style="304" customWidth="1"/>
    <col min="2327" max="2560" width="9.140625" style="304"/>
    <col min="2561" max="2561" width="61" style="304" customWidth="1"/>
    <col min="2562" max="2581" width="10.7109375" style="304" customWidth="1"/>
    <col min="2582" max="2582" width="12" style="304" customWidth="1"/>
    <col min="2583" max="2816" width="9.140625" style="304"/>
    <col min="2817" max="2817" width="61" style="304" customWidth="1"/>
    <col min="2818" max="2837" width="10.7109375" style="304" customWidth="1"/>
    <col min="2838" max="2838" width="12" style="304" customWidth="1"/>
    <col min="2839" max="3072" width="9.140625" style="304"/>
    <col min="3073" max="3073" width="61" style="304" customWidth="1"/>
    <col min="3074" max="3093" width="10.7109375" style="304" customWidth="1"/>
    <col min="3094" max="3094" width="12" style="304" customWidth="1"/>
    <col min="3095" max="3328" width="9.140625" style="304"/>
    <col min="3329" max="3329" width="61" style="304" customWidth="1"/>
    <col min="3330" max="3349" width="10.7109375" style="304" customWidth="1"/>
    <col min="3350" max="3350" width="12" style="304" customWidth="1"/>
    <col min="3351" max="3584" width="9.140625" style="304"/>
    <col min="3585" max="3585" width="61" style="304" customWidth="1"/>
    <col min="3586" max="3605" width="10.7109375" style="304" customWidth="1"/>
    <col min="3606" max="3606" width="12" style="304" customWidth="1"/>
    <col min="3607" max="3840" width="9.140625" style="304"/>
    <col min="3841" max="3841" width="61" style="304" customWidth="1"/>
    <col min="3842" max="3861" width="10.7109375" style="304" customWidth="1"/>
    <col min="3862" max="3862" width="12" style="304" customWidth="1"/>
    <col min="3863" max="4096" width="9.140625" style="304"/>
    <col min="4097" max="4097" width="61" style="304" customWidth="1"/>
    <col min="4098" max="4117" width="10.7109375" style="304" customWidth="1"/>
    <col min="4118" max="4118" width="12" style="304" customWidth="1"/>
    <col min="4119" max="4352" width="9.140625" style="304"/>
    <col min="4353" max="4353" width="61" style="304" customWidth="1"/>
    <col min="4354" max="4373" width="10.7109375" style="304" customWidth="1"/>
    <col min="4374" max="4374" width="12" style="304" customWidth="1"/>
    <col min="4375" max="4608" width="9.140625" style="304"/>
    <col min="4609" max="4609" width="61" style="304" customWidth="1"/>
    <col min="4610" max="4629" width="10.7109375" style="304" customWidth="1"/>
    <col min="4630" max="4630" width="12" style="304" customWidth="1"/>
    <col min="4631" max="4864" width="9.140625" style="304"/>
    <col min="4865" max="4865" width="61" style="304" customWidth="1"/>
    <col min="4866" max="4885" width="10.7109375" style="304" customWidth="1"/>
    <col min="4886" max="4886" width="12" style="304" customWidth="1"/>
    <col min="4887" max="5120" width="9.140625" style="304"/>
    <col min="5121" max="5121" width="61" style="304" customWidth="1"/>
    <col min="5122" max="5141" width="10.7109375" style="304" customWidth="1"/>
    <col min="5142" max="5142" width="12" style="304" customWidth="1"/>
    <col min="5143" max="5376" width="9.140625" style="304"/>
    <col min="5377" max="5377" width="61" style="304" customWidth="1"/>
    <col min="5378" max="5397" width="10.7109375" style="304" customWidth="1"/>
    <col min="5398" max="5398" width="12" style="304" customWidth="1"/>
    <col min="5399" max="5632" width="9.140625" style="304"/>
    <col min="5633" max="5633" width="61" style="304" customWidth="1"/>
    <col min="5634" max="5653" width="10.7109375" style="304" customWidth="1"/>
    <col min="5654" max="5654" width="12" style="304" customWidth="1"/>
    <col min="5655" max="5888" width="9.140625" style="304"/>
    <col min="5889" max="5889" width="61" style="304" customWidth="1"/>
    <col min="5890" max="5909" width="10.7109375" style="304" customWidth="1"/>
    <col min="5910" max="5910" width="12" style="304" customWidth="1"/>
    <col min="5911" max="6144" width="9.140625" style="304"/>
    <col min="6145" max="6145" width="61" style="304" customWidth="1"/>
    <col min="6146" max="6165" width="10.7109375" style="304" customWidth="1"/>
    <col min="6166" max="6166" width="12" style="304" customWidth="1"/>
    <col min="6167" max="6400" width="9.140625" style="304"/>
    <col min="6401" max="6401" width="61" style="304" customWidth="1"/>
    <col min="6402" max="6421" width="10.7109375" style="304" customWidth="1"/>
    <col min="6422" max="6422" width="12" style="304" customWidth="1"/>
    <col min="6423" max="6656" width="9.140625" style="304"/>
    <col min="6657" max="6657" width="61" style="304" customWidth="1"/>
    <col min="6658" max="6677" width="10.7109375" style="304" customWidth="1"/>
    <col min="6678" max="6678" width="12" style="304" customWidth="1"/>
    <col min="6679" max="6912" width="9.140625" style="304"/>
    <col min="6913" max="6913" width="61" style="304" customWidth="1"/>
    <col min="6914" max="6933" width="10.7109375" style="304" customWidth="1"/>
    <col min="6934" max="6934" width="12" style="304" customWidth="1"/>
    <col min="6935" max="7168" width="9.140625" style="304"/>
    <col min="7169" max="7169" width="61" style="304" customWidth="1"/>
    <col min="7170" max="7189" width="10.7109375" style="304" customWidth="1"/>
    <col min="7190" max="7190" width="12" style="304" customWidth="1"/>
    <col min="7191" max="7424" width="9.140625" style="304"/>
    <col min="7425" max="7425" width="61" style="304" customWidth="1"/>
    <col min="7426" max="7445" width="10.7109375" style="304" customWidth="1"/>
    <col min="7446" max="7446" width="12" style="304" customWidth="1"/>
    <col min="7447" max="7680" width="9.140625" style="304"/>
    <col min="7681" max="7681" width="61" style="304" customWidth="1"/>
    <col min="7682" max="7701" width="10.7109375" style="304" customWidth="1"/>
    <col min="7702" max="7702" width="12" style="304" customWidth="1"/>
    <col min="7703" max="7936" width="9.140625" style="304"/>
    <col min="7937" max="7937" width="61" style="304" customWidth="1"/>
    <col min="7938" max="7957" width="10.7109375" style="304" customWidth="1"/>
    <col min="7958" max="7958" width="12" style="304" customWidth="1"/>
    <col min="7959" max="8192" width="9.140625" style="304"/>
    <col min="8193" max="8193" width="61" style="304" customWidth="1"/>
    <col min="8194" max="8213" width="10.7109375" style="304" customWidth="1"/>
    <col min="8214" max="8214" width="12" style="304" customWidth="1"/>
    <col min="8215" max="8448" width="9.140625" style="304"/>
    <col min="8449" max="8449" width="61" style="304" customWidth="1"/>
    <col min="8450" max="8469" width="10.7109375" style="304" customWidth="1"/>
    <col min="8470" max="8470" width="12" style="304" customWidth="1"/>
    <col min="8471" max="8704" width="9.140625" style="304"/>
    <col min="8705" max="8705" width="61" style="304" customWidth="1"/>
    <col min="8706" max="8725" width="10.7109375" style="304" customWidth="1"/>
    <col min="8726" max="8726" width="12" style="304" customWidth="1"/>
    <col min="8727" max="8960" width="9.140625" style="304"/>
    <col min="8961" max="8961" width="61" style="304" customWidth="1"/>
    <col min="8962" max="8981" width="10.7109375" style="304" customWidth="1"/>
    <col min="8982" max="8982" width="12" style="304" customWidth="1"/>
    <col min="8983" max="9216" width="9.140625" style="304"/>
    <col min="9217" max="9217" width="61" style="304" customWidth="1"/>
    <col min="9218" max="9237" width="10.7109375" style="304" customWidth="1"/>
    <col min="9238" max="9238" width="12" style="304" customWidth="1"/>
    <col min="9239" max="9472" width="9.140625" style="304"/>
    <col min="9473" max="9473" width="61" style="304" customWidth="1"/>
    <col min="9474" max="9493" width="10.7109375" style="304" customWidth="1"/>
    <col min="9494" max="9494" width="12" style="304" customWidth="1"/>
    <col min="9495" max="9728" width="9.140625" style="304"/>
    <col min="9729" max="9729" width="61" style="304" customWidth="1"/>
    <col min="9730" max="9749" width="10.7109375" style="304" customWidth="1"/>
    <col min="9750" max="9750" width="12" style="304" customWidth="1"/>
    <col min="9751" max="9984" width="9.140625" style="304"/>
    <col min="9985" max="9985" width="61" style="304" customWidth="1"/>
    <col min="9986" max="10005" width="10.7109375" style="304" customWidth="1"/>
    <col min="10006" max="10006" width="12" style="304" customWidth="1"/>
    <col min="10007" max="10240" width="9.140625" style="304"/>
    <col min="10241" max="10241" width="61" style="304" customWidth="1"/>
    <col min="10242" max="10261" width="10.7109375" style="304" customWidth="1"/>
    <col min="10262" max="10262" width="12" style="304" customWidth="1"/>
    <col min="10263" max="10496" width="9.140625" style="304"/>
    <col min="10497" max="10497" width="61" style="304" customWidth="1"/>
    <col min="10498" max="10517" width="10.7109375" style="304" customWidth="1"/>
    <col min="10518" max="10518" width="12" style="304" customWidth="1"/>
    <col min="10519" max="10752" width="9.140625" style="304"/>
    <col min="10753" max="10753" width="61" style="304" customWidth="1"/>
    <col min="10754" max="10773" width="10.7109375" style="304" customWidth="1"/>
    <col min="10774" max="10774" width="12" style="304" customWidth="1"/>
    <col min="10775" max="11008" width="9.140625" style="304"/>
    <col min="11009" max="11009" width="61" style="304" customWidth="1"/>
    <col min="11010" max="11029" width="10.7109375" style="304" customWidth="1"/>
    <col min="11030" max="11030" width="12" style="304" customWidth="1"/>
    <col min="11031" max="11264" width="9.140625" style="304"/>
    <col min="11265" max="11265" width="61" style="304" customWidth="1"/>
    <col min="11266" max="11285" width="10.7109375" style="304" customWidth="1"/>
    <col min="11286" max="11286" width="12" style="304" customWidth="1"/>
    <col min="11287" max="11520" width="9.140625" style="304"/>
    <col min="11521" max="11521" width="61" style="304" customWidth="1"/>
    <col min="11522" max="11541" width="10.7109375" style="304" customWidth="1"/>
    <col min="11542" max="11542" width="12" style="304" customWidth="1"/>
    <col min="11543" max="11776" width="9.140625" style="304"/>
    <col min="11777" max="11777" width="61" style="304" customWidth="1"/>
    <col min="11778" max="11797" width="10.7109375" style="304" customWidth="1"/>
    <col min="11798" max="11798" width="12" style="304" customWidth="1"/>
    <col min="11799" max="12032" width="9.140625" style="304"/>
    <col min="12033" max="12033" width="61" style="304" customWidth="1"/>
    <col min="12034" max="12053" width="10.7109375" style="304" customWidth="1"/>
    <col min="12054" max="12054" width="12" style="304" customWidth="1"/>
    <col min="12055" max="12288" width="9.140625" style="304"/>
    <col min="12289" max="12289" width="61" style="304" customWidth="1"/>
    <col min="12290" max="12309" width="10.7109375" style="304" customWidth="1"/>
    <col min="12310" max="12310" width="12" style="304" customWidth="1"/>
    <col min="12311" max="12544" width="9.140625" style="304"/>
    <col min="12545" max="12545" width="61" style="304" customWidth="1"/>
    <col min="12546" max="12565" width="10.7109375" style="304" customWidth="1"/>
    <col min="12566" max="12566" width="12" style="304" customWidth="1"/>
    <col min="12567" max="12800" width="9.140625" style="304"/>
    <col min="12801" max="12801" width="61" style="304" customWidth="1"/>
    <col min="12802" max="12821" width="10.7109375" style="304" customWidth="1"/>
    <col min="12822" max="12822" width="12" style="304" customWidth="1"/>
    <col min="12823" max="13056" width="9.140625" style="304"/>
    <col min="13057" max="13057" width="61" style="304" customWidth="1"/>
    <col min="13058" max="13077" width="10.7109375" style="304" customWidth="1"/>
    <col min="13078" max="13078" width="12" style="304" customWidth="1"/>
    <col min="13079" max="13312" width="9.140625" style="304"/>
    <col min="13313" max="13313" width="61" style="304" customWidth="1"/>
    <col min="13314" max="13333" width="10.7109375" style="304" customWidth="1"/>
    <col min="13334" max="13334" width="12" style="304" customWidth="1"/>
    <col min="13335" max="13568" width="9.140625" style="304"/>
    <col min="13569" max="13569" width="61" style="304" customWidth="1"/>
    <col min="13570" max="13589" width="10.7109375" style="304" customWidth="1"/>
    <col min="13590" max="13590" width="12" style="304" customWidth="1"/>
    <col min="13591" max="13824" width="9.140625" style="304"/>
    <col min="13825" max="13825" width="61" style="304" customWidth="1"/>
    <col min="13826" max="13845" width="10.7109375" style="304" customWidth="1"/>
    <col min="13846" max="13846" width="12" style="304" customWidth="1"/>
    <col min="13847" max="14080" width="9.140625" style="304"/>
    <col min="14081" max="14081" width="61" style="304" customWidth="1"/>
    <col min="14082" max="14101" width="10.7109375" style="304" customWidth="1"/>
    <col min="14102" max="14102" width="12" style="304" customWidth="1"/>
    <col min="14103" max="14336" width="9.140625" style="304"/>
    <col min="14337" max="14337" width="61" style="304" customWidth="1"/>
    <col min="14338" max="14357" width="10.7109375" style="304" customWidth="1"/>
    <col min="14358" max="14358" width="12" style="304" customWidth="1"/>
    <col min="14359" max="14592" width="9.140625" style="304"/>
    <col min="14593" max="14593" width="61" style="304" customWidth="1"/>
    <col min="14594" max="14613" width="10.7109375" style="304" customWidth="1"/>
    <col min="14614" max="14614" width="12" style="304" customWidth="1"/>
    <col min="14615" max="14848" width="9.140625" style="304"/>
    <col min="14849" max="14849" width="61" style="304" customWidth="1"/>
    <col min="14850" max="14869" width="10.7109375" style="304" customWidth="1"/>
    <col min="14870" max="14870" width="12" style="304" customWidth="1"/>
    <col min="14871" max="15104" width="9.140625" style="304"/>
    <col min="15105" max="15105" width="61" style="304" customWidth="1"/>
    <col min="15106" max="15125" width="10.7109375" style="304" customWidth="1"/>
    <col min="15126" max="15126" width="12" style="304" customWidth="1"/>
    <col min="15127" max="15360" width="9.140625" style="304"/>
    <col min="15361" max="15361" width="61" style="304" customWidth="1"/>
    <col min="15362" max="15381" width="10.7109375" style="304" customWidth="1"/>
    <col min="15382" max="15382" width="12" style="304" customWidth="1"/>
    <col min="15383" max="15616" width="9.140625" style="304"/>
    <col min="15617" max="15617" width="61" style="304" customWidth="1"/>
    <col min="15618" max="15637" width="10.7109375" style="304" customWidth="1"/>
    <col min="15638" max="15638" width="12" style="304" customWidth="1"/>
    <col min="15639" max="15872" width="9.140625" style="304"/>
    <col min="15873" max="15873" width="61" style="304" customWidth="1"/>
    <col min="15874" max="15893" width="10.7109375" style="304" customWidth="1"/>
    <col min="15894" max="15894" width="12" style="304" customWidth="1"/>
    <col min="15895" max="16128" width="9.140625" style="304"/>
    <col min="16129" max="16129" width="61" style="304" customWidth="1"/>
    <col min="16130" max="16149" width="10.7109375" style="304" customWidth="1"/>
    <col min="16150" max="16150" width="12" style="304" customWidth="1"/>
    <col min="16151" max="16384" width="9.140625" style="304"/>
  </cols>
  <sheetData>
    <row r="1" spans="1:23" s="280" customFormat="1" ht="30" customHeight="1">
      <c r="A1" s="704" t="s">
        <v>274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704"/>
      <c r="N1" s="704"/>
      <c r="O1" s="704"/>
      <c r="P1" s="704"/>
      <c r="Q1" s="704"/>
      <c r="R1" s="704"/>
      <c r="S1" s="704"/>
      <c r="T1" s="704"/>
      <c r="U1" s="704"/>
      <c r="V1" s="704"/>
      <c r="W1" s="604" t="s">
        <v>1158</v>
      </c>
    </row>
    <row r="2" spans="1:23" s="280" customFormat="1" ht="15" customHeight="1">
      <c r="A2" s="705" t="s">
        <v>574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705"/>
      <c r="O2" s="705"/>
      <c r="P2" s="705"/>
      <c r="Q2" s="705"/>
      <c r="R2" s="705"/>
      <c r="S2" s="705"/>
      <c r="T2" s="705"/>
      <c r="U2" s="705"/>
      <c r="V2" s="705"/>
    </row>
    <row r="3" spans="1:23" s="280" customFormat="1" ht="15" customHeight="1">
      <c r="A3" s="705" t="s">
        <v>1157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</row>
    <row r="4" spans="1:23" s="280" customFormat="1" ht="30" customHeight="1">
      <c r="A4" s="706" t="s">
        <v>51</v>
      </c>
      <c r="B4" s="706"/>
      <c r="C4" s="706"/>
      <c r="D4" s="706"/>
      <c r="E4" s="706"/>
      <c r="F4" s="706"/>
      <c r="G4" s="706"/>
      <c r="H4" s="706"/>
      <c r="I4" s="706"/>
      <c r="J4" s="706"/>
      <c r="K4" s="706"/>
      <c r="L4" s="706"/>
      <c r="M4" s="706"/>
      <c r="N4" s="706"/>
      <c r="O4" s="706"/>
      <c r="P4" s="706"/>
      <c r="Q4" s="706"/>
      <c r="R4" s="706"/>
      <c r="S4" s="706"/>
      <c r="T4" s="706"/>
      <c r="U4" s="706"/>
      <c r="V4" s="706"/>
    </row>
    <row r="5" spans="1:23" ht="15" customHeight="1">
      <c r="A5" s="306"/>
      <c r="B5" s="279"/>
      <c r="C5" s="279"/>
      <c r="D5" s="279"/>
      <c r="E5" s="279"/>
      <c r="F5" s="302"/>
      <c r="G5" s="302"/>
      <c r="H5" s="302"/>
      <c r="I5" s="302"/>
      <c r="J5" s="302"/>
      <c r="K5" s="302"/>
      <c r="L5" s="302"/>
      <c r="M5" s="279"/>
      <c r="N5" s="279"/>
      <c r="O5" s="279"/>
      <c r="P5" s="279"/>
      <c r="Q5" s="330"/>
      <c r="R5" s="279"/>
      <c r="S5" s="279"/>
      <c r="T5" s="279"/>
      <c r="U5" s="279"/>
      <c r="V5" s="279"/>
    </row>
    <row r="6" spans="1:23" s="453" customFormat="1" ht="30" customHeight="1">
      <c r="A6" s="461" t="s">
        <v>502</v>
      </c>
      <c r="B6" s="462" t="s">
        <v>118</v>
      </c>
      <c r="C6" s="462" t="s">
        <v>119</v>
      </c>
      <c r="D6" s="462" t="s">
        <v>120</v>
      </c>
      <c r="E6" s="462" t="s">
        <v>121</v>
      </c>
      <c r="F6" s="462" t="s">
        <v>122</v>
      </c>
      <c r="G6" s="462" t="s">
        <v>123</v>
      </c>
      <c r="H6" s="462" t="s">
        <v>125</v>
      </c>
      <c r="I6" s="462" t="s">
        <v>124</v>
      </c>
      <c r="J6" s="462" t="s">
        <v>126</v>
      </c>
      <c r="K6" s="462" t="s">
        <v>284</v>
      </c>
      <c r="L6" s="462" t="s">
        <v>432</v>
      </c>
      <c r="M6" s="462" t="s">
        <v>433</v>
      </c>
      <c r="N6" s="462" t="s">
        <v>434</v>
      </c>
      <c r="O6" s="462" t="s">
        <v>442</v>
      </c>
      <c r="P6" s="462" t="s">
        <v>441</v>
      </c>
      <c r="Q6" s="462" t="s">
        <v>812</v>
      </c>
      <c r="R6" s="462" t="s">
        <v>1022</v>
      </c>
      <c r="S6" s="462" t="s">
        <v>1023</v>
      </c>
      <c r="T6" s="462" t="s">
        <v>1024</v>
      </c>
      <c r="U6" s="462" t="s">
        <v>1113</v>
      </c>
      <c r="V6" s="463" t="s">
        <v>475</v>
      </c>
    </row>
    <row r="7" spans="1:23" s="453" customFormat="1" ht="15" customHeight="1">
      <c r="A7" s="520" t="s">
        <v>575</v>
      </c>
      <c r="B7" s="521">
        <v>0</v>
      </c>
      <c r="C7" s="521">
        <v>0</v>
      </c>
      <c r="D7" s="521">
        <v>0</v>
      </c>
      <c r="E7" s="521">
        <v>0</v>
      </c>
      <c r="F7" s="521">
        <v>0</v>
      </c>
      <c r="G7" s="521">
        <v>0</v>
      </c>
      <c r="H7" s="521">
        <v>0</v>
      </c>
      <c r="I7" s="521">
        <v>0</v>
      </c>
      <c r="J7" s="521">
        <v>0</v>
      </c>
      <c r="K7" s="521">
        <v>0</v>
      </c>
      <c r="L7" s="521">
        <v>0</v>
      </c>
      <c r="M7" s="521">
        <v>0</v>
      </c>
      <c r="N7" s="521">
        <v>0</v>
      </c>
      <c r="O7" s="521">
        <v>0</v>
      </c>
      <c r="P7" s="521">
        <v>0</v>
      </c>
      <c r="Q7" s="521">
        <v>0</v>
      </c>
      <c r="R7" s="521">
        <v>0</v>
      </c>
      <c r="S7" s="521">
        <v>0</v>
      </c>
      <c r="T7" s="521">
        <v>0</v>
      </c>
      <c r="U7" s="521">
        <v>0</v>
      </c>
      <c r="V7" s="521">
        <v>27508.121879999999</v>
      </c>
    </row>
    <row r="8" spans="1:23" s="453" customFormat="1" ht="15" customHeight="1">
      <c r="A8" s="31" t="s">
        <v>576</v>
      </c>
      <c r="B8" s="465">
        <v>0</v>
      </c>
      <c r="C8" s="465">
        <v>0</v>
      </c>
      <c r="D8" s="465">
        <v>0</v>
      </c>
      <c r="E8" s="465">
        <v>0</v>
      </c>
      <c r="F8" s="465">
        <v>0</v>
      </c>
      <c r="G8" s="465">
        <v>0</v>
      </c>
      <c r="H8" s="465">
        <v>0</v>
      </c>
      <c r="I8" s="465">
        <v>0</v>
      </c>
      <c r="J8" s="465">
        <v>0</v>
      </c>
      <c r="K8" s="465">
        <v>0</v>
      </c>
      <c r="L8" s="465">
        <v>0</v>
      </c>
      <c r="M8" s="465">
        <v>0</v>
      </c>
      <c r="N8" s="465">
        <v>0</v>
      </c>
      <c r="O8" s="465">
        <v>0</v>
      </c>
      <c r="P8" s="465">
        <v>0</v>
      </c>
      <c r="Q8" s="465">
        <v>0</v>
      </c>
      <c r="R8" s="465">
        <v>0</v>
      </c>
      <c r="S8" s="465">
        <v>0</v>
      </c>
      <c r="T8" s="465">
        <v>0</v>
      </c>
      <c r="U8" s="465">
        <v>0</v>
      </c>
      <c r="V8" s="465">
        <v>4986.4593299999997</v>
      </c>
    </row>
    <row r="9" spans="1:23" s="453" customFormat="1" ht="15" customHeight="1">
      <c r="A9" s="31" t="s">
        <v>577</v>
      </c>
      <c r="B9" s="465">
        <v>0</v>
      </c>
      <c r="C9" s="465">
        <v>0</v>
      </c>
      <c r="D9" s="465">
        <v>0</v>
      </c>
      <c r="E9" s="465">
        <v>0</v>
      </c>
      <c r="F9" s="465">
        <v>0</v>
      </c>
      <c r="G9" s="465">
        <v>0</v>
      </c>
      <c r="H9" s="465">
        <v>0</v>
      </c>
      <c r="I9" s="465">
        <v>0</v>
      </c>
      <c r="J9" s="465">
        <v>0</v>
      </c>
      <c r="K9" s="465">
        <v>0</v>
      </c>
      <c r="L9" s="465">
        <v>0</v>
      </c>
      <c r="M9" s="465">
        <v>0</v>
      </c>
      <c r="N9" s="465">
        <v>0</v>
      </c>
      <c r="O9" s="465">
        <v>0</v>
      </c>
      <c r="P9" s="465">
        <v>0</v>
      </c>
      <c r="Q9" s="465">
        <v>0</v>
      </c>
      <c r="R9" s="465">
        <v>0</v>
      </c>
      <c r="S9" s="465">
        <v>0</v>
      </c>
      <c r="T9" s="465">
        <v>0</v>
      </c>
      <c r="U9" s="465">
        <v>0</v>
      </c>
      <c r="V9" s="465">
        <v>0</v>
      </c>
    </row>
    <row r="10" spans="1:23" s="453" customFormat="1" ht="15" customHeight="1">
      <c r="A10" s="31" t="s">
        <v>578</v>
      </c>
      <c r="B10" s="465">
        <v>0</v>
      </c>
      <c r="C10" s="465">
        <v>0</v>
      </c>
      <c r="D10" s="465">
        <v>0</v>
      </c>
      <c r="E10" s="465">
        <v>0</v>
      </c>
      <c r="F10" s="465">
        <v>0</v>
      </c>
      <c r="G10" s="465">
        <v>0</v>
      </c>
      <c r="H10" s="465">
        <v>0</v>
      </c>
      <c r="I10" s="465">
        <v>0</v>
      </c>
      <c r="J10" s="465">
        <v>0</v>
      </c>
      <c r="K10" s="465">
        <v>0</v>
      </c>
      <c r="L10" s="465">
        <v>0</v>
      </c>
      <c r="M10" s="465">
        <v>0</v>
      </c>
      <c r="N10" s="465">
        <v>0</v>
      </c>
      <c r="O10" s="465">
        <v>0</v>
      </c>
      <c r="P10" s="465">
        <v>0</v>
      </c>
      <c r="Q10" s="465">
        <v>0</v>
      </c>
      <c r="R10" s="465">
        <v>0</v>
      </c>
      <c r="S10" s="465">
        <v>0</v>
      </c>
      <c r="T10" s="465">
        <v>0</v>
      </c>
      <c r="U10" s="465">
        <v>0</v>
      </c>
      <c r="V10" s="465">
        <v>4986.4593299999997</v>
      </c>
    </row>
    <row r="11" spans="1:23" s="453" customFormat="1" ht="15" customHeight="1">
      <c r="A11" s="31" t="s">
        <v>579</v>
      </c>
      <c r="B11" s="465">
        <v>0</v>
      </c>
      <c r="C11" s="465">
        <v>0</v>
      </c>
      <c r="D11" s="465">
        <v>0</v>
      </c>
      <c r="E11" s="465">
        <v>0</v>
      </c>
      <c r="F11" s="465">
        <v>0</v>
      </c>
      <c r="G11" s="465">
        <v>0</v>
      </c>
      <c r="H11" s="465">
        <v>0</v>
      </c>
      <c r="I11" s="465">
        <v>0</v>
      </c>
      <c r="J11" s="465">
        <v>0</v>
      </c>
      <c r="K11" s="465">
        <v>0</v>
      </c>
      <c r="L11" s="465">
        <v>0</v>
      </c>
      <c r="M11" s="465">
        <v>0</v>
      </c>
      <c r="N11" s="465">
        <v>0</v>
      </c>
      <c r="O11" s="465">
        <v>0</v>
      </c>
      <c r="P11" s="465">
        <v>0</v>
      </c>
      <c r="Q11" s="465">
        <v>0</v>
      </c>
      <c r="R11" s="465">
        <v>0</v>
      </c>
      <c r="S11" s="465">
        <v>0</v>
      </c>
      <c r="T11" s="465">
        <v>0</v>
      </c>
      <c r="U11" s="465">
        <v>0</v>
      </c>
      <c r="V11" s="465">
        <v>22521.662550000001</v>
      </c>
    </row>
    <row r="12" spans="1:23" s="453" customFormat="1" ht="15" customHeight="1">
      <c r="A12" s="31" t="s">
        <v>577</v>
      </c>
      <c r="B12" s="465">
        <v>0</v>
      </c>
      <c r="C12" s="465">
        <v>0</v>
      </c>
      <c r="D12" s="465">
        <v>0</v>
      </c>
      <c r="E12" s="465">
        <v>0</v>
      </c>
      <c r="F12" s="465">
        <v>0</v>
      </c>
      <c r="G12" s="465">
        <v>0</v>
      </c>
      <c r="H12" s="465">
        <v>0</v>
      </c>
      <c r="I12" s="465">
        <v>0</v>
      </c>
      <c r="J12" s="465">
        <v>0</v>
      </c>
      <c r="K12" s="465">
        <v>0</v>
      </c>
      <c r="L12" s="465">
        <v>0</v>
      </c>
      <c r="M12" s="465">
        <v>0</v>
      </c>
      <c r="N12" s="465">
        <v>0</v>
      </c>
      <c r="O12" s="465">
        <v>0</v>
      </c>
      <c r="P12" s="465">
        <v>0</v>
      </c>
      <c r="Q12" s="465">
        <v>0</v>
      </c>
      <c r="R12" s="465">
        <v>0</v>
      </c>
      <c r="S12" s="465">
        <v>0</v>
      </c>
      <c r="T12" s="465">
        <v>0</v>
      </c>
      <c r="U12" s="465">
        <v>0</v>
      </c>
      <c r="V12" s="465">
        <v>22521.662550000001</v>
      </c>
    </row>
    <row r="13" spans="1:23" s="453" customFormat="1" ht="15" customHeight="1">
      <c r="A13" s="31" t="s">
        <v>578</v>
      </c>
      <c r="B13" s="465">
        <v>0</v>
      </c>
      <c r="C13" s="465">
        <v>0</v>
      </c>
      <c r="D13" s="465">
        <v>0</v>
      </c>
      <c r="E13" s="465">
        <v>0</v>
      </c>
      <c r="F13" s="465">
        <v>0</v>
      </c>
      <c r="G13" s="465">
        <v>0</v>
      </c>
      <c r="H13" s="465">
        <v>0</v>
      </c>
      <c r="I13" s="465">
        <v>0</v>
      </c>
      <c r="J13" s="465">
        <v>0</v>
      </c>
      <c r="K13" s="465">
        <v>0</v>
      </c>
      <c r="L13" s="465">
        <v>0</v>
      </c>
      <c r="M13" s="465">
        <v>0</v>
      </c>
      <c r="N13" s="465">
        <v>0</v>
      </c>
      <c r="O13" s="465">
        <v>0</v>
      </c>
      <c r="P13" s="465">
        <v>0</v>
      </c>
      <c r="Q13" s="465">
        <v>0</v>
      </c>
      <c r="R13" s="465">
        <v>0</v>
      </c>
      <c r="S13" s="465">
        <v>0</v>
      </c>
      <c r="T13" s="465">
        <v>0</v>
      </c>
      <c r="U13" s="465">
        <v>0</v>
      </c>
      <c r="V13" s="465">
        <v>0</v>
      </c>
    </row>
    <row r="14" spans="1:23" s="453" customFormat="1" ht="15" customHeight="1">
      <c r="A14" s="520" t="s">
        <v>580</v>
      </c>
      <c r="B14" s="521">
        <v>83.244110000000006</v>
      </c>
      <c r="C14" s="521">
        <v>0</v>
      </c>
      <c r="D14" s="521">
        <v>0</v>
      </c>
      <c r="E14" s="521">
        <v>1782.7621299999998</v>
      </c>
      <c r="F14" s="521">
        <v>0</v>
      </c>
      <c r="G14" s="521">
        <v>0</v>
      </c>
      <c r="H14" s="521">
        <v>0</v>
      </c>
      <c r="I14" s="521">
        <v>0</v>
      </c>
      <c r="J14" s="521">
        <v>0</v>
      </c>
      <c r="K14" s="521">
        <v>0</v>
      </c>
      <c r="L14" s="521">
        <v>0</v>
      </c>
      <c r="M14" s="521">
        <v>0</v>
      </c>
      <c r="N14" s="521">
        <v>0</v>
      </c>
      <c r="O14" s="521">
        <v>0</v>
      </c>
      <c r="P14" s="521">
        <v>0</v>
      </c>
      <c r="Q14" s="521">
        <v>0</v>
      </c>
      <c r="R14" s="521">
        <v>0</v>
      </c>
      <c r="S14" s="521">
        <v>0</v>
      </c>
      <c r="T14" s="521">
        <v>0</v>
      </c>
      <c r="U14" s="521">
        <v>0</v>
      </c>
      <c r="V14" s="521">
        <v>75352.929060000009</v>
      </c>
    </row>
    <row r="15" spans="1:23" s="453" customFormat="1" ht="15" customHeight="1">
      <c r="A15" s="31" t="s">
        <v>576</v>
      </c>
      <c r="B15" s="465">
        <v>83.244110000000006</v>
      </c>
      <c r="C15" s="465">
        <v>0</v>
      </c>
      <c r="D15" s="465">
        <v>0</v>
      </c>
      <c r="E15" s="465">
        <v>473.57746000000003</v>
      </c>
      <c r="F15" s="465">
        <v>0</v>
      </c>
      <c r="G15" s="465">
        <v>0</v>
      </c>
      <c r="H15" s="465">
        <v>0</v>
      </c>
      <c r="I15" s="465">
        <v>0</v>
      </c>
      <c r="J15" s="465">
        <v>0</v>
      </c>
      <c r="K15" s="465">
        <v>0</v>
      </c>
      <c r="L15" s="465">
        <v>0</v>
      </c>
      <c r="M15" s="465">
        <v>0</v>
      </c>
      <c r="N15" s="465">
        <v>0</v>
      </c>
      <c r="O15" s="465">
        <v>0</v>
      </c>
      <c r="P15" s="465">
        <v>0</v>
      </c>
      <c r="Q15" s="465">
        <v>0</v>
      </c>
      <c r="R15" s="465">
        <v>0</v>
      </c>
      <c r="S15" s="465">
        <v>0</v>
      </c>
      <c r="T15" s="465">
        <v>0</v>
      </c>
      <c r="U15" s="465">
        <v>0</v>
      </c>
      <c r="V15" s="465">
        <v>11638.617699999999</v>
      </c>
    </row>
    <row r="16" spans="1:23" s="453" customFormat="1" ht="15" customHeight="1">
      <c r="A16" s="31" t="s">
        <v>577</v>
      </c>
      <c r="B16" s="465">
        <v>83.244110000000006</v>
      </c>
      <c r="C16" s="465">
        <v>0</v>
      </c>
      <c r="D16" s="465">
        <v>0</v>
      </c>
      <c r="E16" s="465">
        <v>473.57746000000003</v>
      </c>
      <c r="F16" s="465">
        <v>0</v>
      </c>
      <c r="G16" s="465">
        <v>0</v>
      </c>
      <c r="H16" s="465">
        <v>0</v>
      </c>
      <c r="I16" s="465">
        <v>0</v>
      </c>
      <c r="J16" s="465">
        <v>0</v>
      </c>
      <c r="K16" s="465">
        <v>0</v>
      </c>
      <c r="L16" s="465">
        <v>0</v>
      </c>
      <c r="M16" s="465">
        <v>0</v>
      </c>
      <c r="N16" s="465">
        <v>0</v>
      </c>
      <c r="O16" s="465">
        <v>0</v>
      </c>
      <c r="P16" s="465">
        <v>0</v>
      </c>
      <c r="Q16" s="465">
        <v>0</v>
      </c>
      <c r="R16" s="465">
        <v>0</v>
      </c>
      <c r="S16" s="465">
        <v>0</v>
      </c>
      <c r="T16" s="465">
        <v>0</v>
      </c>
      <c r="U16" s="465">
        <v>0</v>
      </c>
      <c r="V16" s="465">
        <v>9309.5587100000012</v>
      </c>
    </row>
    <row r="17" spans="1:22" s="453" customFormat="1" ht="15" customHeight="1">
      <c r="A17" s="31" t="s">
        <v>578</v>
      </c>
      <c r="B17" s="465">
        <v>0</v>
      </c>
      <c r="C17" s="465">
        <v>0</v>
      </c>
      <c r="D17" s="465">
        <v>0</v>
      </c>
      <c r="E17" s="465">
        <v>0</v>
      </c>
      <c r="F17" s="465">
        <v>0</v>
      </c>
      <c r="G17" s="465">
        <v>0</v>
      </c>
      <c r="H17" s="465">
        <v>0</v>
      </c>
      <c r="I17" s="465">
        <v>0</v>
      </c>
      <c r="J17" s="465">
        <v>0</v>
      </c>
      <c r="K17" s="465">
        <v>0</v>
      </c>
      <c r="L17" s="465">
        <v>0</v>
      </c>
      <c r="M17" s="465">
        <v>0</v>
      </c>
      <c r="N17" s="465">
        <v>0</v>
      </c>
      <c r="O17" s="465">
        <v>0</v>
      </c>
      <c r="P17" s="465">
        <v>0</v>
      </c>
      <c r="Q17" s="465">
        <v>0</v>
      </c>
      <c r="R17" s="465">
        <v>0</v>
      </c>
      <c r="S17" s="465">
        <v>0</v>
      </c>
      <c r="T17" s="465">
        <v>0</v>
      </c>
      <c r="U17" s="465">
        <v>0</v>
      </c>
      <c r="V17" s="465">
        <v>2329.0589900000004</v>
      </c>
    </row>
    <row r="18" spans="1:22" s="453" customFormat="1" ht="15" customHeight="1">
      <c r="A18" s="31" t="s">
        <v>579</v>
      </c>
      <c r="B18" s="465">
        <v>0</v>
      </c>
      <c r="C18" s="465">
        <v>0</v>
      </c>
      <c r="D18" s="465">
        <v>0</v>
      </c>
      <c r="E18" s="465">
        <v>1309.1846699999999</v>
      </c>
      <c r="F18" s="465">
        <v>0</v>
      </c>
      <c r="G18" s="465">
        <v>0</v>
      </c>
      <c r="H18" s="465">
        <v>0</v>
      </c>
      <c r="I18" s="465">
        <v>0</v>
      </c>
      <c r="J18" s="465">
        <v>0</v>
      </c>
      <c r="K18" s="465">
        <v>0</v>
      </c>
      <c r="L18" s="465">
        <v>0</v>
      </c>
      <c r="M18" s="465">
        <v>0</v>
      </c>
      <c r="N18" s="465">
        <v>0</v>
      </c>
      <c r="O18" s="465">
        <v>0</v>
      </c>
      <c r="P18" s="465">
        <v>0</v>
      </c>
      <c r="Q18" s="465">
        <v>0</v>
      </c>
      <c r="R18" s="465">
        <v>0</v>
      </c>
      <c r="S18" s="465">
        <v>0</v>
      </c>
      <c r="T18" s="465">
        <v>0</v>
      </c>
      <c r="U18" s="465">
        <v>0</v>
      </c>
      <c r="V18" s="465">
        <v>63714.31136</v>
      </c>
    </row>
    <row r="19" spans="1:22" s="453" customFormat="1" ht="15" customHeight="1">
      <c r="A19" s="31" t="s">
        <v>577</v>
      </c>
      <c r="B19" s="465">
        <v>0</v>
      </c>
      <c r="C19" s="465">
        <v>0</v>
      </c>
      <c r="D19" s="465">
        <v>0</v>
      </c>
      <c r="E19" s="465">
        <v>1309.1846699999999</v>
      </c>
      <c r="F19" s="465">
        <v>0</v>
      </c>
      <c r="G19" s="465">
        <v>0</v>
      </c>
      <c r="H19" s="465">
        <v>0</v>
      </c>
      <c r="I19" s="465">
        <v>0</v>
      </c>
      <c r="J19" s="465">
        <v>0</v>
      </c>
      <c r="K19" s="465">
        <v>0</v>
      </c>
      <c r="L19" s="465">
        <v>0</v>
      </c>
      <c r="M19" s="465">
        <v>0</v>
      </c>
      <c r="N19" s="465">
        <v>0</v>
      </c>
      <c r="O19" s="465">
        <v>0</v>
      </c>
      <c r="P19" s="465">
        <v>0</v>
      </c>
      <c r="Q19" s="465">
        <v>0</v>
      </c>
      <c r="R19" s="465">
        <v>0</v>
      </c>
      <c r="S19" s="465">
        <v>0</v>
      </c>
      <c r="T19" s="465">
        <v>0</v>
      </c>
      <c r="U19" s="465">
        <v>0</v>
      </c>
      <c r="V19" s="465">
        <v>59016.738880000004</v>
      </c>
    </row>
    <row r="20" spans="1:22" s="453" customFormat="1" ht="15" customHeight="1">
      <c r="A20" s="31" t="s">
        <v>578</v>
      </c>
      <c r="B20" s="465">
        <v>0</v>
      </c>
      <c r="C20" s="465">
        <v>0</v>
      </c>
      <c r="D20" s="465">
        <v>0</v>
      </c>
      <c r="E20" s="465">
        <v>0</v>
      </c>
      <c r="F20" s="465">
        <v>0</v>
      </c>
      <c r="G20" s="465">
        <v>0</v>
      </c>
      <c r="H20" s="465">
        <v>0</v>
      </c>
      <c r="I20" s="465">
        <v>0</v>
      </c>
      <c r="J20" s="465">
        <v>0</v>
      </c>
      <c r="K20" s="465">
        <v>0</v>
      </c>
      <c r="L20" s="465">
        <v>0</v>
      </c>
      <c r="M20" s="465">
        <v>0</v>
      </c>
      <c r="N20" s="465">
        <v>0</v>
      </c>
      <c r="O20" s="465">
        <v>0</v>
      </c>
      <c r="P20" s="465">
        <v>0</v>
      </c>
      <c r="Q20" s="465">
        <v>0</v>
      </c>
      <c r="R20" s="465">
        <v>0</v>
      </c>
      <c r="S20" s="465">
        <v>0</v>
      </c>
      <c r="T20" s="465">
        <v>0</v>
      </c>
      <c r="U20" s="465">
        <v>0</v>
      </c>
      <c r="V20" s="465">
        <v>4697.5724800000007</v>
      </c>
    </row>
    <row r="21" spans="1:22" s="453" customFormat="1" ht="15" customHeight="1">
      <c r="A21" s="520" t="s">
        <v>581</v>
      </c>
      <c r="B21" s="521">
        <v>7622.4783399999997</v>
      </c>
      <c r="C21" s="521">
        <v>46540.235189999999</v>
      </c>
      <c r="D21" s="521">
        <v>12125.274460000001</v>
      </c>
      <c r="E21" s="521">
        <v>101714.4421</v>
      </c>
      <c r="F21" s="521">
        <v>32191.411079999998</v>
      </c>
      <c r="G21" s="521">
        <v>177416.85597999999</v>
      </c>
      <c r="H21" s="521">
        <v>58489.191100000004</v>
      </c>
      <c r="I21" s="521">
        <v>121003.79579</v>
      </c>
      <c r="J21" s="521">
        <v>25577.900399999999</v>
      </c>
      <c r="K21" s="521">
        <v>18592.991870000002</v>
      </c>
      <c r="L21" s="521">
        <v>26313.125260000001</v>
      </c>
      <c r="M21" s="521">
        <v>12213.5427</v>
      </c>
      <c r="N21" s="521">
        <v>5510.1162199999999</v>
      </c>
      <c r="O21" s="521">
        <v>18267.711030000002</v>
      </c>
      <c r="P21" s="521">
        <v>10609.69975</v>
      </c>
      <c r="Q21" s="521">
        <v>55774.403310000002</v>
      </c>
      <c r="R21" s="521">
        <v>17135.21787</v>
      </c>
      <c r="S21" s="521">
        <v>10054.311740000001</v>
      </c>
      <c r="T21" s="521">
        <v>5904.38987</v>
      </c>
      <c r="U21" s="521">
        <v>18133.23026</v>
      </c>
      <c r="V21" s="521">
        <v>2826056.3547299998</v>
      </c>
    </row>
    <row r="22" spans="1:22" s="453" customFormat="1" ht="15" customHeight="1">
      <c r="A22" s="31" t="s">
        <v>576</v>
      </c>
      <c r="B22" s="465">
        <v>1164.2127499999999</v>
      </c>
      <c r="C22" s="465">
        <v>4775.6473599999999</v>
      </c>
      <c r="D22" s="465">
        <v>4357.38537</v>
      </c>
      <c r="E22" s="465">
        <v>24671.05416</v>
      </c>
      <c r="F22" s="465">
        <v>14503.41057</v>
      </c>
      <c r="G22" s="465">
        <v>138508.34071000002</v>
      </c>
      <c r="H22" s="465">
        <v>9874.6505500000003</v>
      </c>
      <c r="I22" s="465">
        <v>21082.36738</v>
      </c>
      <c r="J22" s="465">
        <v>18136.145359999999</v>
      </c>
      <c r="K22" s="465">
        <v>7197.8849199999995</v>
      </c>
      <c r="L22" s="465">
        <v>14419.025009999999</v>
      </c>
      <c r="M22" s="465">
        <v>7769.7642500000002</v>
      </c>
      <c r="N22" s="465">
        <v>3090.5910199999998</v>
      </c>
      <c r="O22" s="465">
        <v>13940.72026</v>
      </c>
      <c r="P22" s="465">
        <v>94.46502000000001</v>
      </c>
      <c r="Q22" s="465">
        <v>29478.18705</v>
      </c>
      <c r="R22" s="465">
        <v>1078.5501200000001</v>
      </c>
      <c r="S22" s="465">
        <v>1086.6756</v>
      </c>
      <c r="T22" s="465">
        <v>2551.84431</v>
      </c>
      <c r="U22" s="465">
        <v>5168.7489999999998</v>
      </c>
      <c r="V22" s="465">
        <v>870050.04794000008</v>
      </c>
    </row>
    <row r="23" spans="1:22" s="453" customFormat="1" ht="15" customHeight="1">
      <c r="A23" s="31" t="s">
        <v>577</v>
      </c>
      <c r="B23" s="465">
        <v>1157.0941399999999</v>
      </c>
      <c r="C23" s="465">
        <v>3045.7715099999996</v>
      </c>
      <c r="D23" s="465">
        <v>4357.38537</v>
      </c>
      <c r="E23" s="465">
        <v>24528.056230000002</v>
      </c>
      <c r="F23" s="465">
        <v>14472.41057</v>
      </c>
      <c r="G23" s="465">
        <v>137857.96583999999</v>
      </c>
      <c r="H23" s="465">
        <v>8277.6429000000007</v>
      </c>
      <c r="I23" s="465">
        <v>21066.172300000002</v>
      </c>
      <c r="J23" s="465">
        <v>18136.145359999999</v>
      </c>
      <c r="K23" s="465">
        <v>7171.2193799999995</v>
      </c>
      <c r="L23" s="465">
        <v>13799.353570000001</v>
      </c>
      <c r="M23" s="465">
        <v>7729.7642500000002</v>
      </c>
      <c r="N23" s="465">
        <v>3090.5910199999998</v>
      </c>
      <c r="O23" s="465">
        <v>12602.26125</v>
      </c>
      <c r="P23" s="465">
        <v>84.639870000000002</v>
      </c>
      <c r="Q23" s="465">
        <v>29321.228230000001</v>
      </c>
      <c r="R23" s="465">
        <v>1078.5501200000001</v>
      </c>
      <c r="S23" s="465">
        <v>1013.80572</v>
      </c>
      <c r="T23" s="465">
        <v>2541.84431</v>
      </c>
      <c r="U23" s="465">
        <v>4963.7272999999996</v>
      </c>
      <c r="V23" s="465">
        <v>804393.09278999991</v>
      </c>
    </row>
    <row r="24" spans="1:22" s="453" customFormat="1" ht="15" customHeight="1">
      <c r="A24" s="31" t="s">
        <v>578</v>
      </c>
      <c r="B24" s="465">
        <v>7.1186099999999994</v>
      </c>
      <c r="C24" s="465">
        <v>1729.8758500000001</v>
      </c>
      <c r="D24" s="465">
        <v>0</v>
      </c>
      <c r="E24" s="465">
        <v>142.99793</v>
      </c>
      <c r="F24" s="465">
        <v>31</v>
      </c>
      <c r="G24" s="465">
        <v>650.37486999999999</v>
      </c>
      <c r="H24" s="465">
        <v>1597.00765</v>
      </c>
      <c r="I24" s="465">
        <v>16.195080000000001</v>
      </c>
      <c r="J24" s="465">
        <v>0</v>
      </c>
      <c r="K24" s="465">
        <v>26.66554</v>
      </c>
      <c r="L24" s="465">
        <v>619.67143999999996</v>
      </c>
      <c r="M24" s="465">
        <v>40</v>
      </c>
      <c r="N24" s="465">
        <v>0</v>
      </c>
      <c r="O24" s="465">
        <v>1338.45901</v>
      </c>
      <c r="P24" s="465">
        <v>9.8251499999999989</v>
      </c>
      <c r="Q24" s="465">
        <v>156.95882</v>
      </c>
      <c r="R24" s="465">
        <v>0</v>
      </c>
      <c r="S24" s="465">
        <v>72.869880000000009</v>
      </c>
      <c r="T24" s="465">
        <v>10</v>
      </c>
      <c r="U24" s="465">
        <v>205.02170000000001</v>
      </c>
      <c r="V24" s="465">
        <v>65656.955149999994</v>
      </c>
    </row>
    <row r="25" spans="1:22" s="453" customFormat="1" ht="15" customHeight="1">
      <c r="A25" s="31" t="s">
        <v>579</v>
      </c>
      <c r="B25" s="465">
        <v>6458.26559</v>
      </c>
      <c r="C25" s="465">
        <v>41764.587829999997</v>
      </c>
      <c r="D25" s="465">
        <v>7767.8890899999997</v>
      </c>
      <c r="E25" s="465">
        <v>77043.387940000001</v>
      </c>
      <c r="F25" s="465">
        <v>17688.000510000002</v>
      </c>
      <c r="G25" s="465">
        <v>38908.515270000004</v>
      </c>
      <c r="H25" s="465">
        <v>48614.540549999998</v>
      </c>
      <c r="I25" s="465">
        <v>99921.428409999993</v>
      </c>
      <c r="J25" s="465">
        <v>7441.75504</v>
      </c>
      <c r="K25" s="465">
        <v>11395.106949999999</v>
      </c>
      <c r="L25" s="465">
        <v>11894.10025</v>
      </c>
      <c r="M25" s="465">
        <v>4443.7784499999998</v>
      </c>
      <c r="N25" s="465">
        <v>2419.5252</v>
      </c>
      <c r="O25" s="465">
        <v>4326.9907699999994</v>
      </c>
      <c r="P25" s="465">
        <v>10515.23473</v>
      </c>
      <c r="Q25" s="465">
        <v>26296.216260000001</v>
      </c>
      <c r="R25" s="465">
        <v>16056.667750000001</v>
      </c>
      <c r="S25" s="465">
        <v>8967.6361400000005</v>
      </c>
      <c r="T25" s="465">
        <v>3352.54556</v>
      </c>
      <c r="U25" s="465">
        <v>12964.48126</v>
      </c>
      <c r="V25" s="465">
        <v>1956006.3067900001</v>
      </c>
    </row>
    <row r="26" spans="1:22" s="453" customFormat="1" ht="15" customHeight="1">
      <c r="A26" s="31" t="s">
        <v>577</v>
      </c>
      <c r="B26" s="465">
        <v>6446.7187199999998</v>
      </c>
      <c r="C26" s="465">
        <v>40829.049740000002</v>
      </c>
      <c r="D26" s="465">
        <v>7753.7028200000004</v>
      </c>
      <c r="E26" s="465">
        <v>75056.12629</v>
      </c>
      <c r="F26" s="465">
        <v>17667.605609999999</v>
      </c>
      <c r="G26" s="465">
        <v>38178.763399999996</v>
      </c>
      <c r="H26" s="465">
        <v>41822.630729999997</v>
      </c>
      <c r="I26" s="465">
        <v>94801.58709999999</v>
      </c>
      <c r="J26" s="465">
        <v>7441.75504</v>
      </c>
      <c r="K26" s="465">
        <v>11395.106949999999</v>
      </c>
      <c r="L26" s="465">
        <v>11378.884769999999</v>
      </c>
      <c r="M26" s="465">
        <v>4443.7784499999998</v>
      </c>
      <c r="N26" s="465">
        <v>2419.5252</v>
      </c>
      <c r="O26" s="465">
        <v>3480.8699700000002</v>
      </c>
      <c r="P26" s="465">
        <v>10471.86476</v>
      </c>
      <c r="Q26" s="465">
        <v>26112.113789999999</v>
      </c>
      <c r="R26" s="465">
        <v>15092.38731</v>
      </c>
      <c r="S26" s="465">
        <v>8683.0874100000001</v>
      </c>
      <c r="T26" s="465">
        <v>3308.7728099999999</v>
      </c>
      <c r="U26" s="465">
        <v>10477.635490000001</v>
      </c>
      <c r="V26" s="465">
        <v>1799433.5974900001</v>
      </c>
    </row>
    <row r="27" spans="1:22" s="453" customFormat="1" ht="15" customHeight="1">
      <c r="A27" s="31" t="s">
        <v>578</v>
      </c>
      <c r="B27" s="465">
        <v>11.54687</v>
      </c>
      <c r="C27" s="465">
        <v>935.53809000000001</v>
      </c>
      <c r="D27" s="465">
        <v>14.18627</v>
      </c>
      <c r="E27" s="465">
        <v>1987.2616499999999</v>
      </c>
      <c r="F27" s="465">
        <v>20.3949</v>
      </c>
      <c r="G27" s="465">
        <v>729.75186999999994</v>
      </c>
      <c r="H27" s="465">
        <v>6791.9098199999999</v>
      </c>
      <c r="I27" s="465">
        <v>5119.8413099999998</v>
      </c>
      <c r="J27" s="465">
        <v>0</v>
      </c>
      <c r="K27" s="465">
        <v>0</v>
      </c>
      <c r="L27" s="465">
        <v>515.21547999999996</v>
      </c>
      <c r="M27" s="465">
        <v>0</v>
      </c>
      <c r="N27" s="465">
        <v>0</v>
      </c>
      <c r="O27" s="465">
        <v>846.12080000000003</v>
      </c>
      <c r="P27" s="465">
        <v>43.369970000000002</v>
      </c>
      <c r="Q27" s="465">
        <v>184.10247000000001</v>
      </c>
      <c r="R27" s="465">
        <v>964.28044</v>
      </c>
      <c r="S27" s="465">
        <v>284.54872999999998</v>
      </c>
      <c r="T27" s="465">
        <v>43.772750000000002</v>
      </c>
      <c r="U27" s="465">
        <v>2486.8457699999999</v>
      </c>
      <c r="V27" s="465">
        <v>156572.70930000002</v>
      </c>
    </row>
    <row r="28" spans="1:22" s="453" customFormat="1" ht="15" customHeight="1">
      <c r="A28" s="520" t="s">
        <v>582</v>
      </c>
      <c r="B28" s="521">
        <v>1693.3203500000002</v>
      </c>
      <c r="C28" s="521">
        <v>24344.7052</v>
      </c>
      <c r="D28" s="521">
        <v>3766.39507</v>
      </c>
      <c r="E28" s="521">
        <v>26126.050159999999</v>
      </c>
      <c r="F28" s="521">
        <v>20132.111290000001</v>
      </c>
      <c r="G28" s="521">
        <v>7522.0313200000001</v>
      </c>
      <c r="H28" s="521">
        <v>9433.2075100000002</v>
      </c>
      <c r="I28" s="521">
        <v>31372.28614</v>
      </c>
      <c r="J28" s="521">
        <v>89086.30386</v>
      </c>
      <c r="K28" s="521">
        <v>14627.580470000001</v>
      </c>
      <c r="L28" s="521">
        <v>12068.659529999999</v>
      </c>
      <c r="M28" s="521">
        <v>18464.87645</v>
      </c>
      <c r="N28" s="521">
        <v>7900.86157</v>
      </c>
      <c r="O28" s="521">
        <v>5436.76415</v>
      </c>
      <c r="P28" s="521">
        <v>7446.8818499999998</v>
      </c>
      <c r="Q28" s="521">
        <v>33320.401409999999</v>
      </c>
      <c r="R28" s="521">
        <v>35588.279139999999</v>
      </c>
      <c r="S28" s="521">
        <v>16411.91432</v>
      </c>
      <c r="T28" s="521">
        <v>2970.2908399999997</v>
      </c>
      <c r="U28" s="521">
        <v>6199.2993399999996</v>
      </c>
      <c r="V28" s="521">
        <v>1198051.3029200002</v>
      </c>
    </row>
    <row r="29" spans="1:22" s="453" customFormat="1" ht="15" customHeight="1">
      <c r="A29" s="31" t="s">
        <v>583</v>
      </c>
      <c r="B29" s="465">
        <v>1493.5945900000002</v>
      </c>
      <c r="C29" s="465">
        <v>22038.103859999999</v>
      </c>
      <c r="D29" s="465">
        <v>3745.2269900000001</v>
      </c>
      <c r="E29" s="465">
        <v>25708.428449999999</v>
      </c>
      <c r="F29" s="465">
        <v>19471.217559999997</v>
      </c>
      <c r="G29" s="465">
        <v>7175.5893900000001</v>
      </c>
      <c r="H29" s="465">
        <v>8799.9313099999999</v>
      </c>
      <c r="I29" s="465">
        <v>31372.28614</v>
      </c>
      <c r="J29" s="465">
        <v>44056.837270000004</v>
      </c>
      <c r="K29" s="465">
        <v>14485.661769999999</v>
      </c>
      <c r="L29" s="465">
        <v>10084.46344</v>
      </c>
      <c r="M29" s="465">
        <v>18292.785199999998</v>
      </c>
      <c r="N29" s="465">
        <v>4829.0730800000001</v>
      </c>
      <c r="O29" s="465">
        <v>2356.1533599999998</v>
      </c>
      <c r="P29" s="465">
        <v>7386.5097500000002</v>
      </c>
      <c r="Q29" s="465">
        <v>32845.835809999997</v>
      </c>
      <c r="R29" s="465">
        <v>35588.279139999999</v>
      </c>
      <c r="S29" s="465">
        <v>16411.91432</v>
      </c>
      <c r="T29" s="465">
        <v>2029.84159</v>
      </c>
      <c r="U29" s="465">
        <v>4447.2072600000001</v>
      </c>
      <c r="V29" s="465">
        <v>1042856.64165</v>
      </c>
    </row>
    <row r="30" spans="1:22" s="453" customFormat="1" ht="15" customHeight="1">
      <c r="A30" s="31" t="s">
        <v>584</v>
      </c>
      <c r="B30" s="465">
        <v>0</v>
      </c>
      <c r="C30" s="465">
        <v>1118.69669</v>
      </c>
      <c r="D30" s="465">
        <v>0</v>
      </c>
      <c r="E30" s="465">
        <v>546.24728000000005</v>
      </c>
      <c r="F30" s="465">
        <v>426.86154999999997</v>
      </c>
      <c r="G30" s="465">
        <v>0</v>
      </c>
      <c r="H30" s="465">
        <v>107.65967999999999</v>
      </c>
      <c r="I30" s="465">
        <v>18831.242969999999</v>
      </c>
      <c r="J30" s="465">
        <v>798.48642000000007</v>
      </c>
      <c r="K30" s="465">
        <v>770.35370999999998</v>
      </c>
      <c r="L30" s="465">
        <v>1281.92742</v>
      </c>
      <c r="M30" s="465">
        <v>295.31844000000001</v>
      </c>
      <c r="N30" s="465">
        <v>201.77375000000001</v>
      </c>
      <c r="O30" s="465">
        <v>0</v>
      </c>
      <c r="P30" s="465">
        <v>225.2587</v>
      </c>
      <c r="Q30" s="465">
        <v>1190.53053</v>
      </c>
      <c r="R30" s="465">
        <v>893.84901000000002</v>
      </c>
      <c r="S30" s="465">
        <v>494.89628000000005</v>
      </c>
      <c r="T30" s="465">
        <v>0</v>
      </c>
      <c r="U30" s="465">
        <v>206.43889999999999</v>
      </c>
      <c r="V30" s="465">
        <v>42939.147130000005</v>
      </c>
    </row>
    <row r="31" spans="1:22" s="453" customFormat="1" ht="15" customHeight="1">
      <c r="A31" s="31" t="s">
        <v>585</v>
      </c>
      <c r="B31" s="465">
        <v>1216.5616</v>
      </c>
      <c r="C31" s="465">
        <v>13956.81619</v>
      </c>
      <c r="D31" s="465">
        <v>2608.80881</v>
      </c>
      <c r="E31" s="465">
        <v>2421.4138800000001</v>
      </c>
      <c r="F31" s="465">
        <v>4489.7609199999997</v>
      </c>
      <c r="G31" s="465">
        <v>5037.6878399999996</v>
      </c>
      <c r="H31" s="465">
        <v>6443.3950999999997</v>
      </c>
      <c r="I31" s="465">
        <v>3457.2301499999999</v>
      </c>
      <c r="J31" s="465">
        <v>21574.636210000001</v>
      </c>
      <c r="K31" s="465">
        <v>6970.1770199999992</v>
      </c>
      <c r="L31" s="465">
        <v>4563.6365099999994</v>
      </c>
      <c r="M31" s="465">
        <v>3155.86015</v>
      </c>
      <c r="N31" s="465">
        <v>881.38118999999995</v>
      </c>
      <c r="O31" s="465">
        <v>1784.63499</v>
      </c>
      <c r="P31" s="465">
        <v>1618.75819</v>
      </c>
      <c r="Q31" s="465">
        <v>17110.23587</v>
      </c>
      <c r="R31" s="465">
        <v>23091.881839999998</v>
      </c>
      <c r="S31" s="465">
        <v>8309.1858799999991</v>
      </c>
      <c r="T31" s="465">
        <v>1691.415</v>
      </c>
      <c r="U31" s="465">
        <v>2665.3004999999998</v>
      </c>
      <c r="V31" s="465">
        <v>506599.26227999997</v>
      </c>
    </row>
    <row r="32" spans="1:22" s="453" customFormat="1" ht="15" customHeight="1">
      <c r="A32" s="31" t="s">
        <v>586</v>
      </c>
      <c r="B32" s="465">
        <v>0</v>
      </c>
      <c r="C32" s="465">
        <v>2951.5518700000002</v>
      </c>
      <c r="D32" s="465">
        <v>739.12025000000006</v>
      </c>
      <c r="E32" s="465">
        <v>5691.2438600000005</v>
      </c>
      <c r="F32" s="465">
        <v>3204.4341800000002</v>
      </c>
      <c r="G32" s="465">
        <v>0</v>
      </c>
      <c r="H32" s="465">
        <v>1804.67354</v>
      </c>
      <c r="I32" s="465">
        <v>7443.6561200000006</v>
      </c>
      <c r="J32" s="465">
        <v>1244.1311599999999</v>
      </c>
      <c r="K32" s="465">
        <v>5662.6990400000004</v>
      </c>
      <c r="L32" s="465">
        <v>3863.9912200000003</v>
      </c>
      <c r="M32" s="465">
        <v>2372.7702899999999</v>
      </c>
      <c r="N32" s="465">
        <v>1477.9741100000001</v>
      </c>
      <c r="O32" s="465">
        <v>258.92548999999997</v>
      </c>
      <c r="P32" s="465">
        <v>745.53958</v>
      </c>
      <c r="Q32" s="465">
        <v>4463.7133600000006</v>
      </c>
      <c r="R32" s="465">
        <v>10156.951449999999</v>
      </c>
      <c r="S32" s="465">
        <v>6259.8416299999999</v>
      </c>
      <c r="T32" s="465">
        <v>0</v>
      </c>
      <c r="U32" s="465">
        <v>1538.78934</v>
      </c>
      <c r="V32" s="465">
        <v>242105.11695</v>
      </c>
    </row>
    <row r="33" spans="1:22" s="453" customFormat="1" ht="15" customHeight="1">
      <c r="A33" s="31" t="s">
        <v>587</v>
      </c>
      <c r="B33" s="465">
        <v>277.03298999999998</v>
      </c>
      <c r="C33" s="465">
        <v>4011.0391099999997</v>
      </c>
      <c r="D33" s="465">
        <v>397.29793000000001</v>
      </c>
      <c r="E33" s="465">
        <v>17049.523430000001</v>
      </c>
      <c r="F33" s="465">
        <v>11350.160910000001</v>
      </c>
      <c r="G33" s="465">
        <v>2137.9015499999996</v>
      </c>
      <c r="H33" s="465">
        <v>444.20299</v>
      </c>
      <c r="I33" s="465">
        <v>1640.1569</v>
      </c>
      <c r="J33" s="465">
        <v>20439.583480000001</v>
      </c>
      <c r="K33" s="465">
        <v>1082.432</v>
      </c>
      <c r="L33" s="465">
        <v>374.90828999999997</v>
      </c>
      <c r="M33" s="465">
        <v>12468.83632</v>
      </c>
      <c r="N33" s="465">
        <v>2267.9440299999997</v>
      </c>
      <c r="O33" s="465">
        <v>312.59287999999998</v>
      </c>
      <c r="P33" s="465">
        <v>4796.9532800000006</v>
      </c>
      <c r="Q33" s="465">
        <v>10081.35605</v>
      </c>
      <c r="R33" s="465">
        <v>1445.5968400000002</v>
      </c>
      <c r="S33" s="465">
        <v>1347.99053</v>
      </c>
      <c r="T33" s="465">
        <v>338.42659000000003</v>
      </c>
      <c r="U33" s="465">
        <v>36.678519999999999</v>
      </c>
      <c r="V33" s="465">
        <v>251213.11528999999</v>
      </c>
    </row>
    <row r="34" spans="1:22" s="453" customFormat="1" ht="15" customHeight="1">
      <c r="A34" s="31" t="s">
        <v>528</v>
      </c>
      <c r="B34" s="465">
        <v>0</v>
      </c>
      <c r="C34" s="465">
        <v>2240.30044</v>
      </c>
      <c r="D34" s="465">
        <v>0</v>
      </c>
      <c r="E34" s="465">
        <v>160.82213000000002</v>
      </c>
      <c r="F34" s="465">
        <v>8.8902199999999993</v>
      </c>
      <c r="G34" s="465">
        <v>346.44193000000001</v>
      </c>
      <c r="H34" s="465">
        <v>366.58984999999996</v>
      </c>
      <c r="I34" s="465">
        <v>0</v>
      </c>
      <c r="J34" s="465">
        <v>44993.876689999997</v>
      </c>
      <c r="K34" s="465">
        <v>141.9187</v>
      </c>
      <c r="L34" s="465">
        <v>1984.1960900000001</v>
      </c>
      <c r="M34" s="465">
        <v>172.09125</v>
      </c>
      <c r="N34" s="465">
        <v>2450.2185299999996</v>
      </c>
      <c r="O34" s="465">
        <v>3080.6107900000002</v>
      </c>
      <c r="P34" s="465">
        <v>60.372099999999996</v>
      </c>
      <c r="Q34" s="465">
        <v>474.56559999999996</v>
      </c>
      <c r="R34" s="465">
        <v>0</v>
      </c>
      <c r="S34" s="465">
        <v>0</v>
      </c>
      <c r="T34" s="465">
        <v>868.28684999999996</v>
      </c>
      <c r="U34" s="465">
        <v>1752.0920800000001</v>
      </c>
      <c r="V34" s="465">
        <v>146082.25966000001</v>
      </c>
    </row>
    <row r="35" spans="1:22" s="453" customFormat="1" ht="15" customHeight="1">
      <c r="A35" s="31" t="s">
        <v>585</v>
      </c>
      <c r="B35" s="465">
        <v>0</v>
      </c>
      <c r="C35" s="465">
        <v>1098.2079799999999</v>
      </c>
      <c r="D35" s="465">
        <v>0</v>
      </c>
      <c r="E35" s="465">
        <v>0</v>
      </c>
      <c r="F35" s="465">
        <v>0</v>
      </c>
      <c r="G35" s="465">
        <v>40.666910000000001</v>
      </c>
      <c r="H35" s="465">
        <v>200.56802999999999</v>
      </c>
      <c r="I35" s="465">
        <v>0</v>
      </c>
      <c r="J35" s="465">
        <v>14397.368210000001</v>
      </c>
      <c r="K35" s="465">
        <v>0</v>
      </c>
      <c r="L35" s="465">
        <v>633.41579999999999</v>
      </c>
      <c r="M35" s="465">
        <v>26.38935</v>
      </c>
      <c r="N35" s="465">
        <v>269.82886999999999</v>
      </c>
      <c r="O35" s="465">
        <v>888.39781999999991</v>
      </c>
      <c r="P35" s="465">
        <v>0</v>
      </c>
      <c r="Q35" s="465">
        <v>82.202970000000008</v>
      </c>
      <c r="R35" s="465">
        <v>0</v>
      </c>
      <c r="S35" s="465">
        <v>0</v>
      </c>
      <c r="T35" s="465">
        <v>546.93326999999999</v>
      </c>
      <c r="U35" s="465">
        <v>800.00340000000006</v>
      </c>
      <c r="V35" s="465">
        <v>79213.648509999999</v>
      </c>
    </row>
    <row r="36" spans="1:22" s="453" customFormat="1" ht="15" customHeight="1">
      <c r="A36" s="31" t="s">
        <v>587</v>
      </c>
      <c r="B36" s="465">
        <v>0</v>
      </c>
      <c r="C36" s="465">
        <v>540.05796999999995</v>
      </c>
      <c r="D36" s="465">
        <v>0</v>
      </c>
      <c r="E36" s="465">
        <v>160.82213000000002</v>
      </c>
      <c r="F36" s="465">
        <v>8.8902199999999993</v>
      </c>
      <c r="G36" s="465">
        <v>305.77502000000004</v>
      </c>
      <c r="H36" s="465">
        <v>143.22531000000001</v>
      </c>
      <c r="I36" s="465">
        <v>0</v>
      </c>
      <c r="J36" s="465">
        <v>16048.55157</v>
      </c>
      <c r="K36" s="465">
        <v>2.8830999999999998</v>
      </c>
      <c r="L36" s="465">
        <v>775.50901999999996</v>
      </c>
      <c r="M36" s="465">
        <v>145.70189999999999</v>
      </c>
      <c r="N36" s="465">
        <v>2099.7914999999998</v>
      </c>
      <c r="O36" s="465">
        <v>1645.51947</v>
      </c>
      <c r="P36" s="465">
        <v>60.372099999999996</v>
      </c>
      <c r="Q36" s="465">
        <v>392.36263000000002</v>
      </c>
      <c r="R36" s="465">
        <v>0</v>
      </c>
      <c r="S36" s="465">
        <v>0</v>
      </c>
      <c r="T36" s="465">
        <v>0</v>
      </c>
      <c r="U36" s="465">
        <v>952.08868000000007</v>
      </c>
      <c r="V36" s="465">
        <v>44844.12644</v>
      </c>
    </row>
    <row r="37" spans="1:22" s="453" customFormat="1" ht="15" customHeight="1">
      <c r="A37" s="31" t="s">
        <v>588</v>
      </c>
      <c r="B37" s="465">
        <v>0</v>
      </c>
      <c r="C37" s="465">
        <v>602.03449000000001</v>
      </c>
      <c r="D37" s="465">
        <v>0</v>
      </c>
      <c r="E37" s="465">
        <v>0</v>
      </c>
      <c r="F37" s="465">
        <v>0</v>
      </c>
      <c r="G37" s="465">
        <v>0</v>
      </c>
      <c r="H37" s="465">
        <v>22.796509999999998</v>
      </c>
      <c r="I37" s="465">
        <v>0</v>
      </c>
      <c r="J37" s="465">
        <v>14547.956910000001</v>
      </c>
      <c r="K37" s="465">
        <v>139.03560000000002</v>
      </c>
      <c r="L37" s="465">
        <v>575.27127000000007</v>
      </c>
      <c r="M37" s="465">
        <v>0</v>
      </c>
      <c r="N37" s="465">
        <v>80.598160000000007</v>
      </c>
      <c r="O37" s="465">
        <v>546.69349999999997</v>
      </c>
      <c r="P37" s="465">
        <v>0</v>
      </c>
      <c r="Q37" s="465">
        <v>0</v>
      </c>
      <c r="R37" s="465">
        <v>0</v>
      </c>
      <c r="S37" s="465">
        <v>0</v>
      </c>
      <c r="T37" s="465">
        <v>321.35358000000002</v>
      </c>
      <c r="U37" s="465">
        <v>0</v>
      </c>
      <c r="V37" s="465">
        <v>22024.484710000001</v>
      </c>
    </row>
    <row r="38" spans="1:22" s="453" customFormat="1" ht="15" customHeight="1">
      <c r="A38" s="522" t="s">
        <v>589</v>
      </c>
      <c r="B38" s="465">
        <v>0</v>
      </c>
      <c r="C38" s="465">
        <v>0</v>
      </c>
      <c r="D38" s="465">
        <v>0</v>
      </c>
      <c r="E38" s="465">
        <v>0</v>
      </c>
      <c r="F38" s="465">
        <v>0</v>
      </c>
      <c r="G38" s="465">
        <v>0</v>
      </c>
      <c r="H38" s="465">
        <v>266.68635</v>
      </c>
      <c r="I38" s="465">
        <v>0</v>
      </c>
      <c r="J38" s="465">
        <v>0</v>
      </c>
      <c r="K38" s="465">
        <v>0</v>
      </c>
      <c r="L38" s="465">
        <v>0</v>
      </c>
      <c r="M38" s="465">
        <v>0</v>
      </c>
      <c r="N38" s="465">
        <v>621.56995999999992</v>
      </c>
      <c r="O38" s="465">
        <v>0</v>
      </c>
      <c r="P38" s="465">
        <v>0</v>
      </c>
      <c r="Q38" s="465">
        <v>0</v>
      </c>
      <c r="R38" s="465">
        <v>0</v>
      </c>
      <c r="S38" s="465">
        <v>0</v>
      </c>
      <c r="T38" s="465">
        <v>72.162399999999991</v>
      </c>
      <c r="U38" s="465">
        <v>0</v>
      </c>
      <c r="V38" s="465">
        <v>1175.34022</v>
      </c>
    </row>
    <row r="39" spans="1:22" s="453" customFormat="1" ht="15" customHeight="1">
      <c r="A39" s="31" t="s">
        <v>585</v>
      </c>
      <c r="B39" s="465">
        <v>0</v>
      </c>
      <c r="C39" s="465">
        <v>0</v>
      </c>
      <c r="D39" s="465">
        <v>0</v>
      </c>
      <c r="E39" s="465">
        <v>0</v>
      </c>
      <c r="F39" s="465">
        <v>0</v>
      </c>
      <c r="G39" s="465">
        <v>0</v>
      </c>
      <c r="H39" s="465">
        <v>188.18267</v>
      </c>
      <c r="I39" s="465">
        <v>0</v>
      </c>
      <c r="J39" s="465">
        <v>0</v>
      </c>
      <c r="K39" s="465">
        <v>0</v>
      </c>
      <c r="L39" s="465">
        <v>0</v>
      </c>
      <c r="M39" s="465">
        <v>0</v>
      </c>
      <c r="N39" s="465">
        <v>21.044119999999999</v>
      </c>
      <c r="O39" s="465">
        <v>0</v>
      </c>
      <c r="P39" s="465">
        <v>0</v>
      </c>
      <c r="Q39" s="465">
        <v>0</v>
      </c>
      <c r="R39" s="465">
        <v>0</v>
      </c>
      <c r="S39" s="465">
        <v>0</v>
      </c>
      <c r="T39" s="465">
        <v>72.162399999999991</v>
      </c>
      <c r="U39" s="465">
        <v>0</v>
      </c>
      <c r="V39" s="465">
        <v>304.97568000000001</v>
      </c>
    </row>
    <row r="40" spans="1:22" s="453" customFormat="1" ht="15" customHeight="1">
      <c r="A40" s="31" t="s">
        <v>587</v>
      </c>
      <c r="B40" s="465">
        <v>0</v>
      </c>
      <c r="C40" s="465">
        <v>0</v>
      </c>
      <c r="D40" s="465">
        <v>0</v>
      </c>
      <c r="E40" s="465">
        <v>0</v>
      </c>
      <c r="F40" s="465">
        <v>0</v>
      </c>
      <c r="G40" s="465">
        <v>0</v>
      </c>
      <c r="H40" s="465">
        <v>78.503679999999989</v>
      </c>
      <c r="I40" s="465">
        <v>0</v>
      </c>
      <c r="J40" s="465">
        <v>0</v>
      </c>
      <c r="K40" s="465">
        <v>0</v>
      </c>
      <c r="L40" s="465">
        <v>0</v>
      </c>
      <c r="M40" s="465">
        <v>0</v>
      </c>
      <c r="N40" s="465">
        <v>600.52584000000002</v>
      </c>
      <c r="O40" s="465">
        <v>0</v>
      </c>
      <c r="P40" s="465">
        <v>0</v>
      </c>
      <c r="Q40" s="465">
        <v>0</v>
      </c>
      <c r="R40" s="465">
        <v>0</v>
      </c>
      <c r="S40" s="465">
        <v>0</v>
      </c>
      <c r="T40" s="465">
        <v>0</v>
      </c>
      <c r="U40" s="465">
        <v>0</v>
      </c>
      <c r="V40" s="465">
        <v>870.36454000000003</v>
      </c>
    </row>
    <row r="41" spans="1:22" s="453" customFormat="1" ht="15" customHeight="1">
      <c r="A41" s="31" t="s">
        <v>530</v>
      </c>
      <c r="B41" s="465">
        <v>199.72576000000001</v>
      </c>
      <c r="C41" s="465">
        <v>66.300899999999999</v>
      </c>
      <c r="D41" s="465">
        <v>21.168080000000003</v>
      </c>
      <c r="E41" s="465">
        <v>193.16103000000001</v>
      </c>
      <c r="F41" s="465">
        <v>652.00351000000001</v>
      </c>
      <c r="G41" s="465">
        <v>0</v>
      </c>
      <c r="H41" s="465">
        <v>0</v>
      </c>
      <c r="I41" s="465">
        <v>0</v>
      </c>
      <c r="J41" s="465">
        <v>35.5899</v>
      </c>
      <c r="K41" s="465">
        <v>0</v>
      </c>
      <c r="L41" s="465">
        <v>0</v>
      </c>
      <c r="M41" s="465">
        <v>0</v>
      </c>
      <c r="N41" s="465">
        <v>0</v>
      </c>
      <c r="O41" s="465">
        <v>0</v>
      </c>
      <c r="P41" s="465">
        <v>0</v>
      </c>
      <c r="Q41" s="465">
        <v>0</v>
      </c>
      <c r="R41" s="465">
        <v>0</v>
      </c>
      <c r="S41" s="465">
        <v>0</v>
      </c>
      <c r="T41" s="465">
        <v>0</v>
      </c>
      <c r="U41" s="465">
        <v>0</v>
      </c>
      <c r="V41" s="465">
        <v>7735.2940899999994</v>
      </c>
    </row>
    <row r="42" spans="1:22" s="453" customFormat="1" ht="15" customHeight="1">
      <c r="A42" s="31" t="s">
        <v>584</v>
      </c>
      <c r="B42" s="465">
        <v>0</v>
      </c>
      <c r="C42" s="465">
        <v>0</v>
      </c>
      <c r="D42" s="465">
        <v>0</v>
      </c>
      <c r="E42" s="465">
        <v>0</v>
      </c>
      <c r="F42" s="465">
        <v>652.00351000000001</v>
      </c>
      <c r="G42" s="465">
        <v>0</v>
      </c>
      <c r="H42" s="465">
        <v>0</v>
      </c>
      <c r="I42" s="465">
        <v>0</v>
      </c>
      <c r="J42" s="465">
        <v>0</v>
      </c>
      <c r="K42" s="465">
        <v>0</v>
      </c>
      <c r="L42" s="465">
        <v>0</v>
      </c>
      <c r="M42" s="465">
        <v>0</v>
      </c>
      <c r="N42" s="465">
        <v>0</v>
      </c>
      <c r="O42" s="465">
        <v>0</v>
      </c>
      <c r="P42" s="465">
        <v>0</v>
      </c>
      <c r="Q42" s="465">
        <v>0</v>
      </c>
      <c r="R42" s="465">
        <v>0</v>
      </c>
      <c r="S42" s="465">
        <v>0</v>
      </c>
      <c r="T42" s="465">
        <v>0</v>
      </c>
      <c r="U42" s="465">
        <v>0</v>
      </c>
      <c r="V42" s="465">
        <v>1397.06852</v>
      </c>
    </row>
    <row r="43" spans="1:22" s="453" customFormat="1" ht="15" customHeight="1">
      <c r="A43" s="31" t="s">
        <v>585</v>
      </c>
      <c r="B43" s="465">
        <v>92.798289999999994</v>
      </c>
      <c r="C43" s="465">
        <v>66.300899999999999</v>
      </c>
      <c r="D43" s="465">
        <v>21.168080000000003</v>
      </c>
      <c r="E43" s="465">
        <v>0</v>
      </c>
      <c r="F43" s="465">
        <v>0</v>
      </c>
      <c r="G43" s="465">
        <v>0</v>
      </c>
      <c r="H43" s="465">
        <v>0</v>
      </c>
      <c r="I43" s="465">
        <v>0</v>
      </c>
      <c r="J43" s="465">
        <v>35.5899</v>
      </c>
      <c r="K43" s="465">
        <v>0</v>
      </c>
      <c r="L43" s="465">
        <v>0</v>
      </c>
      <c r="M43" s="465">
        <v>0</v>
      </c>
      <c r="N43" s="465">
        <v>0</v>
      </c>
      <c r="O43" s="465">
        <v>0</v>
      </c>
      <c r="P43" s="465">
        <v>0</v>
      </c>
      <c r="Q43" s="465">
        <v>0</v>
      </c>
      <c r="R43" s="465">
        <v>0</v>
      </c>
      <c r="S43" s="465">
        <v>0</v>
      </c>
      <c r="T43" s="465">
        <v>0</v>
      </c>
      <c r="U43" s="465">
        <v>0</v>
      </c>
      <c r="V43" s="465">
        <v>3695.5678199999998</v>
      </c>
    </row>
    <row r="44" spans="1:22" s="453" customFormat="1" ht="15" customHeight="1">
      <c r="A44" s="31" t="s">
        <v>586</v>
      </c>
      <c r="B44" s="465">
        <v>0</v>
      </c>
      <c r="C44" s="465">
        <v>0</v>
      </c>
      <c r="D44" s="465">
        <v>0</v>
      </c>
      <c r="E44" s="465">
        <v>193.16103000000001</v>
      </c>
      <c r="F44" s="465">
        <v>0</v>
      </c>
      <c r="G44" s="465">
        <v>0</v>
      </c>
      <c r="H44" s="465">
        <v>0</v>
      </c>
      <c r="I44" s="465">
        <v>0</v>
      </c>
      <c r="J44" s="465">
        <v>0</v>
      </c>
      <c r="K44" s="465">
        <v>0</v>
      </c>
      <c r="L44" s="465">
        <v>0</v>
      </c>
      <c r="M44" s="465">
        <v>0</v>
      </c>
      <c r="N44" s="465">
        <v>0</v>
      </c>
      <c r="O44" s="465">
        <v>0</v>
      </c>
      <c r="P44" s="465">
        <v>0</v>
      </c>
      <c r="Q44" s="465">
        <v>0</v>
      </c>
      <c r="R44" s="465">
        <v>0</v>
      </c>
      <c r="S44" s="465">
        <v>0</v>
      </c>
      <c r="T44" s="465">
        <v>0</v>
      </c>
      <c r="U44" s="465">
        <v>0</v>
      </c>
      <c r="V44" s="465">
        <v>2376.4927200000002</v>
      </c>
    </row>
    <row r="45" spans="1:22" s="453" customFormat="1" ht="15" customHeight="1">
      <c r="A45" s="31" t="s">
        <v>587</v>
      </c>
      <c r="B45" s="465">
        <v>106.92747</v>
      </c>
      <c r="C45" s="465">
        <v>0</v>
      </c>
      <c r="D45" s="465">
        <v>0</v>
      </c>
      <c r="E45" s="465">
        <v>0</v>
      </c>
      <c r="F45" s="465">
        <v>0</v>
      </c>
      <c r="G45" s="465">
        <v>0</v>
      </c>
      <c r="H45" s="465">
        <v>0</v>
      </c>
      <c r="I45" s="465">
        <v>0</v>
      </c>
      <c r="J45" s="465">
        <v>0</v>
      </c>
      <c r="K45" s="465">
        <v>0</v>
      </c>
      <c r="L45" s="465">
        <v>0</v>
      </c>
      <c r="M45" s="465">
        <v>0</v>
      </c>
      <c r="N45" s="465">
        <v>0</v>
      </c>
      <c r="O45" s="465">
        <v>0</v>
      </c>
      <c r="P45" s="465">
        <v>0</v>
      </c>
      <c r="Q45" s="465">
        <v>0</v>
      </c>
      <c r="R45" s="465">
        <v>0</v>
      </c>
      <c r="S45" s="465">
        <v>0</v>
      </c>
      <c r="T45" s="465">
        <v>0</v>
      </c>
      <c r="U45" s="465">
        <v>0</v>
      </c>
      <c r="V45" s="465">
        <v>266.16503</v>
      </c>
    </row>
    <row r="46" spans="1:22" s="453" customFormat="1" ht="15" customHeight="1">
      <c r="A46" s="31" t="s">
        <v>84</v>
      </c>
      <c r="B46" s="465">
        <v>0</v>
      </c>
      <c r="C46" s="465">
        <v>0</v>
      </c>
      <c r="D46" s="465">
        <v>0</v>
      </c>
      <c r="E46" s="465">
        <v>63.638550000000002</v>
      </c>
      <c r="F46" s="465">
        <v>0</v>
      </c>
      <c r="G46" s="465">
        <v>0</v>
      </c>
      <c r="H46" s="465">
        <v>0</v>
      </c>
      <c r="I46" s="465">
        <v>0</v>
      </c>
      <c r="J46" s="465">
        <v>0</v>
      </c>
      <c r="K46" s="465">
        <v>0</v>
      </c>
      <c r="L46" s="465">
        <v>0</v>
      </c>
      <c r="M46" s="465">
        <v>0</v>
      </c>
      <c r="N46" s="465">
        <v>0</v>
      </c>
      <c r="O46" s="465">
        <v>0</v>
      </c>
      <c r="P46" s="465">
        <v>0</v>
      </c>
      <c r="Q46" s="465">
        <v>0</v>
      </c>
      <c r="R46" s="465">
        <v>0</v>
      </c>
      <c r="S46" s="465">
        <v>0</v>
      </c>
      <c r="T46" s="465">
        <v>0</v>
      </c>
      <c r="U46" s="465">
        <v>0</v>
      </c>
      <c r="V46" s="465">
        <v>201.76729999999998</v>
      </c>
    </row>
    <row r="47" spans="1:22" s="453" customFormat="1" ht="15" customHeight="1">
      <c r="A47" s="31" t="s">
        <v>585</v>
      </c>
      <c r="B47" s="465">
        <v>0</v>
      </c>
      <c r="C47" s="465">
        <v>0</v>
      </c>
      <c r="D47" s="465">
        <v>0</v>
      </c>
      <c r="E47" s="465">
        <v>0</v>
      </c>
      <c r="F47" s="465">
        <v>0</v>
      </c>
      <c r="G47" s="465">
        <v>0</v>
      </c>
      <c r="H47" s="465">
        <v>0</v>
      </c>
      <c r="I47" s="465">
        <v>0</v>
      </c>
      <c r="J47" s="465">
        <v>0</v>
      </c>
      <c r="K47" s="465">
        <v>0</v>
      </c>
      <c r="L47" s="465">
        <v>0</v>
      </c>
      <c r="M47" s="465">
        <v>0</v>
      </c>
      <c r="N47" s="465">
        <v>0</v>
      </c>
      <c r="O47" s="465">
        <v>0</v>
      </c>
      <c r="P47" s="465">
        <v>0</v>
      </c>
      <c r="Q47" s="465">
        <v>0</v>
      </c>
      <c r="R47" s="465">
        <v>0</v>
      </c>
      <c r="S47" s="465">
        <v>0</v>
      </c>
      <c r="T47" s="465">
        <v>0</v>
      </c>
      <c r="U47" s="465">
        <v>0</v>
      </c>
      <c r="V47" s="465">
        <v>0</v>
      </c>
    </row>
    <row r="48" spans="1:22" s="453" customFormat="1" ht="15" customHeight="1">
      <c r="A48" s="31" t="s">
        <v>587</v>
      </c>
      <c r="B48" s="465">
        <v>0</v>
      </c>
      <c r="C48" s="465">
        <v>0</v>
      </c>
      <c r="D48" s="465">
        <v>0</v>
      </c>
      <c r="E48" s="465">
        <v>0</v>
      </c>
      <c r="F48" s="465">
        <v>0</v>
      </c>
      <c r="G48" s="465">
        <v>0</v>
      </c>
      <c r="H48" s="465">
        <v>0</v>
      </c>
      <c r="I48" s="465">
        <v>0</v>
      </c>
      <c r="J48" s="465">
        <v>0</v>
      </c>
      <c r="K48" s="465">
        <v>0</v>
      </c>
      <c r="L48" s="465">
        <v>0</v>
      </c>
      <c r="M48" s="465">
        <v>0</v>
      </c>
      <c r="N48" s="465">
        <v>0</v>
      </c>
      <c r="O48" s="465">
        <v>0</v>
      </c>
      <c r="P48" s="465">
        <v>0</v>
      </c>
      <c r="Q48" s="465">
        <v>0</v>
      </c>
      <c r="R48" s="465">
        <v>0</v>
      </c>
      <c r="S48" s="465">
        <v>0</v>
      </c>
      <c r="T48" s="465">
        <v>0</v>
      </c>
      <c r="U48" s="465">
        <v>0</v>
      </c>
      <c r="V48" s="465">
        <v>138.12875</v>
      </c>
    </row>
    <row r="49" spans="1:22" s="453" customFormat="1" ht="15" customHeight="1">
      <c r="A49" s="31" t="s">
        <v>588</v>
      </c>
      <c r="B49" s="465">
        <v>0</v>
      </c>
      <c r="C49" s="465">
        <v>0</v>
      </c>
      <c r="D49" s="465">
        <v>0</v>
      </c>
      <c r="E49" s="465">
        <v>63.638550000000002</v>
      </c>
      <c r="F49" s="465">
        <v>0</v>
      </c>
      <c r="G49" s="465">
        <v>0</v>
      </c>
      <c r="H49" s="465">
        <v>0</v>
      </c>
      <c r="I49" s="465">
        <v>0</v>
      </c>
      <c r="J49" s="465">
        <v>0</v>
      </c>
      <c r="K49" s="465">
        <v>0</v>
      </c>
      <c r="L49" s="465">
        <v>0</v>
      </c>
      <c r="M49" s="465">
        <v>0</v>
      </c>
      <c r="N49" s="465">
        <v>0</v>
      </c>
      <c r="O49" s="465">
        <v>0</v>
      </c>
      <c r="P49" s="465">
        <v>0</v>
      </c>
      <c r="Q49" s="465">
        <v>0</v>
      </c>
      <c r="R49" s="465">
        <v>0</v>
      </c>
      <c r="S49" s="465">
        <v>0</v>
      </c>
      <c r="T49" s="465">
        <v>0</v>
      </c>
      <c r="U49" s="465">
        <v>0</v>
      </c>
      <c r="V49" s="465">
        <v>63.638550000000002</v>
      </c>
    </row>
    <row r="50" spans="1:22" s="453" customFormat="1" ht="15" customHeight="1">
      <c r="A50" s="520" t="s">
        <v>590</v>
      </c>
      <c r="B50" s="521">
        <v>103939.39324999999</v>
      </c>
      <c r="C50" s="521">
        <v>134898.61937</v>
      </c>
      <c r="D50" s="521">
        <v>86820.582450000002</v>
      </c>
      <c r="E50" s="521">
        <v>74226.563769999993</v>
      </c>
      <c r="F50" s="521">
        <v>47977.390159999995</v>
      </c>
      <c r="G50" s="521">
        <v>116472.26538</v>
      </c>
      <c r="H50" s="521">
        <v>20263.839370000002</v>
      </c>
      <c r="I50" s="521">
        <v>123701.36864</v>
      </c>
      <c r="J50" s="521">
        <v>138049.78337000002</v>
      </c>
      <c r="K50" s="521">
        <v>38696.572820000001</v>
      </c>
      <c r="L50" s="521">
        <v>33868.648740000004</v>
      </c>
      <c r="M50" s="521">
        <v>27531.738149999997</v>
      </c>
      <c r="N50" s="521">
        <v>9135.1211199999998</v>
      </c>
      <c r="O50" s="521">
        <v>13102.949199999999</v>
      </c>
      <c r="P50" s="521">
        <v>2305.6337799999997</v>
      </c>
      <c r="Q50" s="521">
        <v>28704.043850000002</v>
      </c>
      <c r="R50" s="521">
        <v>112757.17745999999</v>
      </c>
      <c r="S50" s="521">
        <v>54640.527289999998</v>
      </c>
      <c r="T50" s="521">
        <v>15266.36954</v>
      </c>
      <c r="U50" s="521">
        <v>5226.8100700000005</v>
      </c>
      <c r="V50" s="521">
        <v>3374691.2779999999</v>
      </c>
    </row>
    <row r="51" spans="1:22" s="453" customFormat="1" ht="15" customHeight="1">
      <c r="A51" s="31" t="s">
        <v>591</v>
      </c>
      <c r="B51" s="465">
        <v>0</v>
      </c>
      <c r="C51" s="465">
        <v>0</v>
      </c>
      <c r="D51" s="465">
        <v>0</v>
      </c>
      <c r="E51" s="465">
        <v>0</v>
      </c>
      <c r="F51" s="465">
        <v>0</v>
      </c>
      <c r="G51" s="465">
        <v>0</v>
      </c>
      <c r="H51" s="465">
        <v>0</v>
      </c>
      <c r="I51" s="465">
        <v>0</v>
      </c>
      <c r="J51" s="465">
        <v>0</v>
      </c>
      <c r="K51" s="465">
        <v>0</v>
      </c>
      <c r="L51" s="465">
        <v>0</v>
      </c>
      <c r="M51" s="465">
        <v>0</v>
      </c>
      <c r="N51" s="465">
        <v>0</v>
      </c>
      <c r="O51" s="465">
        <v>0</v>
      </c>
      <c r="P51" s="465">
        <v>0</v>
      </c>
      <c r="Q51" s="465">
        <v>0</v>
      </c>
      <c r="R51" s="465">
        <v>0</v>
      </c>
      <c r="S51" s="465">
        <v>0</v>
      </c>
      <c r="T51" s="465">
        <v>0</v>
      </c>
      <c r="U51" s="465">
        <v>0</v>
      </c>
      <c r="V51" s="465">
        <v>29208.954570000002</v>
      </c>
    </row>
    <row r="52" spans="1:22" s="453" customFormat="1" ht="15" customHeight="1">
      <c r="A52" s="31" t="s">
        <v>592</v>
      </c>
      <c r="B52" s="465">
        <v>308.60103000000004</v>
      </c>
      <c r="C52" s="465">
        <v>16411.149669999999</v>
      </c>
      <c r="D52" s="465">
        <v>5523.8259500000004</v>
      </c>
      <c r="E52" s="465">
        <v>0</v>
      </c>
      <c r="F52" s="465">
        <v>1155.09501</v>
      </c>
      <c r="G52" s="465">
        <v>12.923879999999999</v>
      </c>
      <c r="H52" s="465">
        <v>0</v>
      </c>
      <c r="I52" s="465">
        <v>45153.052060000002</v>
      </c>
      <c r="J52" s="465">
        <v>2630.0861800000002</v>
      </c>
      <c r="K52" s="465">
        <v>760.40104000000008</v>
      </c>
      <c r="L52" s="465">
        <v>1934.53926</v>
      </c>
      <c r="M52" s="465">
        <v>0</v>
      </c>
      <c r="N52" s="465">
        <v>205.4427</v>
      </c>
      <c r="O52" s="465">
        <v>130.01463999999999</v>
      </c>
      <c r="P52" s="465">
        <v>126.68281</v>
      </c>
      <c r="Q52" s="465">
        <v>3218.1424999999999</v>
      </c>
      <c r="R52" s="465">
        <v>5568.4647100000002</v>
      </c>
      <c r="S52" s="465">
        <v>677.15685999999994</v>
      </c>
      <c r="T52" s="465">
        <v>0</v>
      </c>
      <c r="U52" s="465">
        <v>55.715900000000005</v>
      </c>
      <c r="V52" s="465">
        <v>466140.27145999996</v>
      </c>
    </row>
    <row r="53" spans="1:22" s="453" customFormat="1" ht="15" customHeight="1">
      <c r="A53" s="31" t="s">
        <v>593</v>
      </c>
      <c r="B53" s="465">
        <v>103630.79222</v>
      </c>
      <c r="C53" s="465">
        <v>118487.4697</v>
      </c>
      <c r="D53" s="465">
        <v>81296.756500000003</v>
      </c>
      <c r="E53" s="465">
        <v>74226.563769999993</v>
      </c>
      <c r="F53" s="465">
        <v>46822.295149999998</v>
      </c>
      <c r="G53" s="465">
        <v>116459.34149999999</v>
      </c>
      <c r="H53" s="465">
        <v>20263.839370000002</v>
      </c>
      <c r="I53" s="465">
        <v>78548.316579999999</v>
      </c>
      <c r="J53" s="465">
        <v>135419.69719000001</v>
      </c>
      <c r="K53" s="465">
        <v>37936.171780000004</v>
      </c>
      <c r="L53" s="465">
        <v>31934.109479999999</v>
      </c>
      <c r="M53" s="465">
        <v>27531.738149999997</v>
      </c>
      <c r="N53" s="465">
        <v>8929.6784200000002</v>
      </c>
      <c r="O53" s="465">
        <v>12972.93456</v>
      </c>
      <c r="P53" s="465">
        <v>2178.9509700000003</v>
      </c>
      <c r="Q53" s="465">
        <v>25485.90135</v>
      </c>
      <c r="R53" s="465">
        <v>107188.71275000001</v>
      </c>
      <c r="S53" s="465">
        <v>53963.370430000003</v>
      </c>
      <c r="T53" s="465">
        <v>15266.36954</v>
      </c>
      <c r="U53" s="465">
        <v>5171.0941700000003</v>
      </c>
      <c r="V53" s="465">
        <v>2670219.4069899996</v>
      </c>
    </row>
    <row r="54" spans="1:22" s="453" customFormat="1" ht="15" customHeight="1">
      <c r="A54" s="31" t="s">
        <v>594</v>
      </c>
      <c r="B54" s="465">
        <v>0</v>
      </c>
      <c r="C54" s="465">
        <v>0</v>
      </c>
      <c r="D54" s="465">
        <v>0</v>
      </c>
      <c r="E54" s="465">
        <v>0</v>
      </c>
      <c r="F54" s="465">
        <v>0</v>
      </c>
      <c r="G54" s="465">
        <v>0</v>
      </c>
      <c r="H54" s="465">
        <v>0</v>
      </c>
      <c r="I54" s="465">
        <v>0</v>
      </c>
      <c r="J54" s="465">
        <v>0</v>
      </c>
      <c r="K54" s="465">
        <v>0</v>
      </c>
      <c r="L54" s="465">
        <v>0</v>
      </c>
      <c r="M54" s="465">
        <v>0</v>
      </c>
      <c r="N54" s="465">
        <v>0</v>
      </c>
      <c r="O54" s="465">
        <v>0</v>
      </c>
      <c r="P54" s="465">
        <v>0</v>
      </c>
      <c r="Q54" s="465">
        <v>0</v>
      </c>
      <c r="R54" s="465">
        <v>0</v>
      </c>
      <c r="S54" s="465">
        <v>0</v>
      </c>
      <c r="T54" s="465">
        <v>0</v>
      </c>
      <c r="U54" s="465">
        <v>0</v>
      </c>
      <c r="V54" s="465">
        <v>209122.64497999998</v>
      </c>
    </row>
    <row r="55" spans="1:22" s="549" customFormat="1" ht="15" customHeight="1">
      <c r="A55" s="478" t="s">
        <v>511</v>
      </c>
      <c r="B55" s="485">
        <v>113338.43605</v>
      </c>
      <c r="C55" s="485">
        <v>205783.55976</v>
      </c>
      <c r="D55" s="485">
        <v>102712.25198</v>
      </c>
      <c r="E55" s="485">
        <v>203849.81816</v>
      </c>
      <c r="F55" s="485">
        <v>100300.91253</v>
      </c>
      <c r="G55" s="485">
        <v>301411.15268</v>
      </c>
      <c r="H55" s="485">
        <v>88186.237980000005</v>
      </c>
      <c r="I55" s="485">
        <v>276077.45056999999</v>
      </c>
      <c r="J55" s="485">
        <v>252713.98762999999</v>
      </c>
      <c r="K55" s="485">
        <v>71917.14516</v>
      </c>
      <c r="L55" s="485">
        <v>72250.433529999995</v>
      </c>
      <c r="M55" s="485">
        <v>58210.157299999999</v>
      </c>
      <c r="N55" s="485">
        <v>22546.098910000001</v>
      </c>
      <c r="O55" s="485">
        <v>36807.424380000004</v>
      </c>
      <c r="P55" s="485">
        <v>20362.215379999998</v>
      </c>
      <c r="Q55" s="485">
        <v>117798.84856999999</v>
      </c>
      <c r="R55" s="485">
        <v>165480.67447</v>
      </c>
      <c r="S55" s="485">
        <v>81106.753349999999</v>
      </c>
      <c r="T55" s="485">
        <v>24141.05025</v>
      </c>
      <c r="U55" s="485">
        <v>29559.339670000001</v>
      </c>
      <c r="V55" s="485">
        <v>7501659.9865899999</v>
      </c>
    </row>
    <row r="56" spans="1:22" s="453" customFormat="1" ht="15" customHeight="1" thickBot="1">
      <c r="A56" s="490"/>
      <c r="B56" s="502"/>
      <c r="C56" s="502"/>
      <c r="D56" s="502"/>
      <c r="E56" s="502"/>
      <c r="F56" s="492"/>
      <c r="G56" s="492"/>
      <c r="H56" s="492"/>
      <c r="I56" s="492"/>
      <c r="J56" s="492"/>
      <c r="K56" s="492"/>
      <c r="L56" s="492"/>
      <c r="M56" s="502"/>
      <c r="N56" s="502"/>
      <c r="O56" s="502"/>
      <c r="P56" s="502"/>
      <c r="Q56" s="502"/>
      <c r="R56" s="502"/>
      <c r="S56" s="502"/>
      <c r="T56" s="502"/>
      <c r="U56" s="502"/>
      <c r="V56" s="502"/>
    </row>
    <row r="57" spans="1:22" s="453" customFormat="1" ht="15" customHeight="1" thickTop="1">
      <c r="A57" s="645" t="s">
        <v>495</v>
      </c>
      <c r="B57" s="645"/>
      <c r="C57" s="645"/>
      <c r="D57" s="645"/>
      <c r="E57" s="645"/>
      <c r="F57" s="645"/>
      <c r="G57" s="645"/>
      <c r="H57" s="18"/>
      <c r="I57" s="18"/>
      <c r="J57" s="466"/>
      <c r="K57" s="466"/>
      <c r="L57" s="466"/>
      <c r="M57" s="494"/>
      <c r="N57" s="494"/>
      <c r="O57" s="494"/>
      <c r="P57" s="494"/>
      <c r="Q57" s="494"/>
      <c r="R57" s="494"/>
      <c r="S57" s="494"/>
      <c r="T57" s="494"/>
      <c r="U57" s="494"/>
      <c r="V57" s="494"/>
    </row>
    <row r="58" spans="1:22" s="453" customFormat="1" ht="15" customHeight="1">
      <c r="A58" s="493" t="s">
        <v>595</v>
      </c>
      <c r="B58" s="493"/>
      <c r="C58" s="493"/>
      <c r="D58" s="493"/>
      <c r="E58" s="493"/>
      <c r="F58" s="493"/>
      <c r="G58" s="493"/>
      <c r="H58" s="493"/>
      <c r="I58" s="493"/>
      <c r="J58" s="465"/>
      <c r="K58" s="465"/>
      <c r="L58" s="465"/>
      <c r="M58" s="495"/>
      <c r="N58" s="495"/>
      <c r="O58" s="495"/>
      <c r="P58" s="495"/>
      <c r="Q58" s="495"/>
      <c r="R58" s="495"/>
      <c r="S58" s="495"/>
      <c r="T58" s="495"/>
      <c r="U58" s="495"/>
      <c r="V58" s="495"/>
    </row>
    <row r="59" spans="1:22" s="453" customFormat="1" ht="15" customHeight="1">
      <c r="A59" s="509"/>
      <c r="B59" s="495"/>
      <c r="C59" s="495"/>
      <c r="D59" s="495"/>
      <c r="E59" s="495"/>
      <c r="F59" s="465"/>
      <c r="G59" s="465"/>
      <c r="H59" s="465"/>
      <c r="I59" s="465"/>
      <c r="J59" s="465"/>
      <c r="K59" s="465"/>
      <c r="L59" s="465"/>
      <c r="M59" s="465"/>
      <c r="N59" s="465"/>
      <c r="O59" s="495"/>
      <c r="P59" s="495"/>
      <c r="Q59" s="495"/>
      <c r="R59" s="495"/>
      <c r="S59" s="495"/>
      <c r="T59" s="495"/>
      <c r="U59" s="495"/>
      <c r="V59" s="495"/>
    </row>
  </sheetData>
  <mergeCells count="4">
    <mergeCell ref="A1:V1"/>
    <mergeCell ref="A2:V2"/>
    <mergeCell ref="A3:V3"/>
    <mergeCell ref="A4:V4"/>
  </mergeCells>
  <hyperlinks>
    <hyperlink ref="W1" location="ÍNDICE!A1" display="ÍNDICE"/>
  </hyperlink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W42"/>
  <sheetViews>
    <sheetView zoomScale="55" zoomScaleNormal="55" workbookViewId="0">
      <selection activeCell="H38" sqref="H38"/>
    </sheetView>
  </sheetViews>
  <sheetFormatPr baseColWidth="10" defaultColWidth="9.140625" defaultRowHeight="12.75"/>
  <cols>
    <col min="1" max="1" width="53.7109375" style="305" customWidth="1"/>
    <col min="2" max="22" width="15.7109375" style="304" customWidth="1"/>
    <col min="23" max="256" width="9.140625" style="304"/>
    <col min="257" max="257" width="53.7109375" style="304" customWidth="1"/>
    <col min="258" max="278" width="15.7109375" style="304" customWidth="1"/>
    <col min="279" max="512" width="9.140625" style="304"/>
    <col min="513" max="513" width="53.7109375" style="304" customWidth="1"/>
    <col min="514" max="534" width="15.7109375" style="304" customWidth="1"/>
    <col min="535" max="768" width="9.140625" style="304"/>
    <col min="769" max="769" width="53.7109375" style="304" customWidth="1"/>
    <col min="770" max="790" width="15.7109375" style="304" customWidth="1"/>
    <col min="791" max="1024" width="9.140625" style="304"/>
    <col min="1025" max="1025" width="53.7109375" style="304" customWidth="1"/>
    <col min="1026" max="1046" width="15.7109375" style="304" customWidth="1"/>
    <col min="1047" max="1280" width="9.140625" style="304"/>
    <col min="1281" max="1281" width="53.7109375" style="304" customWidth="1"/>
    <col min="1282" max="1302" width="15.7109375" style="304" customWidth="1"/>
    <col min="1303" max="1536" width="9.140625" style="304"/>
    <col min="1537" max="1537" width="53.7109375" style="304" customWidth="1"/>
    <col min="1538" max="1558" width="15.7109375" style="304" customWidth="1"/>
    <col min="1559" max="1792" width="9.140625" style="304"/>
    <col min="1793" max="1793" width="53.7109375" style="304" customWidth="1"/>
    <col min="1794" max="1814" width="15.7109375" style="304" customWidth="1"/>
    <col min="1815" max="2048" width="9.140625" style="304"/>
    <col min="2049" max="2049" width="53.7109375" style="304" customWidth="1"/>
    <col min="2050" max="2070" width="15.7109375" style="304" customWidth="1"/>
    <col min="2071" max="2304" width="9.140625" style="304"/>
    <col min="2305" max="2305" width="53.7109375" style="304" customWidth="1"/>
    <col min="2306" max="2326" width="15.7109375" style="304" customWidth="1"/>
    <col min="2327" max="2560" width="9.140625" style="304"/>
    <col min="2561" max="2561" width="53.7109375" style="304" customWidth="1"/>
    <col min="2562" max="2582" width="15.7109375" style="304" customWidth="1"/>
    <col min="2583" max="2816" width="9.140625" style="304"/>
    <col min="2817" max="2817" width="53.7109375" style="304" customWidth="1"/>
    <col min="2818" max="2838" width="15.7109375" style="304" customWidth="1"/>
    <col min="2839" max="3072" width="9.140625" style="304"/>
    <col min="3073" max="3073" width="53.7109375" style="304" customWidth="1"/>
    <col min="3074" max="3094" width="15.7109375" style="304" customWidth="1"/>
    <col min="3095" max="3328" width="9.140625" style="304"/>
    <col min="3329" max="3329" width="53.7109375" style="304" customWidth="1"/>
    <col min="3330" max="3350" width="15.7109375" style="304" customWidth="1"/>
    <col min="3351" max="3584" width="9.140625" style="304"/>
    <col min="3585" max="3585" width="53.7109375" style="304" customWidth="1"/>
    <col min="3586" max="3606" width="15.7109375" style="304" customWidth="1"/>
    <col min="3607" max="3840" width="9.140625" style="304"/>
    <col min="3841" max="3841" width="53.7109375" style="304" customWidth="1"/>
    <col min="3842" max="3862" width="15.7109375" style="304" customWidth="1"/>
    <col min="3863" max="4096" width="9.140625" style="304"/>
    <col min="4097" max="4097" width="53.7109375" style="304" customWidth="1"/>
    <col min="4098" max="4118" width="15.7109375" style="304" customWidth="1"/>
    <col min="4119" max="4352" width="9.140625" style="304"/>
    <col min="4353" max="4353" width="53.7109375" style="304" customWidth="1"/>
    <col min="4354" max="4374" width="15.7109375" style="304" customWidth="1"/>
    <col min="4375" max="4608" width="9.140625" style="304"/>
    <col min="4609" max="4609" width="53.7109375" style="304" customWidth="1"/>
    <col min="4610" max="4630" width="15.7109375" style="304" customWidth="1"/>
    <col min="4631" max="4864" width="9.140625" style="304"/>
    <col min="4865" max="4865" width="53.7109375" style="304" customWidth="1"/>
    <col min="4866" max="4886" width="15.7109375" style="304" customWidth="1"/>
    <col min="4887" max="5120" width="9.140625" style="304"/>
    <col min="5121" max="5121" width="53.7109375" style="304" customWidth="1"/>
    <col min="5122" max="5142" width="15.7109375" style="304" customWidth="1"/>
    <col min="5143" max="5376" width="9.140625" style="304"/>
    <col min="5377" max="5377" width="53.7109375" style="304" customWidth="1"/>
    <col min="5378" max="5398" width="15.7109375" style="304" customWidth="1"/>
    <col min="5399" max="5632" width="9.140625" style="304"/>
    <col min="5633" max="5633" width="53.7109375" style="304" customWidth="1"/>
    <col min="5634" max="5654" width="15.7109375" style="304" customWidth="1"/>
    <col min="5655" max="5888" width="9.140625" style="304"/>
    <col min="5889" max="5889" width="53.7109375" style="304" customWidth="1"/>
    <col min="5890" max="5910" width="15.7109375" style="304" customWidth="1"/>
    <col min="5911" max="6144" width="9.140625" style="304"/>
    <col min="6145" max="6145" width="53.7109375" style="304" customWidth="1"/>
    <col min="6146" max="6166" width="15.7109375" style="304" customWidth="1"/>
    <col min="6167" max="6400" width="9.140625" style="304"/>
    <col min="6401" max="6401" width="53.7109375" style="304" customWidth="1"/>
    <col min="6402" max="6422" width="15.7109375" style="304" customWidth="1"/>
    <col min="6423" max="6656" width="9.140625" style="304"/>
    <col min="6657" max="6657" width="53.7109375" style="304" customWidth="1"/>
    <col min="6658" max="6678" width="15.7109375" style="304" customWidth="1"/>
    <col min="6679" max="6912" width="9.140625" style="304"/>
    <col min="6913" max="6913" width="53.7109375" style="304" customWidth="1"/>
    <col min="6914" max="6934" width="15.7109375" style="304" customWidth="1"/>
    <col min="6935" max="7168" width="9.140625" style="304"/>
    <col min="7169" max="7169" width="53.7109375" style="304" customWidth="1"/>
    <col min="7170" max="7190" width="15.7109375" style="304" customWidth="1"/>
    <col min="7191" max="7424" width="9.140625" style="304"/>
    <col min="7425" max="7425" width="53.7109375" style="304" customWidth="1"/>
    <col min="7426" max="7446" width="15.7109375" style="304" customWidth="1"/>
    <col min="7447" max="7680" width="9.140625" style="304"/>
    <col min="7681" max="7681" width="53.7109375" style="304" customWidth="1"/>
    <col min="7682" max="7702" width="15.7109375" style="304" customWidth="1"/>
    <col min="7703" max="7936" width="9.140625" style="304"/>
    <col min="7937" max="7937" width="53.7109375" style="304" customWidth="1"/>
    <col min="7938" max="7958" width="15.7109375" style="304" customWidth="1"/>
    <col min="7959" max="8192" width="9.140625" style="304"/>
    <col min="8193" max="8193" width="53.7109375" style="304" customWidth="1"/>
    <col min="8194" max="8214" width="15.7109375" style="304" customWidth="1"/>
    <col min="8215" max="8448" width="9.140625" style="304"/>
    <col min="8449" max="8449" width="53.7109375" style="304" customWidth="1"/>
    <col min="8450" max="8470" width="15.7109375" style="304" customWidth="1"/>
    <col min="8471" max="8704" width="9.140625" style="304"/>
    <col min="8705" max="8705" width="53.7109375" style="304" customWidth="1"/>
    <col min="8706" max="8726" width="15.7109375" style="304" customWidth="1"/>
    <col min="8727" max="8960" width="9.140625" style="304"/>
    <col min="8961" max="8961" width="53.7109375" style="304" customWidth="1"/>
    <col min="8962" max="8982" width="15.7109375" style="304" customWidth="1"/>
    <col min="8983" max="9216" width="9.140625" style="304"/>
    <col min="9217" max="9217" width="53.7109375" style="304" customWidth="1"/>
    <col min="9218" max="9238" width="15.7109375" style="304" customWidth="1"/>
    <col min="9239" max="9472" width="9.140625" style="304"/>
    <col min="9473" max="9473" width="53.7109375" style="304" customWidth="1"/>
    <col min="9474" max="9494" width="15.7109375" style="304" customWidth="1"/>
    <col min="9495" max="9728" width="9.140625" style="304"/>
    <col min="9729" max="9729" width="53.7109375" style="304" customWidth="1"/>
    <col min="9730" max="9750" width="15.7109375" style="304" customWidth="1"/>
    <col min="9751" max="9984" width="9.140625" style="304"/>
    <col min="9985" max="9985" width="53.7109375" style="304" customWidth="1"/>
    <col min="9986" max="10006" width="15.7109375" style="304" customWidth="1"/>
    <col min="10007" max="10240" width="9.140625" style="304"/>
    <col min="10241" max="10241" width="53.7109375" style="304" customWidth="1"/>
    <col min="10242" max="10262" width="15.7109375" style="304" customWidth="1"/>
    <col min="10263" max="10496" width="9.140625" style="304"/>
    <col min="10497" max="10497" width="53.7109375" style="304" customWidth="1"/>
    <col min="10498" max="10518" width="15.7109375" style="304" customWidth="1"/>
    <col min="10519" max="10752" width="9.140625" style="304"/>
    <col min="10753" max="10753" width="53.7109375" style="304" customWidth="1"/>
    <col min="10754" max="10774" width="15.7109375" style="304" customWidth="1"/>
    <col min="10775" max="11008" width="9.140625" style="304"/>
    <col min="11009" max="11009" width="53.7109375" style="304" customWidth="1"/>
    <col min="11010" max="11030" width="15.7109375" style="304" customWidth="1"/>
    <col min="11031" max="11264" width="9.140625" style="304"/>
    <col min="11265" max="11265" width="53.7109375" style="304" customWidth="1"/>
    <col min="11266" max="11286" width="15.7109375" style="304" customWidth="1"/>
    <col min="11287" max="11520" width="9.140625" style="304"/>
    <col min="11521" max="11521" width="53.7109375" style="304" customWidth="1"/>
    <col min="11522" max="11542" width="15.7109375" style="304" customWidth="1"/>
    <col min="11543" max="11776" width="9.140625" style="304"/>
    <col min="11777" max="11777" width="53.7109375" style="304" customWidth="1"/>
    <col min="11778" max="11798" width="15.7109375" style="304" customWidth="1"/>
    <col min="11799" max="12032" width="9.140625" style="304"/>
    <col min="12033" max="12033" width="53.7109375" style="304" customWidth="1"/>
    <col min="12034" max="12054" width="15.7109375" style="304" customWidth="1"/>
    <col min="12055" max="12288" width="9.140625" style="304"/>
    <col min="12289" max="12289" width="53.7109375" style="304" customWidth="1"/>
    <col min="12290" max="12310" width="15.7109375" style="304" customWidth="1"/>
    <col min="12311" max="12544" width="9.140625" style="304"/>
    <col min="12545" max="12545" width="53.7109375" style="304" customWidth="1"/>
    <col min="12546" max="12566" width="15.7109375" style="304" customWidth="1"/>
    <col min="12567" max="12800" width="9.140625" style="304"/>
    <col min="12801" max="12801" width="53.7109375" style="304" customWidth="1"/>
    <col min="12802" max="12822" width="15.7109375" style="304" customWidth="1"/>
    <col min="12823" max="13056" width="9.140625" style="304"/>
    <col min="13057" max="13057" width="53.7109375" style="304" customWidth="1"/>
    <col min="13058" max="13078" width="15.7109375" style="304" customWidth="1"/>
    <col min="13079" max="13312" width="9.140625" style="304"/>
    <col min="13313" max="13313" width="53.7109375" style="304" customWidth="1"/>
    <col min="13314" max="13334" width="15.7109375" style="304" customWidth="1"/>
    <col min="13335" max="13568" width="9.140625" style="304"/>
    <col min="13569" max="13569" width="53.7109375" style="304" customWidth="1"/>
    <col min="13570" max="13590" width="15.7109375" style="304" customWidth="1"/>
    <col min="13591" max="13824" width="9.140625" style="304"/>
    <col min="13825" max="13825" width="53.7109375" style="304" customWidth="1"/>
    <col min="13826" max="13846" width="15.7109375" style="304" customWidth="1"/>
    <col min="13847" max="14080" width="9.140625" style="304"/>
    <col min="14081" max="14081" width="53.7109375" style="304" customWidth="1"/>
    <col min="14082" max="14102" width="15.7109375" style="304" customWidth="1"/>
    <col min="14103" max="14336" width="9.140625" style="304"/>
    <col min="14337" max="14337" width="53.7109375" style="304" customWidth="1"/>
    <col min="14338" max="14358" width="15.7109375" style="304" customWidth="1"/>
    <col min="14359" max="14592" width="9.140625" style="304"/>
    <col min="14593" max="14593" width="53.7109375" style="304" customWidth="1"/>
    <col min="14594" max="14614" width="15.7109375" style="304" customWidth="1"/>
    <col min="14615" max="14848" width="9.140625" style="304"/>
    <col min="14849" max="14849" width="53.7109375" style="304" customWidth="1"/>
    <col min="14850" max="14870" width="15.7109375" style="304" customWidth="1"/>
    <col min="14871" max="15104" width="9.140625" style="304"/>
    <col min="15105" max="15105" width="53.7109375" style="304" customWidth="1"/>
    <col min="15106" max="15126" width="15.7109375" style="304" customWidth="1"/>
    <col min="15127" max="15360" width="9.140625" style="304"/>
    <col min="15361" max="15361" width="53.7109375" style="304" customWidth="1"/>
    <col min="15362" max="15382" width="15.7109375" style="304" customWidth="1"/>
    <col min="15383" max="15616" width="9.140625" style="304"/>
    <col min="15617" max="15617" width="53.7109375" style="304" customWidth="1"/>
    <col min="15618" max="15638" width="15.7109375" style="304" customWidth="1"/>
    <col min="15639" max="15872" width="9.140625" style="304"/>
    <col min="15873" max="15873" width="53.7109375" style="304" customWidth="1"/>
    <col min="15874" max="15894" width="15.7109375" style="304" customWidth="1"/>
    <col min="15895" max="16128" width="9.140625" style="304"/>
    <col min="16129" max="16129" width="53.7109375" style="304" customWidth="1"/>
    <col min="16130" max="16150" width="15.7109375" style="304" customWidth="1"/>
    <col min="16151" max="16384" width="9.140625" style="304"/>
  </cols>
  <sheetData>
    <row r="1" spans="1:23" s="280" customFormat="1" ht="30" customHeight="1">
      <c r="A1" s="723" t="s">
        <v>274</v>
      </c>
      <c r="B1" s="723"/>
      <c r="C1" s="723"/>
      <c r="D1" s="723"/>
      <c r="E1" s="723"/>
      <c r="F1" s="723"/>
      <c r="G1" s="723"/>
      <c r="H1" s="723"/>
      <c r="I1" s="723"/>
      <c r="J1" s="723"/>
      <c r="K1" s="723"/>
      <c r="L1" s="723"/>
      <c r="M1" s="723"/>
      <c r="N1" s="723"/>
      <c r="O1" s="723"/>
      <c r="P1" s="723"/>
      <c r="Q1" s="723"/>
      <c r="R1" s="723"/>
      <c r="S1" s="723"/>
      <c r="T1" s="723"/>
      <c r="U1" s="723"/>
      <c r="V1" s="723"/>
      <c r="W1" s="604" t="s">
        <v>1158</v>
      </c>
    </row>
    <row r="2" spans="1:23" s="280" customFormat="1" ht="15" customHeight="1">
      <c r="A2" s="708" t="s">
        <v>596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  <c r="S2" s="708"/>
      <c r="T2" s="708"/>
      <c r="U2" s="708"/>
      <c r="V2" s="708"/>
    </row>
    <row r="3" spans="1:23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708"/>
      <c r="S3" s="708"/>
      <c r="T3" s="708"/>
      <c r="U3" s="708"/>
      <c r="V3" s="708"/>
    </row>
    <row r="4" spans="1:23" s="281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</row>
    <row r="5" spans="1:23" ht="15" customHeight="1">
      <c r="A5" s="306"/>
      <c r="B5" s="279"/>
      <c r="C5" s="279"/>
      <c r="D5" s="279"/>
      <c r="E5" s="279"/>
      <c r="F5" s="279"/>
      <c r="G5" s="279"/>
      <c r="H5" s="279"/>
      <c r="I5" s="279"/>
      <c r="J5" s="279"/>
      <c r="K5" s="279"/>
      <c r="L5" s="279"/>
      <c r="M5" s="279"/>
      <c r="N5" s="279"/>
      <c r="O5" s="279"/>
      <c r="P5" s="279"/>
      <c r="Q5" s="279"/>
      <c r="R5" s="279"/>
      <c r="S5" s="279"/>
      <c r="T5" s="279"/>
      <c r="U5" s="279"/>
      <c r="V5" s="279"/>
    </row>
    <row r="6" spans="1:23" s="549" customFormat="1" ht="30" customHeight="1">
      <c r="A6" s="461" t="s">
        <v>653</v>
      </c>
      <c r="B6" s="462" t="s">
        <v>97</v>
      </c>
      <c r="C6" s="462" t="s">
        <v>98</v>
      </c>
      <c r="D6" s="462" t="s">
        <v>99</v>
      </c>
      <c r="E6" s="462" t="s">
        <v>100</v>
      </c>
      <c r="F6" s="462" t="s">
        <v>101</v>
      </c>
      <c r="G6" s="462" t="s">
        <v>102</v>
      </c>
      <c r="H6" s="462" t="s">
        <v>103</v>
      </c>
      <c r="I6" s="462" t="s">
        <v>104</v>
      </c>
      <c r="J6" s="462" t="s">
        <v>105</v>
      </c>
      <c r="K6" s="462" t="s">
        <v>106</v>
      </c>
      <c r="L6" s="462" t="s">
        <v>107</v>
      </c>
      <c r="M6" s="462" t="s">
        <v>108</v>
      </c>
      <c r="N6" s="462" t="s">
        <v>109</v>
      </c>
      <c r="O6" s="462" t="s">
        <v>110</v>
      </c>
      <c r="P6" s="462" t="s">
        <v>111</v>
      </c>
      <c r="Q6" s="462" t="s">
        <v>112</v>
      </c>
      <c r="R6" s="462" t="s">
        <v>113</v>
      </c>
      <c r="S6" s="462" t="s">
        <v>114</v>
      </c>
      <c r="T6" s="462" t="s">
        <v>115</v>
      </c>
      <c r="U6" s="462" t="s">
        <v>116</v>
      </c>
      <c r="V6" s="463" t="s">
        <v>117</v>
      </c>
    </row>
    <row r="7" spans="1:23" s="549" customFormat="1" ht="15" customHeight="1">
      <c r="A7" s="475" t="s">
        <v>599</v>
      </c>
      <c r="B7" s="465">
        <v>0</v>
      </c>
      <c r="C7" s="465">
        <v>0</v>
      </c>
      <c r="D7" s="465">
        <v>0</v>
      </c>
      <c r="E7" s="465">
        <v>0</v>
      </c>
      <c r="F7" s="465">
        <v>0</v>
      </c>
      <c r="G7" s="465">
        <v>0</v>
      </c>
      <c r="H7" s="465">
        <v>0</v>
      </c>
      <c r="I7" s="465">
        <v>0</v>
      </c>
      <c r="J7" s="465">
        <v>0</v>
      </c>
      <c r="K7" s="465">
        <v>0</v>
      </c>
      <c r="L7" s="465">
        <v>0</v>
      </c>
      <c r="M7" s="465">
        <v>0</v>
      </c>
      <c r="N7" s="465">
        <v>0</v>
      </c>
      <c r="O7" s="465">
        <v>0</v>
      </c>
      <c r="P7" s="465">
        <v>0</v>
      </c>
      <c r="Q7" s="465">
        <v>0</v>
      </c>
      <c r="R7" s="465">
        <v>0</v>
      </c>
      <c r="S7" s="465">
        <v>0</v>
      </c>
      <c r="T7" s="465">
        <v>0</v>
      </c>
      <c r="U7" s="465">
        <v>0</v>
      </c>
      <c r="V7" s="465">
        <v>0</v>
      </c>
    </row>
    <row r="8" spans="1:23" s="21" customFormat="1" ht="15" customHeight="1">
      <c r="A8" s="475" t="s">
        <v>600</v>
      </c>
      <c r="B8" s="465">
        <v>39169.82142</v>
      </c>
      <c r="C8" s="465">
        <v>0</v>
      </c>
      <c r="D8" s="465">
        <v>0</v>
      </c>
      <c r="E8" s="465">
        <v>0</v>
      </c>
      <c r="F8" s="465">
        <v>0</v>
      </c>
      <c r="G8" s="465">
        <v>0</v>
      </c>
      <c r="H8" s="465">
        <v>0</v>
      </c>
      <c r="I8" s="465">
        <v>0</v>
      </c>
      <c r="J8" s="465">
        <v>0</v>
      </c>
      <c r="K8" s="465">
        <v>0</v>
      </c>
      <c r="L8" s="465">
        <v>0</v>
      </c>
      <c r="M8" s="465">
        <v>0</v>
      </c>
      <c r="N8" s="465">
        <v>0</v>
      </c>
      <c r="O8" s="465">
        <v>0</v>
      </c>
      <c r="P8" s="465">
        <v>0</v>
      </c>
      <c r="Q8" s="465">
        <v>0</v>
      </c>
      <c r="R8" s="465">
        <v>0</v>
      </c>
      <c r="S8" s="465">
        <v>0</v>
      </c>
      <c r="T8" s="465">
        <v>0</v>
      </c>
      <c r="U8" s="465">
        <v>0</v>
      </c>
      <c r="V8" s="465">
        <v>0</v>
      </c>
    </row>
    <row r="9" spans="1:23" s="21" customFormat="1" ht="15" customHeight="1">
      <c r="A9" s="475" t="s">
        <v>601</v>
      </c>
      <c r="B9" s="465">
        <v>39314.815719999999</v>
      </c>
      <c r="C9" s="465">
        <v>0</v>
      </c>
      <c r="D9" s="465">
        <v>0</v>
      </c>
      <c r="E9" s="465">
        <v>0</v>
      </c>
      <c r="F9" s="465">
        <v>3497.80897</v>
      </c>
      <c r="G9" s="465">
        <v>0</v>
      </c>
      <c r="H9" s="465">
        <v>0</v>
      </c>
      <c r="I9" s="465">
        <v>0</v>
      </c>
      <c r="J9" s="465">
        <v>0</v>
      </c>
      <c r="K9" s="465">
        <v>0</v>
      </c>
      <c r="L9" s="465">
        <v>0</v>
      </c>
      <c r="M9" s="465">
        <v>0</v>
      </c>
      <c r="N9" s="465">
        <v>0</v>
      </c>
      <c r="O9" s="465">
        <v>0</v>
      </c>
      <c r="P9" s="465">
        <v>0</v>
      </c>
      <c r="Q9" s="465">
        <v>0</v>
      </c>
      <c r="R9" s="465">
        <v>0</v>
      </c>
      <c r="S9" s="465">
        <v>0</v>
      </c>
      <c r="T9" s="465">
        <v>0</v>
      </c>
      <c r="U9" s="465">
        <v>0</v>
      </c>
      <c r="V9" s="465">
        <v>0</v>
      </c>
    </row>
    <row r="10" spans="1:23" s="21" customFormat="1" ht="15" customHeight="1">
      <c r="A10" s="475" t="s">
        <v>602</v>
      </c>
      <c r="B10" s="465">
        <v>101589.37113</v>
      </c>
      <c r="C10" s="465">
        <v>40906.120799999997</v>
      </c>
      <c r="D10" s="465">
        <v>3278.05573</v>
      </c>
      <c r="E10" s="465">
        <v>9292.1632599999994</v>
      </c>
      <c r="F10" s="465">
        <v>14205.29197</v>
      </c>
      <c r="G10" s="465">
        <v>12284.13134</v>
      </c>
      <c r="H10" s="465">
        <v>2952.6006000000002</v>
      </c>
      <c r="I10" s="465">
        <v>4724.7127</v>
      </c>
      <c r="J10" s="465">
        <v>0</v>
      </c>
      <c r="K10" s="465">
        <v>0</v>
      </c>
      <c r="L10" s="465">
        <v>0</v>
      </c>
      <c r="M10" s="465">
        <v>1413.3157200000001</v>
      </c>
      <c r="N10" s="465">
        <v>3018.6605399999999</v>
      </c>
      <c r="O10" s="465">
        <v>0</v>
      </c>
      <c r="P10" s="465">
        <v>0</v>
      </c>
      <c r="Q10" s="465">
        <v>0</v>
      </c>
      <c r="R10" s="465">
        <v>0</v>
      </c>
      <c r="S10" s="465">
        <v>0</v>
      </c>
      <c r="T10" s="465">
        <v>0</v>
      </c>
      <c r="U10" s="465">
        <v>6638.8975799999998</v>
      </c>
      <c r="V10" s="465">
        <v>0</v>
      </c>
    </row>
    <row r="11" spans="1:23" s="21" customFormat="1" ht="15" customHeight="1">
      <c r="A11" s="475" t="s">
        <v>603</v>
      </c>
      <c r="B11" s="465">
        <v>101706.42358</v>
      </c>
      <c r="C11" s="465">
        <v>86932.090840000004</v>
      </c>
      <c r="D11" s="465">
        <v>23338.464379999998</v>
      </c>
      <c r="E11" s="465">
        <v>14533.85277</v>
      </c>
      <c r="F11" s="465">
        <v>34047.803009999996</v>
      </c>
      <c r="G11" s="465">
        <v>61250.243740000005</v>
      </c>
      <c r="H11" s="465">
        <v>19097.182659999999</v>
      </c>
      <c r="I11" s="465">
        <v>26809.871950000001</v>
      </c>
      <c r="J11" s="465">
        <v>13560.25584</v>
      </c>
      <c r="K11" s="465">
        <v>0</v>
      </c>
      <c r="L11" s="465">
        <v>3656.5956099999999</v>
      </c>
      <c r="M11" s="465">
        <v>3539.3890099999999</v>
      </c>
      <c r="N11" s="465">
        <v>4712.3446100000001</v>
      </c>
      <c r="O11" s="465">
        <v>3895.85862</v>
      </c>
      <c r="P11" s="465">
        <v>1544.01217</v>
      </c>
      <c r="Q11" s="465">
        <v>0</v>
      </c>
      <c r="R11" s="465">
        <v>0</v>
      </c>
      <c r="S11" s="465">
        <v>0</v>
      </c>
      <c r="T11" s="465">
        <v>0</v>
      </c>
      <c r="U11" s="465">
        <v>32246.88336</v>
      </c>
      <c r="V11" s="465">
        <v>2249.8691899999999</v>
      </c>
    </row>
    <row r="12" spans="1:23" s="21" customFormat="1" ht="15" customHeight="1">
      <c r="A12" s="475" t="s">
        <v>604</v>
      </c>
      <c r="B12" s="465">
        <v>121245.40949999999</v>
      </c>
      <c r="C12" s="465">
        <v>102840.00937</v>
      </c>
      <c r="D12" s="465">
        <v>86763.981409999993</v>
      </c>
      <c r="E12" s="465">
        <v>13670.16258</v>
      </c>
      <c r="F12" s="465">
        <v>48084.336439999999</v>
      </c>
      <c r="G12" s="465">
        <v>74803.922030000002</v>
      </c>
      <c r="H12" s="465">
        <v>38410.237590000004</v>
      </c>
      <c r="I12" s="465">
        <v>35312.474390000003</v>
      </c>
      <c r="J12" s="465">
        <v>28941.08668</v>
      </c>
      <c r="K12" s="465">
        <v>18536.664410000001</v>
      </c>
      <c r="L12" s="465">
        <v>12073.394679999999</v>
      </c>
      <c r="M12" s="465">
        <v>14731.22862</v>
      </c>
      <c r="N12" s="465">
        <v>18286.48516</v>
      </c>
      <c r="O12" s="465">
        <v>15038.606300000001</v>
      </c>
      <c r="P12" s="465">
        <v>15002.694460000001</v>
      </c>
      <c r="Q12" s="465">
        <v>0</v>
      </c>
      <c r="R12" s="465">
        <v>5937.0099099999998</v>
      </c>
      <c r="S12" s="465">
        <v>5895.3443299999999</v>
      </c>
      <c r="T12" s="465">
        <v>7363.7392699999991</v>
      </c>
      <c r="U12" s="465">
        <v>67135.123240000001</v>
      </c>
      <c r="V12" s="465">
        <v>17503.92915</v>
      </c>
    </row>
    <row r="13" spans="1:23" s="21" customFormat="1" ht="15" customHeight="1">
      <c r="A13" s="475" t="s">
        <v>605</v>
      </c>
      <c r="B13" s="465">
        <v>97693.602709999992</v>
      </c>
      <c r="C13" s="465">
        <v>95574.67542</v>
      </c>
      <c r="D13" s="465">
        <v>54428.157460000002</v>
      </c>
      <c r="E13" s="465">
        <v>7893.6486799999993</v>
      </c>
      <c r="F13" s="465">
        <v>25491.711569999999</v>
      </c>
      <c r="G13" s="465">
        <v>36314.855200000005</v>
      </c>
      <c r="H13" s="465">
        <v>25419.424600000002</v>
      </c>
      <c r="I13" s="465">
        <v>26380.427309999999</v>
      </c>
      <c r="J13" s="465">
        <v>19157.465459999999</v>
      </c>
      <c r="K13" s="465">
        <v>13568.391949999999</v>
      </c>
      <c r="L13" s="465">
        <v>11783.02102</v>
      </c>
      <c r="M13" s="465">
        <v>11312.42483</v>
      </c>
      <c r="N13" s="465">
        <v>21948.983250000001</v>
      </c>
      <c r="O13" s="465">
        <v>15622.175650000001</v>
      </c>
      <c r="P13" s="465">
        <v>10593.211029999999</v>
      </c>
      <c r="Q13" s="465">
        <v>2445.2374500000001</v>
      </c>
      <c r="R13" s="465">
        <v>15835.786310000001</v>
      </c>
      <c r="S13" s="465">
        <v>20974.049920000001</v>
      </c>
      <c r="T13" s="465">
        <v>11196.103519999999</v>
      </c>
      <c r="U13" s="465">
        <v>39302.97812</v>
      </c>
      <c r="V13" s="465">
        <v>32903.56495</v>
      </c>
    </row>
    <row r="14" spans="1:23" s="21" customFormat="1" ht="15" customHeight="1">
      <c r="A14" s="475" t="s">
        <v>606</v>
      </c>
      <c r="B14" s="465">
        <v>110842.79665</v>
      </c>
      <c r="C14" s="465">
        <v>55476.37444</v>
      </c>
      <c r="D14" s="465">
        <v>35669.79752</v>
      </c>
      <c r="E14" s="465">
        <v>3502.2633799999999</v>
      </c>
      <c r="F14" s="465">
        <v>17389.096530000003</v>
      </c>
      <c r="G14" s="465">
        <v>20584.997440000003</v>
      </c>
      <c r="H14" s="465">
        <v>17317.52737</v>
      </c>
      <c r="I14" s="465">
        <v>14996.218070000001</v>
      </c>
      <c r="J14" s="465">
        <v>10680.643259999999</v>
      </c>
      <c r="K14" s="465">
        <v>15887.138489999999</v>
      </c>
      <c r="L14" s="465">
        <v>7374.9153699999997</v>
      </c>
      <c r="M14" s="465">
        <v>6899.3742000000002</v>
      </c>
      <c r="N14" s="465">
        <v>28729.844229999999</v>
      </c>
      <c r="O14" s="465">
        <v>15210.950490000001</v>
      </c>
      <c r="P14" s="465">
        <v>7824.6960099999997</v>
      </c>
      <c r="Q14" s="465">
        <v>5932.7846200000004</v>
      </c>
      <c r="R14" s="465">
        <v>9432.3145700000005</v>
      </c>
      <c r="S14" s="465">
        <v>42058.84865</v>
      </c>
      <c r="T14" s="465">
        <v>7119.0991100000001</v>
      </c>
      <c r="U14" s="465">
        <v>34443.990450000005</v>
      </c>
      <c r="V14" s="465">
        <v>32185.577870000001</v>
      </c>
    </row>
    <row r="15" spans="1:23" s="21" customFormat="1" ht="15" customHeight="1">
      <c r="A15" s="475" t="s">
        <v>607</v>
      </c>
      <c r="B15" s="465">
        <v>81858.555950000009</v>
      </c>
      <c r="C15" s="465">
        <v>38241.917000000001</v>
      </c>
      <c r="D15" s="465">
        <v>42590.441989999999</v>
      </c>
      <c r="E15" s="465">
        <v>5923.9416900000006</v>
      </c>
      <c r="F15" s="465">
        <v>9361.9990999999991</v>
      </c>
      <c r="G15" s="465">
        <v>9962.6802399999997</v>
      </c>
      <c r="H15" s="465">
        <v>15991.17986</v>
      </c>
      <c r="I15" s="465">
        <v>9370.2186099999999</v>
      </c>
      <c r="J15" s="465">
        <v>11212.875599999999</v>
      </c>
      <c r="K15" s="465">
        <v>16913.982940000002</v>
      </c>
      <c r="L15" s="465">
        <v>8343.6371799999997</v>
      </c>
      <c r="M15" s="465">
        <v>6394.2264500000001</v>
      </c>
      <c r="N15" s="465">
        <v>21671.931659999998</v>
      </c>
      <c r="O15" s="465">
        <v>7555.54864</v>
      </c>
      <c r="P15" s="465">
        <v>3571.2209199999998</v>
      </c>
      <c r="Q15" s="465">
        <v>5033.24935</v>
      </c>
      <c r="R15" s="465">
        <v>3979.53505</v>
      </c>
      <c r="S15" s="465">
        <v>34424.081210000004</v>
      </c>
      <c r="T15" s="465">
        <v>5006.2448400000003</v>
      </c>
      <c r="U15" s="465">
        <v>19590.934860000001</v>
      </c>
      <c r="V15" s="465">
        <v>25182.27376</v>
      </c>
    </row>
    <row r="16" spans="1:23" s="21" customFormat="1" ht="15" customHeight="1">
      <c r="A16" s="475" t="s">
        <v>608</v>
      </c>
      <c r="B16" s="465">
        <v>104295.51531999999</v>
      </c>
      <c r="C16" s="465">
        <v>48782.069170000002</v>
      </c>
      <c r="D16" s="465">
        <v>29305.69369</v>
      </c>
      <c r="E16" s="465">
        <v>13001.525509999999</v>
      </c>
      <c r="F16" s="465">
        <v>14942.595730000001</v>
      </c>
      <c r="G16" s="465">
        <v>29426.751769999999</v>
      </c>
      <c r="H16" s="465">
        <v>16344.48055</v>
      </c>
      <c r="I16" s="465">
        <v>15321.05342</v>
      </c>
      <c r="J16" s="465">
        <v>18722.578980000002</v>
      </c>
      <c r="K16" s="465">
        <v>23820.287989999997</v>
      </c>
      <c r="L16" s="465">
        <v>15158.22753</v>
      </c>
      <c r="M16" s="465">
        <v>7041.9835899999998</v>
      </c>
      <c r="N16" s="465">
        <v>35935.729479999995</v>
      </c>
      <c r="O16" s="465">
        <v>10434.33769</v>
      </c>
      <c r="P16" s="465">
        <v>5586.9785499999998</v>
      </c>
      <c r="Q16" s="465">
        <v>5291.5924800000003</v>
      </c>
      <c r="R16" s="465">
        <v>12676.85908</v>
      </c>
      <c r="S16" s="465">
        <v>33619.149579999998</v>
      </c>
      <c r="T16" s="465">
        <v>7928.7590499999997</v>
      </c>
      <c r="U16" s="465">
        <v>21951.393530000001</v>
      </c>
      <c r="V16" s="465">
        <v>41598.072249999997</v>
      </c>
    </row>
    <row r="17" spans="1:22" s="21" customFormat="1" ht="15" customHeight="1">
      <c r="A17" s="475" t="s">
        <v>609</v>
      </c>
      <c r="B17" s="465">
        <v>259885.7316</v>
      </c>
      <c r="C17" s="465">
        <v>115927.03485</v>
      </c>
      <c r="D17" s="465">
        <v>40473.248420000004</v>
      </c>
      <c r="E17" s="465">
        <v>17154.791499999999</v>
      </c>
      <c r="F17" s="465">
        <v>21403.208289999999</v>
      </c>
      <c r="G17" s="465">
        <v>40381.106009999996</v>
      </c>
      <c r="H17" s="465">
        <v>33946.989679999999</v>
      </c>
      <c r="I17" s="465">
        <v>27833.057639999999</v>
      </c>
      <c r="J17" s="465">
        <v>30075.499230000001</v>
      </c>
      <c r="K17" s="465">
        <v>22610.359210000002</v>
      </c>
      <c r="L17" s="465">
        <v>27415.766100000001</v>
      </c>
      <c r="M17" s="465">
        <v>4467.77531</v>
      </c>
      <c r="N17" s="465">
        <v>54101.201209999999</v>
      </c>
      <c r="O17" s="465">
        <v>37826.201350000003</v>
      </c>
      <c r="P17" s="465">
        <v>14908.094640000001</v>
      </c>
      <c r="Q17" s="465">
        <v>12508.328439999999</v>
      </c>
      <c r="R17" s="465">
        <v>24928.87484</v>
      </c>
      <c r="S17" s="465">
        <v>35492.394350000002</v>
      </c>
      <c r="T17" s="465">
        <v>10041.22766</v>
      </c>
      <c r="U17" s="465">
        <v>26545.119589999998</v>
      </c>
      <c r="V17" s="465">
        <v>96559.541959999988</v>
      </c>
    </row>
    <row r="18" spans="1:22" s="21" customFormat="1" ht="15" customHeight="1">
      <c r="A18" s="475" t="s">
        <v>610</v>
      </c>
      <c r="B18" s="465">
        <v>154084.26225999999</v>
      </c>
      <c r="C18" s="465">
        <v>146593.5337</v>
      </c>
      <c r="D18" s="465">
        <v>13999.897279999999</v>
      </c>
      <c r="E18" s="465">
        <v>7493.2623800000001</v>
      </c>
      <c r="F18" s="465">
        <v>13854.61398</v>
      </c>
      <c r="G18" s="465">
        <v>32328.178809999998</v>
      </c>
      <c r="H18" s="465">
        <v>21097.757670000003</v>
      </c>
      <c r="I18" s="465">
        <v>20039.682390000002</v>
      </c>
      <c r="J18" s="465">
        <v>24452.784339999998</v>
      </c>
      <c r="K18" s="465">
        <v>21965.376179999999</v>
      </c>
      <c r="L18" s="465">
        <v>15535.278319999999</v>
      </c>
      <c r="M18" s="465">
        <v>3743.8425200000001</v>
      </c>
      <c r="N18" s="465">
        <v>43062.42439</v>
      </c>
      <c r="O18" s="465">
        <v>20921.953710000002</v>
      </c>
      <c r="P18" s="465">
        <v>7730.2109</v>
      </c>
      <c r="Q18" s="465">
        <v>23168.42886</v>
      </c>
      <c r="R18" s="465">
        <v>16796.55977</v>
      </c>
      <c r="S18" s="465">
        <v>17075.158219999998</v>
      </c>
      <c r="T18" s="465">
        <v>12039.565630000001</v>
      </c>
      <c r="U18" s="465">
        <v>20580.544600000001</v>
      </c>
      <c r="V18" s="465">
        <v>66614.482340000002</v>
      </c>
    </row>
    <row r="19" spans="1:22" s="21" customFormat="1" ht="15" customHeight="1">
      <c r="A19" s="475" t="s">
        <v>611</v>
      </c>
      <c r="B19" s="465">
        <v>7987.2885800000004</v>
      </c>
      <c r="C19" s="465">
        <v>8014.8803099999996</v>
      </c>
      <c r="D19" s="465">
        <v>340.73071000000004</v>
      </c>
      <c r="E19" s="465">
        <v>322.71003999999999</v>
      </c>
      <c r="F19" s="465">
        <v>592.10381000000007</v>
      </c>
      <c r="G19" s="465">
        <v>844.48636999999997</v>
      </c>
      <c r="H19" s="465">
        <v>585.43068999999991</v>
      </c>
      <c r="I19" s="465">
        <v>587.29393999999991</v>
      </c>
      <c r="J19" s="465">
        <v>1224.26613</v>
      </c>
      <c r="K19" s="465">
        <v>863.00095999999996</v>
      </c>
      <c r="L19" s="465">
        <v>886.81146999999999</v>
      </c>
      <c r="M19" s="465">
        <v>158.34621999999999</v>
      </c>
      <c r="N19" s="465">
        <v>1844.81088</v>
      </c>
      <c r="O19" s="465">
        <v>606.70066000000008</v>
      </c>
      <c r="P19" s="465">
        <v>219.00091</v>
      </c>
      <c r="Q19" s="465">
        <v>1426.1888899999999</v>
      </c>
      <c r="R19" s="465">
        <v>611.86172999999997</v>
      </c>
      <c r="S19" s="465">
        <v>571.77220999999997</v>
      </c>
      <c r="T19" s="465">
        <v>716.65445</v>
      </c>
      <c r="U19" s="465">
        <v>808.66168999999991</v>
      </c>
      <c r="V19" s="465">
        <v>2468.9907599999997</v>
      </c>
    </row>
    <row r="20" spans="1:22" s="21" customFormat="1" ht="15" customHeight="1">
      <c r="A20" s="475" t="s">
        <v>612</v>
      </c>
      <c r="B20" s="465">
        <v>8695.1657400000004</v>
      </c>
      <c r="C20" s="465">
        <v>2659.7806800000003</v>
      </c>
      <c r="D20" s="465">
        <v>99.194020000000009</v>
      </c>
      <c r="E20" s="465">
        <v>75.823309999999992</v>
      </c>
      <c r="F20" s="465">
        <v>160.58915999999999</v>
      </c>
      <c r="G20" s="465">
        <v>323.82513</v>
      </c>
      <c r="H20" s="465">
        <v>181.75534999999999</v>
      </c>
      <c r="I20" s="465">
        <v>166.23400000000001</v>
      </c>
      <c r="J20" s="465">
        <v>380.14690999999999</v>
      </c>
      <c r="K20" s="465">
        <v>272.45409999999998</v>
      </c>
      <c r="L20" s="465">
        <v>295.23217</v>
      </c>
      <c r="M20" s="465">
        <v>61.534669999999998</v>
      </c>
      <c r="N20" s="465">
        <v>577.02032999999994</v>
      </c>
      <c r="O20" s="465">
        <v>107.63176</v>
      </c>
      <c r="P20" s="465">
        <v>53.961860000000001</v>
      </c>
      <c r="Q20" s="465">
        <v>396.87018</v>
      </c>
      <c r="R20" s="465">
        <v>205.04992000000001</v>
      </c>
      <c r="S20" s="465">
        <v>184.60252</v>
      </c>
      <c r="T20" s="465">
        <v>223.44570999999999</v>
      </c>
      <c r="U20" s="465">
        <v>226.69514999999998</v>
      </c>
      <c r="V20" s="465">
        <v>665.47440000000006</v>
      </c>
    </row>
    <row r="21" spans="1:22" s="21" customFormat="1" ht="15" customHeight="1">
      <c r="A21" s="630" t="s">
        <v>493</v>
      </c>
      <c r="B21" s="631">
        <v>1228368.7601600001</v>
      </c>
      <c r="C21" s="631">
        <v>741948.48658000003</v>
      </c>
      <c r="D21" s="631">
        <v>330287.66260999994</v>
      </c>
      <c r="E21" s="631">
        <v>92864.145099999994</v>
      </c>
      <c r="F21" s="631">
        <v>203031.15855999998</v>
      </c>
      <c r="G21" s="631">
        <v>318505.17807999998</v>
      </c>
      <c r="H21" s="631">
        <v>191344.56662</v>
      </c>
      <c r="I21" s="631">
        <v>181541.24442000003</v>
      </c>
      <c r="J21" s="631">
        <v>158407.60243000003</v>
      </c>
      <c r="K21" s="631">
        <v>134437.65622999999</v>
      </c>
      <c r="L21" s="631">
        <v>102522.87945000001</v>
      </c>
      <c r="M21" s="631">
        <v>59763.441140000003</v>
      </c>
      <c r="N21" s="631">
        <v>233889.43573999999</v>
      </c>
      <c r="O21" s="631">
        <v>127219.96487000003</v>
      </c>
      <c r="P21" s="631">
        <v>67034.081449999998</v>
      </c>
      <c r="Q21" s="631">
        <v>56202.680269999997</v>
      </c>
      <c r="R21" s="631">
        <v>90403.851180000012</v>
      </c>
      <c r="S21" s="631">
        <v>190295.40098999999</v>
      </c>
      <c r="T21" s="631">
        <v>61634.839240000001</v>
      </c>
      <c r="U21" s="631">
        <v>269471.22216999996</v>
      </c>
      <c r="V21" s="631">
        <v>317931.77662999998</v>
      </c>
    </row>
    <row r="22" spans="1:22" s="21" customFormat="1" ht="15" customHeight="1">
      <c r="A22" s="475" t="s">
        <v>571</v>
      </c>
      <c r="B22" s="466">
        <v>0.16374625931452941</v>
      </c>
      <c r="C22" s="466">
        <v>9.8904574279247051E-2</v>
      </c>
      <c r="D22" s="466">
        <v>4.4028610140722131E-2</v>
      </c>
      <c r="E22" s="466">
        <v>1.2379146130829655E-2</v>
      </c>
      <c r="F22" s="466">
        <v>2.7064830869001195E-2</v>
      </c>
      <c r="G22" s="466">
        <v>4.2457959836193465E-2</v>
      </c>
      <c r="H22" s="466">
        <v>2.5506963413904838E-2</v>
      </c>
      <c r="I22" s="466">
        <v>2.4200143026437488E-2</v>
      </c>
      <c r="J22" s="466">
        <v>2.1116339967419104E-2</v>
      </c>
      <c r="K22" s="466">
        <v>1.7921054354889138E-2</v>
      </c>
      <c r="L22" s="466">
        <v>1.3666692404246155E-2</v>
      </c>
      <c r="M22" s="466">
        <v>7.9666955460218503E-3</v>
      </c>
      <c r="N22" s="466">
        <v>3.1178357377488548E-2</v>
      </c>
      <c r="O22" s="466">
        <v>1.6958908459113627E-2</v>
      </c>
      <c r="P22" s="466">
        <v>8.9358997395808416E-3</v>
      </c>
      <c r="Q22" s="466">
        <v>7.4920324874301423E-3</v>
      </c>
      <c r="R22" s="466">
        <v>1.2051179530505333E-2</v>
      </c>
      <c r="S22" s="466">
        <v>2.5367105618032942E-2</v>
      </c>
      <c r="T22" s="466">
        <v>8.2161600785807896E-3</v>
      </c>
      <c r="U22" s="466">
        <v>3.5921545755937763E-2</v>
      </c>
      <c r="V22" s="466">
        <v>4.2381523227279054E-2</v>
      </c>
    </row>
    <row r="23" spans="1:22" s="549" customFormat="1" ht="30" customHeight="1">
      <c r="A23" s="461" t="s">
        <v>613</v>
      </c>
      <c r="B23" s="462" t="s">
        <v>97</v>
      </c>
      <c r="C23" s="462" t="s">
        <v>98</v>
      </c>
      <c r="D23" s="462" t="s">
        <v>99</v>
      </c>
      <c r="E23" s="462" t="s">
        <v>100</v>
      </c>
      <c r="F23" s="462" t="s">
        <v>101</v>
      </c>
      <c r="G23" s="462" t="s">
        <v>102</v>
      </c>
      <c r="H23" s="462" t="s">
        <v>103</v>
      </c>
      <c r="I23" s="462" t="s">
        <v>104</v>
      </c>
      <c r="J23" s="462" t="s">
        <v>105</v>
      </c>
      <c r="K23" s="462" t="s">
        <v>106</v>
      </c>
      <c r="L23" s="462" t="s">
        <v>107</v>
      </c>
      <c r="M23" s="462" t="s">
        <v>108</v>
      </c>
      <c r="N23" s="462" t="s">
        <v>109</v>
      </c>
      <c r="O23" s="462" t="s">
        <v>110</v>
      </c>
      <c r="P23" s="462" t="s">
        <v>111</v>
      </c>
      <c r="Q23" s="462" t="s">
        <v>112</v>
      </c>
      <c r="R23" s="462" t="s">
        <v>113</v>
      </c>
      <c r="S23" s="462" t="s">
        <v>114</v>
      </c>
      <c r="T23" s="462" t="s">
        <v>115</v>
      </c>
      <c r="U23" s="462" t="s">
        <v>116</v>
      </c>
      <c r="V23" s="462" t="s">
        <v>117</v>
      </c>
    </row>
    <row r="24" spans="1:22" s="453" customFormat="1" ht="15" customHeight="1">
      <c r="A24" s="475" t="s">
        <v>599</v>
      </c>
      <c r="B24" s="465">
        <v>0</v>
      </c>
      <c r="C24" s="465">
        <v>0</v>
      </c>
      <c r="D24" s="465">
        <v>0</v>
      </c>
      <c r="E24" s="465">
        <v>0</v>
      </c>
      <c r="F24" s="465">
        <v>0</v>
      </c>
      <c r="G24" s="465">
        <v>0</v>
      </c>
      <c r="H24" s="465">
        <v>0</v>
      </c>
      <c r="I24" s="465">
        <v>0</v>
      </c>
      <c r="J24" s="465">
        <v>0</v>
      </c>
      <c r="K24" s="465">
        <v>0</v>
      </c>
      <c r="L24" s="465">
        <v>0</v>
      </c>
      <c r="M24" s="465">
        <v>0</v>
      </c>
      <c r="N24" s="465">
        <v>0</v>
      </c>
      <c r="O24" s="465">
        <v>0</v>
      </c>
      <c r="P24" s="465">
        <v>0</v>
      </c>
      <c r="Q24" s="465">
        <v>0</v>
      </c>
      <c r="R24" s="465">
        <v>0</v>
      </c>
      <c r="S24" s="465">
        <v>0</v>
      </c>
      <c r="T24" s="465">
        <v>0</v>
      </c>
      <c r="U24" s="465">
        <v>0</v>
      </c>
      <c r="V24" s="465">
        <v>0</v>
      </c>
    </row>
    <row r="25" spans="1:22" s="453" customFormat="1" ht="15" customHeight="1">
      <c r="A25" s="475" t="s">
        <v>600</v>
      </c>
      <c r="B25" s="465">
        <v>4</v>
      </c>
      <c r="C25" s="465">
        <v>0</v>
      </c>
      <c r="D25" s="465">
        <v>0</v>
      </c>
      <c r="E25" s="465">
        <v>0</v>
      </c>
      <c r="F25" s="465">
        <v>0</v>
      </c>
      <c r="G25" s="465">
        <v>0</v>
      </c>
      <c r="H25" s="465">
        <v>0</v>
      </c>
      <c r="I25" s="465">
        <v>0</v>
      </c>
      <c r="J25" s="465">
        <v>0</v>
      </c>
      <c r="K25" s="465">
        <v>0</v>
      </c>
      <c r="L25" s="465">
        <v>0</v>
      </c>
      <c r="M25" s="465">
        <v>0</v>
      </c>
      <c r="N25" s="465">
        <v>0</v>
      </c>
      <c r="O25" s="465">
        <v>0</v>
      </c>
      <c r="P25" s="465">
        <v>0</v>
      </c>
      <c r="Q25" s="465">
        <v>0</v>
      </c>
      <c r="R25" s="465">
        <v>0</v>
      </c>
      <c r="S25" s="465">
        <v>0</v>
      </c>
      <c r="T25" s="465">
        <v>0</v>
      </c>
      <c r="U25" s="465">
        <v>0</v>
      </c>
      <c r="V25" s="465">
        <v>0</v>
      </c>
    </row>
    <row r="26" spans="1:22" s="453" customFormat="1" ht="15" customHeight="1">
      <c r="A26" s="475" t="s">
        <v>601</v>
      </c>
      <c r="B26" s="465">
        <v>8</v>
      </c>
      <c r="C26" s="465">
        <v>0</v>
      </c>
      <c r="D26" s="465">
        <v>0</v>
      </c>
      <c r="E26" s="465">
        <v>0</v>
      </c>
      <c r="F26" s="465">
        <v>1</v>
      </c>
      <c r="G26" s="465">
        <v>0</v>
      </c>
      <c r="H26" s="465">
        <v>0</v>
      </c>
      <c r="I26" s="465">
        <v>0</v>
      </c>
      <c r="J26" s="465">
        <v>0</v>
      </c>
      <c r="K26" s="465">
        <v>0</v>
      </c>
      <c r="L26" s="465">
        <v>0</v>
      </c>
      <c r="M26" s="465">
        <v>0</v>
      </c>
      <c r="N26" s="465">
        <v>0</v>
      </c>
      <c r="O26" s="465">
        <v>0</v>
      </c>
      <c r="P26" s="465">
        <v>0</v>
      </c>
      <c r="Q26" s="465">
        <v>0</v>
      </c>
      <c r="R26" s="465">
        <v>0</v>
      </c>
      <c r="S26" s="465">
        <v>0</v>
      </c>
      <c r="T26" s="465">
        <v>0</v>
      </c>
      <c r="U26" s="465">
        <v>0</v>
      </c>
      <c r="V26" s="465">
        <v>0</v>
      </c>
    </row>
    <row r="27" spans="1:22" s="453" customFormat="1" ht="15" customHeight="1">
      <c r="A27" s="475" t="s">
        <v>602</v>
      </c>
      <c r="B27" s="465">
        <v>46</v>
      </c>
      <c r="C27" s="465">
        <v>23</v>
      </c>
      <c r="D27" s="465">
        <v>2</v>
      </c>
      <c r="E27" s="465">
        <v>5</v>
      </c>
      <c r="F27" s="465">
        <v>8</v>
      </c>
      <c r="G27" s="465">
        <v>8</v>
      </c>
      <c r="H27" s="465">
        <v>2</v>
      </c>
      <c r="I27" s="465">
        <v>3</v>
      </c>
      <c r="J27" s="465">
        <v>0</v>
      </c>
      <c r="K27" s="465">
        <v>0</v>
      </c>
      <c r="L27" s="465">
        <v>0</v>
      </c>
      <c r="M27" s="465">
        <v>1</v>
      </c>
      <c r="N27" s="465">
        <v>2</v>
      </c>
      <c r="O27" s="465">
        <v>0</v>
      </c>
      <c r="P27" s="465">
        <v>0</v>
      </c>
      <c r="Q27" s="465">
        <v>0</v>
      </c>
      <c r="R27" s="465">
        <v>0</v>
      </c>
      <c r="S27" s="465">
        <v>0</v>
      </c>
      <c r="T27" s="465">
        <v>0</v>
      </c>
      <c r="U27" s="465">
        <v>4</v>
      </c>
      <c r="V27" s="465">
        <v>0</v>
      </c>
    </row>
    <row r="28" spans="1:22" s="453" customFormat="1" ht="15" customHeight="1">
      <c r="A28" s="475" t="s">
        <v>603</v>
      </c>
      <c r="B28" s="465">
        <v>111</v>
      </c>
      <c r="C28" s="465">
        <v>92</v>
      </c>
      <c r="D28" s="465">
        <v>27</v>
      </c>
      <c r="E28" s="465">
        <v>15</v>
      </c>
      <c r="F28" s="465">
        <v>37</v>
      </c>
      <c r="G28" s="465">
        <v>68</v>
      </c>
      <c r="H28" s="465">
        <v>23</v>
      </c>
      <c r="I28" s="465">
        <v>28</v>
      </c>
      <c r="J28" s="465">
        <v>16</v>
      </c>
      <c r="K28" s="465">
        <v>0</v>
      </c>
      <c r="L28" s="465">
        <v>4</v>
      </c>
      <c r="M28" s="465">
        <v>4</v>
      </c>
      <c r="N28" s="465">
        <v>6</v>
      </c>
      <c r="O28" s="465">
        <v>4</v>
      </c>
      <c r="P28" s="465">
        <v>2</v>
      </c>
      <c r="Q28" s="465">
        <v>0</v>
      </c>
      <c r="R28" s="465">
        <v>0</v>
      </c>
      <c r="S28" s="465">
        <v>0</v>
      </c>
      <c r="T28" s="465">
        <v>0</v>
      </c>
      <c r="U28" s="465">
        <v>34</v>
      </c>
      <c r="V28" s="465">
        <v>3</v>
      </c>
    </row>
    <row r="29" spans="1:22" s="453" customFormat="1" ht="15" customHeight="1">
      <c r="A29" s="475" t="s">
        <v>604</v>
      </c>
      <c r="B29" s="465">
        <v>251</v>
      </c>
      <c r="C29" s="465">
        <v>217</v>
      </c>
      <c r="D29" s="465">
        <v>182</v>
      </c>
      <c r="E29" s="465">
        <v>29</v>
      </c>
      <c r="F29" s="465">
        <v>101</v>
      </c>
      <c r="G29" s="465">
        <v>148</v>
      </c>
      <c r="H29" s="465">
        <v>81</v>
      </c>
      <c r="I29" s="465">
        <v>76</v>
      </c>
      <c r="J29" s="465">
        <v>59</v>
      </c>
      <c r="K29" s="465">
        <v>39</v>
      </c>
      <c r="L29" s="465">
        <v>28</v>
      </c>
      <c r="M29" s="465">
        <v>33</v>
      </c>
      <c r="N29" s="465">
        <v>41</v>
      </c>
      <c r="O29" s="465">
        <v>33</v>
      </c>
      <c r="P29" s="465">
        <v>34</v>
      </c>
      <c r="Q29" s="465">
        <v>0</v>
      </c>
      <c r="R29" s="465">
        <v>14</v>
      </c>
      <c r="S29" s="465">
        <v>13</v>
      </c>
      <c r="T29" s="465">
        <v>18</v>
      </c>
      <c r="U29" s="465">
        <v>137</v>
      </c>
      <c r="V29" s="465">
        <v>39</v>
      </c>
    </row>
    <row r="30" spans="1:22" s="453" customFormat="1" ht="15" customHeight="1">
      <c r="A30" s="475" t="s">
        <v>605</v>
      </c>
      <c r="B30" s="465">
        <v>362</v>
      </c>
      <c r="C30" s="465">
        <v>361</v>
      </c>
      <c r="D30" s="465">
        <v>205</v>
      </c>
      <c r="E30" s="465">
        <v>31</v>
      </c>
      <c r="F30" s="465">
        <v>96</v>
      </c>
      <c r="G30" s="465">
        <v>134</v>
      </c>
      <c r="H30" s="465">
        <v>97</v>
      </c>
      <c r="I30" s="465">
        <v>100</v>
      </c>
      <c r="J30" s="465">
        <v>72</v>
      </c>
      <c r="K30" s="465">
        <v>51</v>
      </c>
      <c r="L30" s="465">
        <v>44</v>
      </c>
      <c r="M30" s="465">
        <v>42</v>
      </c>
      <c r="N30" s="465">
        <v>82</v>
      </c>
      <c r="O30" s="465">
        <v>60</v>
      </c>
      <c r="P30" s="465">
        <v>41</v>
      </c>
      <c r="Q30" s="465">
        <v>10</v>
      </c>
      <c r="R30" s="465">
        <v>62</v>
      </c>
      <c r="S30" s="465">
        <v>85</v>
      </c>
      <c r="T30" s="465">
        <v>41</v>
      </c>
      <c r="U30" s="465">
        <v>141</v>
      </c>
      <c r="V30" s="465">
        <v>128</v>
      </c>
    </row>
    <row r="31" spans="1:22" s="453" customFormat="1" ht="15" customHeight="1">
      <c r="A31" s="475" t="s">
        <v>606</v>
      </c>
      <c r="B31" s="465">
        <v>669</v>
      </c>
      <c r="C31" s="465">
        <v>332</v>
      </c>
      <c r="D31" s="465">
        <v>212</v>
      </c>
      <c r="E31" s="465">
        <v>21</v>
      </c>
      <c r="F31" s="465">
        <v>104</v>
      </c>
      <c r="G31" s="465">
        <v>120</v>
      </c>
      <c r="H31" s="465">
        <v>103</v>
      </c>
      <c r="I31" s="465">
        <v>87</v>
      </c>
      <c r="J31" s="465">
        <v>62</v>
      </c>
      <c r="K31" s="465">
        <v>100</v>
      </c>
      <c r="L31" s="465">
        <v>44</v>
      </c>
      <c r="M31" s="465">
        <v>41</v>
      </c>
      <c r="N31" s="465">
        <v>175</v>
      </c>
      <c r="O31" s="465">
        <v>93</v>
      </c>
      <c r="P31" s="465">
        <v>46</v>
      </c>
      <c r="Q31" s="465">
        <v>36</v>
      </c>
      <c r="R31" s="465">
        <v>56</v>
      </c>
      <c r="S31" s="465">
        <v>259</v>
      </c>
      <c r="T31" s="465">
        <v>42</v>
      </c>
      <c r="U31" s="465">
        <v>199</v>
      </c>
      <c r="V31" s="465">
        <v>192</v>
      </c>
    </row>
    <row r="32" spans="1:22" s="453" customFormat="1" ht="15" customHeight="1">
      <c r="A32" s="475" t="s">
        <v>607</v>
      </c>
      <c r="B32" s="465">
        <v>689</v>
      </c>
      <c r="C32" s="465">
        <v>321</v>
      </c>
      <c r="D32" s="465">
        <v>358</v>
      </c>
      <c r="E32" s="465">
        <v>50</v>
      </c>
      <c r="F32" s="465">
        <v>79</v>
      </c>
      <c r="G32" s="465">
        <v>85</v>
      </c>
      <c r="H32" s="465">
        <v>133</v>
      </c>
      <c r="I32" s="465">
        <v>78</v>
      </c>
      <c r="J32" s="465">
        <v>92</v>
      </c>
      <c r="K32" s="465">
        <v>140</v>
      </c>
      <c r="L32" s="465">
        <v>71</v>
      </c>
      <c r="M32" s="465">
        <v>53</v>
      </c>
      <c r="N32" s="465">
        <v>184</v>
      </c>
      <c r="O32" s="465">
        <v>64</v>
      </c>
      <c r="P32" s="465">
        <v>30</v>
      </c>
      <c r="Q32" s="465">
        <v>42</v>
      </c>
      <c r="R32" s="465">
        <v>34</v>
      </c>
      <c r="S32" s="465">
        <v>290</v>
      </c>
      <c r="T32" s="465">
        <v>43</v>
      </c>
      <c r="U32" s="465">
        <v>167</v>
      </c>
      <c r="V32" s="465">
        <v>211</v>
      </c>
    </row>
    <row r="33" spans="1:22" s="453" customFormat="1" ht="15" customHeight="1">
      <c r="A33" s="475" t="s">
        <v>608</v>
      </c>
      <c r="B33" s="465">
        <v>1233</v>
      </c>
      <c r="C33" s="465">
        <v>583</v>
      </c>
      <c r="D33" s="465">
        <v>344</v>
      </c>
      <c r="E33" s="465">
        <v>154</v>
      </c>
      <c r="F33" s="465">
        <v>176</v>
      </c>
      <c r="G33" s="465">
        <v>354</v>
      </c>
      <c r="H33" s="465">
        <v>196</v>
      </c>
      <c r="I33" s="465">
        <v>184</v>
      </c>
      <c r="J33" s="465">
        <v>224</v>
      </c>
      <c r="K33" s="465">
        <v>278</v>
      </c>
      <c r="L33" s="465">
        <v>183</v>
      </c>
      <c r="M33" s="465">
        <v>85</v>
      </c>
      <c r="N33" s="465">
        <v>427</v>
      </c>
      <c r="O33" s="465">
        <v>126</v>
      </c>
      <c r="P33" s="465">
        <v>70</v>
      </c>
      <c r="Q33" s="465">
        <v>64</v>
      </c>
      <c r="R33" s="465">
        <v>160</v>
      </c>
      <c r="S33" s="465">
        <v>398</v>
      </c>
      <c r="T33" s="465">
        <v>95</v>
      </c>
      <c r="U33" s="465">
        <v>257</v>
      </c>
      <c r="V33" s="465">
        <v>500</v>
      </c>
    </row>
    <row r="34" spans="1:22" s="453" customFormat="1" ht="15" customHeight="1">
      <c r="A34" s="475" t="s">
        <v>609</v>
      </c>
      <c r="B34" s="465">
        <v>5181</v>
      </c>
      <c r="C34" s="465">
        <v>2522</v>
      </c>
      <c r="D34" s="465">
        <v>791</v>
      </c>
      <c r="E34" s="465">
        <v>346</v>
      </c>
      <c r="F34" s="465">
        <v>426</v>
      </c>
      <c r="G34" s="465">
        <v>812</v>
      </c>
      <c r="H34" s="465">
        <v>677</v>
      </c>
      <c r="I34" s="465">
        <v>566</v>
      </c>
      <c r="J34" s="465">
        <v>611</v>
      </c>
      <c r="K34" s="465">
        <v>452</v>
      </c>
      <c r="L34" s="465">
        <v>556</v>
      </c>
      <c r="M34" s="465">
        <v>95</v>
      </c>
      <c r="N34" s="465">
        <v>1134</v>
      </c>
      <c r="O34" s="465">
        <v>779</v>
      </c>
      <c r="P34" s="465">
        <v>305</v>
      </c>
      <c r="Q34" s="465">
        <v>269</v>
      </c>
      <c r="R34" s="465">
        <v>510</v>
      </c>
      <c r="S34" s="465">
        <v>707</v>
      </c>
      <c r="T34" s="465">
        <v>203</v>
      </c>
      <c r="U34" s="465">
        <v>553</v>
      </c>
      <c r="V34" s="465">
        <v>1877</v>
      </c>
    </row>
    <row r="35" spans="1:22" s="453" customFormat="1" ht="15" customHeight="1">
      <c r="A35" s="475" t="s">
        <v>610</v>
      </c>
      <c r="B35" s="465">
        <v>7132</v>
      </c>
      <c r="C35" s="465">
        <v>8607</v>
      </c>
      <c r="D35" s="465">
        <v>650</v>
      </c>
      <c r="E35" s="465">
        <v>385</v>
      </c>
      <c r="F35" s="465">
        <v>707</v>
      </c>
      <c r="G35" s="465">
        <v>1552</v>
      </c>
      <c r="H35" s="465">
        <v>1024</v>
      </c>
      <c r="I35" s="465">
        <v>971</v>
      </c>
      <c r="J35" s="465">
        <v>1286</v>
      </c>
      <c r="K35" s="465">
        <v>1132</v>
      </c>
      <c r="L35" s="465">
        <v>833</v>
      </c>
      <c r="M35" s="465">
        <v>197</v>
      </c>
      <c r="N35" s="465">
        <v>2220</v>
      </c>
      <c r="O35" s="465">
        <v>1023</v>
      </c>
      <c r="P35" s="465">
        <v>396</v>
      </c>
      <c r="Q35" s="465">
        <v>1372</v>
      </c>
      <c r="R35" s="465">
        <v>876</v>
      </c>
      <c r="S35" s="465">
        <v>867</v>
      </c>
      <c r="T35" s="465">
        <v>706</v>
      </c>
      <c r="U35" s="465">
        <v>1030</v>
      </c>
      <c r="V35" s="465">
        <v>3417</v>
      </c>
    </row>
    <row r="36" spans="1:22" s="453" customFormat="1" ht="15" customHeight="1">
      <c r="A36" s="475" t="s">
        <v>611</v>
      </c>
      <c r="B36" s="465">
        <v>1027</v>
      </c>
      <c r="C36" s="465">
        <v>1544</v>
      </c>
      <c r="D36" s="465">
        <v>67</v>
      </c>
      <c r="E36" s="465">
        <v>64</v>
      </c>
      <c r="F36" s="465">
        <v>115</v>
      </c>
      <c r="G36" s="465">
        <v>162</v>
      </c>
      <c r="H36" s="465">
        <v>117</v>
      </c>
      <c r="I36" s="465">
        <v>111</v>
      </c>
      <c r="J36" s="465">
        <v>235</v>
      </c>
      <c r="K36" s="465">
        <v>166</v>
      </c>
      <c r="L36" s="465">
        <v>174</v>
      </c>
      <c r="M36" s="465">
        <v>32</v>
      </c>
      <c r="N36" s="465">
        <v>354</v>
      </c>
      <c r="O36" s="465">
        <v>120</v>
      </c>
      <c r="P36" s="465">
        <v>43</v>
      </c>
      <c r="Q36" s="465">
        <v>279</v>
      </c>
      <c r="R36" s="465">
        <v>116</v>
      </c>
      <c r="S36" s="465">
        <v>111</v>
      </c>
      <c r="T36" s="465">
        <v>139</v>
      </c>
      <c r="U36" s="465">
        <v>154</v>
      </c>
      <c r="V36" s="465">
        <v>476</v>
      </c>
    </row>
    <row r="37" spans="1:22" s="453" customFormat="1" ht="15" customHeight="1">
      <c r="A37" s="475" t="s">
        <v>612</v>
      </c>
      <c r="B37" s="465">
        <v>1587</v>
      </c>
      <c r="C37" s="465">
        <v>1380</v>
      </c>
      <c r="D37" s="465">
        <v>47</v>
      </c>
      <c r="E37" s="465">
        <v>42</v>
      </c>
      <c r="F37" s="465">
        <v>76</v>
      </c>
      <c r="G37" s="465">
        <v>168</v>
      </c>
      <c r="H37" s="465">
        <v>92</v>
      </c>
      <c r="I37" s="465">
        <v>88</v>
      </c>
      <c r="J37" s="465">
        <v>183</v>
      </c>
      <c r="K37" s="465">
        <v>139</v>
      </c>
      <c r="L37" s="465">
        <v>159</v>
      </c>
      <c r="M37" s="465">
        <v>27</v>
      </c>
      <c r="N37" s="465">
        <v>298</v>
      </c>
      <c r="O37" s="465">
        <v>47</v>
      </c>
      <c r="P37" s="465">
        <v>28</v>
      </c>
      <c r="Q37" s="465">
        <v>206</v>
      </c>
      <c r="R37" s="465">
        <v>110</v>
      </c>
      <c r="S37" s="465">
        <v>105</v>
      </c>
      <c r="T37" s="465">
        <v>116</v>
      </c>
      <c r="U37" s="465">
        <v>120</v>
      </c>
      <c r="V37" s="465">
        <v>324</v>
      </c>
    </row>
    <row r="38" spans="1:22" s="453" customFormat="1" ht="15" customHeight="1">
      <c r="A38" s="630" t="s">
        <v>641</v>
      </c>
      <c r="B38" s="631">
        <v>18300</v>
      </c>
      <c r="C38" s="631">
        <v>15982</v>
      </c>
      <c r="D38" s="631">
        <v>2885</v>
      </c>
      <c r="E38" s="631">
        <v>1142</v>
      </c>
      <c r="F38" s="631">
        <v>1926</v>
      </c>
      <c r="G38" s="631">
        <v>3611</v>
      </c>
      <c r="H38" s="631">
        <v>2545</v>
      </c>
      <c r="I38" s="631">
        <v>2292</v>
      </c>
      <c r="J38" s="631">
        <v>2840</v>
      </c>
      <c r="K38" s="631">
        <v>2497</v>
      </c>
      <c r="L38" s="631">
        <v>2096</v>
      </c>
      <c r="M38" s="631">
        <v>610</v>
      </c>
      <c r="N38" s="631">
        <v>4923</v>
      </c>
      <c r="O38" s="631">
        <v>2349</v>
      </c>
      <c r="P38" s="631">
        <v>995</v>
      </c>
      <c r="Q38" s="631">
        <v>2278</v>
      </c>
      <c r="R38" s="631">
        <v>1938</v>
      </c>
      <c r="S38" s="631">
        <v>2835</v>
      </c>
      <c r="T38" s="631">
        <v>1403</v>
      </c>
      <c r="U38" s="631">
        <v>2796</v>
      </c>
      <c r="V38" s="631">
        <v>7167</v>
      </c>
    </row>
    <row r="39" spans="1:22" s="453" customFormat="1" ht="15" customHeight="1">
      <c r="A39" s="475" t="s">
        <v>571</v>
      </c>
      <c r="B39" s="466">
        <v>0.14442313611288682</v>
      </c>
      <c r="C39" s="466">
        <v>0.12612953887192113</v>
      </c>
      <c r="D39" s="466">
        <v>2.2768346868069861E-2</v>
      </c>
      <c r="E39" s="466">
        <v>9.0126350514162148E-3</v>
      </c>
      <c r="F39" s="466">
        <v>1.5199943177782513E-2</v>
      </c>
      <c r="G39" s="466">
        <v>2.8497920464679468E-2</v>
      </c>
      <c r="H39" s="466">
        <v>2.0085075486737537E-2</v>
      </c>
      <c r="I39" s="466">
        <v>1.8088405900040249E-2</v>
      </c>
      <c r="J39" s="466">
        <v>2.2413208008775876E-2</v>
      </c>
      <c r="K39" s="466">
        <v>1.970626070349062E-2</v>
      </c>
      <c r="L39" s="466">
        <v>1.6541578868448675E-2</v>
      </c>
      <c r="M39" s="466">
        <v>4.8141045370962265E-3</v>
      </c>
      <c r="N39" s="466">
        <v>3.8852191206761845E-2</v>
      </c>
      <c r="O39" s="466">
        <v>1.8538248455145963E-2</v>
      </c>
      <c r="P39" s="466">
        <v>7.8525147777225336E-3</v>
      </c>
      <c r="Q39" s="466">
        <v>1.7977918254926565E-2</v>
      </c>
      <c r="R39" s="466">
        <v>1.5294646873594242E-2</v>
      </c>
      <c r="S39" s="466">
        <v>2.2373748135520989E-2</v>
      </c>
      <c r="T39" s="466">
        <v>1.1072440435321322E-2</v>
      </c>
      <c r="U39" s="466">
        <v>2.2065961124132869E-2</v>
      </c>
      <c r="V39" s="466">
        <v>5.6561782323555174E-2</v>
      </c>
    </row>
    <row r="40" spans="1:22" s="453" customFormat="1" ht="15" customHeight="1" thickBot="1">
      <c r="A40" s="490"/>
      <c r="B40" s="502"/>
      <c r="C40" s="502"/>
      <c r="D40" s="502"/>
      <c r="E40" s="502"/>
      <c r="F40" s="502"/>
      <c r="G40" s="492"/>
      <c r="H40" s="492"/>
      <c r="I40" s="492"/>
      <c r="J40" s="492"/>
      <c r="K40" s="492"/>
      <c r="L40" s="502"/>
      <c r="M40" s="502"/>
      <c r="N40" s="502"/>
      <c r="O40" s="502"/>
      <c r="P40" s="502"/>
      <c r="Q40" s="502"/>
      <c r="R40" s="502"/>
      <c r="S40" s="502"/>
      <c r="T40" s="502"/>
      <c r="U40" s="502"/>
      <c r="V40" s="502"/>
    </row>
    <row r="41" spans="1:22" s="453" customFormat="1" ht="15" customHeight="1" thickTop="1">
      <c r="A41" s="553"/>
      <c r="B41" s="494"/>
      <c r="C41" s="494"/>
      <c r="D41" s="494"/>
      <c r="E41" s="494"/>
      <c r="F41" s="494"/>
      <c r="G41" s="466"/>
      <c r="H41" s="466"/>
      <c r="I41" s="466"/>
      <c r="J41" s="466"/>
      <c r="K41" s="466"/>
      <c r="L41" s="494"/>
      <c r="M41" s="494"/>
      <c r="N41" s="494"/>
      <c r="O41" s="494"/>
      <c r="P41" s="494"/>
      <c r="Q41" s="494"/>
      <c r="R41" s="494"/>
      <c r="S41" s="494"/>
      <c r="T41" s="494"/>
      <c r="U41" s="494"/>
      <c r="V41" s="494"/>
    </row>
    <row r="42" spans="1:22" ht="15" customHeight="1">
      <c r="A42" s="279"/>
      <c r="B42" s="279"/>
      <c r="C42" s="279"/>
      <c r="D42" s="279"/>
      <c r="E42" s="279"/>
      <c r="F42" s="279"/>
      <c r="G42" s="302"/>
      <c r="H42" s="302"/>
      <c r="I42" s="302"/>
      <c r="J42" s="302"/>
      <c r="K42" s="302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</row>
  </sheetData>
  <mergeCells count="4">
    <mergeCell ref="A1:V1"/>
    <mergeCell ref="A2:V2"/>
    <mergeCell ref="A3:V3"/>
    <mergeCell ref="A4:V4"/>
  </mergeCells>
  <hyperlinks>
    <hyperlink ref="W1" location="ÍNDICE!A1" display="ÍNDICE"/>
  </hyperlinks>
  <pageMargins left="0.98" right="0.25" top="0.73" bottom="0.6" header="0.5" footer="0.5"/>
  <pageSetup scale="43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X42"/>
  <sheetViews>
    <sheetView zoomScale="70" zoomScaleNormal="70" workbookViewId="0">
      <selection activeCell="H38" sqref="H38"/>
    </sheetView>
  </sheetViews>
  <sheetFormatPr baseColWidth="10" defaultColWidth="9.140625" defaultRowHeight="12.75"/>
  <cols>
    <col min="1" max="1" width="40" style="305" customWidth="1"/>
    <col min="2" max="2" width="7.5703125" style="304" bestFit="1" customWidth="1"/>
    <col min="3" max="3" width="7.85546875" style="304" bestFit="1" customWidth="1"/>
    <col min="4" max="4" width="7.5703125" style="304" bestFit="1" customWidth="1"/>
    <col min="5" max="5" width="7.85546875" style="304" bestFit="1" customWidth="1"/>
    <col min="6" max="7" width="7.5703125" style="304" bestFit="1" customWidth="1"/>
    <col min="8" max="8" width="6.85546875" style="304" bestFit="1" customWidth="1"/>
    <col min="9" max="9" width="7.85546875" style="304" bestFit="1" customWidth="1"/>
    <col min="10" max="10" width="7.5703125" style="304" bestFit="1" customWidth="1"/>
    <col min="11" max="11" width="6.5703125" style="304" bestFit="1" customWidth="1"/>
    <col min="12" max="12" width="6.85546875" style="304" bestFit="1" customWidth="1"/>
    <col min="13" max="13" width="6.5703125" style="304" bestFit="1" customWidth="1"/>
    <col min="14" max="16" width="6.85546875" style="304" bestFit="1" customWidth="1"/>
    <col min="17" max="18" width="7.5703125" style="304" bestFit="1" customWidth="1"/>
    <col min="19" max="19" width="6.7109375" style="304" bestFit="1" customWidth="1"/>
    <col min="20" max="20" width="6.5703125" style="304" bestFit="1" customWidth="1"/>
    <col min="21" max="21" width="6.85546875" style="304" bestFit="1" customWidth="1"/>
    <col min="22" max="22" width="19.7109375" style="304" bestFit="1" customWidth="1"/>
    <col min="23" max="23" width="8.28515625" style="304" bestFit="1" customWidth="1"/>
    <col min="24" max="256" width="9.140625" style="304"/>
    <col min="257" max="257" width="53.7109375" style="304" customWidth="1"/>
    <col min="258" max="277" width="15.7109375" style="304" customWidth="1"/>
    <col min="278" max="278" width="15" style="304" customWidth="1"/>
    <col min="279" max="279" width="15.7109375" style="304" customWidth="1"/>
    <col min="280" max="512" width="9.140625" style="304"/>
    <col min="513" max="513" width="53.7109375" style="304" customWidth="1"/>
    <col min="514" max="533" width="15.7109375" style="304" customWidth="1"/>
    <col min="534" max="534" width="15" style="304" customWidth="1"/>
    <col min="535" max="535" width="15.7109375" style="304" customWidth="1"/>
    <col min="536" max="768" width="9.140625" style="304"/>
    <col min="769" max="769" width="53.7109375" style="304" customWidth="1"/>
    <col min="770" max="789" width="15.7109375" style="304" customWidth="1"/>
    <col min="790" max="790" width="15" style="304" customWidth="1"/>
    <col min="791" max="791" width="15.7109375" style="304" customWidth="1"/>
    <col min="792" max="1024" width="9.140625" style="304"/>
    <col min="1025" max="1025" width="53.7109375" style="304" customWidth="1"/>
    <col min="1026" max="1045" width="15.7109375" style="304" customWidth="1"/>
    <col min="1046" max="1046" width="15" style="304" customWidth="1"/>
    <col min="1047" max="1047" width="15.7109375" style="304" customWidth="1"/>
    <col min="1048" max="1280" width="9.140625" style="304"/>
    <col min="1281" max="1281" width="53.7109375" style="304" customWidth="1"/>
    <col min="1282" max="1301" width="15.7109375" style="304" customWidth="1"/>
    <col min="1302" max="1302" width="15" style="304" customWidth="1"/>
    <col min="1303" max="1303" width="15.7109375" style="304" customWidth="1"/>
    <col min="1304" max="1536" width="9.140625" style="304"/>
    <col min="1537" max="1537" width="53.7109375" style="304" customWidth="1"/>
    <col min="1538" max="1557" width="15.7109375" style="304" customWidth="1"/>
    <col min="1558" max="1558" width="15" style="304" customWidth="1"/>
    <col min="1559" max="1559" width="15.7109375" style="304" customWidth="1"/>
    <col min="1560" max="1792" width="9.140625" style="304"/>
    <col min="1793" max="1793" width="53.7109375" style="304" customWidth="1"/>
    <col min="1794" max="1813" width="15.7109375" style="304" customWidth="1"/>
    <col min="1814" max="1814" width="15" style="304" customWidth="1"/>
    <col min="1815" max="1815" width="15.7109375" style="304" customWidth="1"/>
    <col min="1816" max="2048" width="9.140625" style="304"/>
    <col min="2049" max="2049" width="53.7109375" style="304" customWidth="1"/>
    <col min="2050" max="2069" width="15.7109375" style="304" customWidth="1"/>
    <col min="2070" max="2070" width="15" style="304" customWidth="1"/>
    <col min="2071" max="2071" width="15.7109375" style="304" customWidth="1"/>
    <col min="2072" max="2304" width="9.140625" style="304"/>
    <col min="2305" max="2305" width="53.7109375" style="304" customWidth="1"/>
    <col min="2306" max="2325" width="15.7109375" style="304" customWidth="1"/>
    <col min="2326" max="2326" width="15" style="304" customWidth="1"/>
    <col min="2327" max="2327" width="15.7109375" style="304" customWidth="1"/>
    <col min="2328" max="2560" width="9.140625" style="304"/>
    <col min="2561" max="2561" width="53.7109375" style="304" customWidth="1"/>
    <col min="2562" max="2581" width="15.7109375" style="304" customWidth="1"/>
    <col min="2582" max="2582" width="15" style="304" customWidth="1"/>
    <col min="2583" max="2583" width="15.7109375" style="304" customWidth="1"/>
    <col min="2584" max="2816" width="9.140625" style="304"/>
    <col min="2817" max="2817" width="53.7109375" style="304" customWidth="1"/>
    <col min="2818" max="2837" width="15.7109375" style="304" customWidth="1"/>
    <col min="2838" max="2838" width="15" style="304" customWidth="1"/>
    <col min="2839" max="2839" width="15.7109375" style="304" customWidth="1"/>
    <col min="2840" max="3072" width="9.140625" style="304"/>
    <col min="3073" max="3073" width="53.7109375" style="304" customWidth="1"/>
    <col min="3074" max="3093" width="15.7109375" style="304" customWidth="1"/>
    <col min="3094" max="3094" width="15" style="304" customWidth="1"/>
    <col min="3095" max="3095" width="15.7109375" style="304" customWidth="1"/>
    <col min="3096" max="3328" width="9.140625" style="304"/>
    <col min="3329" max="3329" width="53.7109375" style="304" customWidth="1"/>
    <col min="3330" max="3349" width="15.7109375" style="304" customWidth="1"/>
    <col min="3350" max="3350" width="15" style="304" customWidth="1"/>
    <col min="3351" max="3351" width="15.7109375" style="304" customWidth="1"/>
    <col min="3352" max="3584" width="9.140625" style="304"/>
    <col min="3585" max="3585" width="53.7109375" style="304" customWidth="1"/>
    <col min="3586" max="3605" width="15.7109375" style="304" customWidth="1"/>
    <col min="3606" max="3606" width="15" style="304" customWidth="1"/>
    <col min="3607" max="3607" width="15.7109375" style="304" customWidth="1"/>
    <col min="3608" max="3840" width="9.140625" style="304"/>
    <col min="3841" max="3841" width="53.7109375" style="304" customWidth="1"/>
    <col min="3842" max="3861" width="15.7109375" style="304" customWidth="1"/>
    <col min="3862" max="3862" width="15" style="304" customWidth="1"/>
    <col min="3863" max="3863" width="15.7109375" style="304" customWidth="1"/>
    <col min="3864" max="4096" width="9.140625" style="304"/>
    <col min="4097" max="4097" width="53.7109375" style="304" customWidth="1"/>
    <col min="4098" max="4117" width="15.7109375" style="304" customWidth="1"/>
    <col min="4118" max="4118" width="15" style="304" customWidth="1"/>
    <col min="4119" max="4119" width="15.7109375" style="304" customWidth="1"/>
    <col min="4120" max="4352" width="9.140625" style="304"/>
    <col min="4353" max="4353" width="53.7109375" style="304" customWidth="1"/>
    <col min="4354" max="4373" width="15.7109375" style="304" customWidth="1"/>
    <col min="4374" max="4374" width="15" style="304" customWidth="1"/>
    <col min="4375" max="4375" width="15.7109375" style="304" customWidth="1"/>
    <col min="4376" max="4608" width="9.140625" style="304"/>
    <col min="4609" max="4609" width="53.7109375" style="304" customWidth="1"/>
    <col min="4610" max="4629" width="15.7109375" style="304" customWidth="1"/>
    <col min="4630" max="4630" width="15" style="304" customWidth="1"/>
    <col min="4631" max="4631" width="15.7109375" style="304" customWidth="1"/>
    <col min="4632" max="4864" width="9.140625" style="304"/>
    <col min="4865" max="4865" width="53.7109375" style="304" customWidth="1"/>
    <col min="4866" max="4885" width="15.7109375" style="304" customWidth="1"/>
    <col min="4886" max="4886" width="15" style="304" customWidth="1"/>
    <col min="4887" max="4887" width="15.7109375" style="304" customWidth="1"/>
    <col min="4888" max="5120" width="9.140625" style="304"/>
    <col min="5121" max="5121" width="53.7109375" style="304" customWidth="1"/>
    <col min="5122" max="5141" width="15.7109375" style="304" customWidth="1"/>
    <col min="5142" max="5142" width="15" style="304" customWidth="1"/>
    <col min="5143" max="5143" width="15.7109375" style="304" customWidth="1"/>
    <col min="5144" max="5376" width="9.140625" style="304"/>
    <col min="5377" max="5377" width="53.7109375" style="304" customWidth="1"/>
    <col min="5378" max="5397" width="15.7109375" style="304" customWidth="1"/>
    <col min="5398" max="5398" width="15" style="304" customWidth="1"/>
    <col min="5399" max="5399" width="15.7109375" style="304" customWidth="1"/>
    <col min="5400" max="5632" width="9.140625" style="304"/>
    <col min="5633" max="5633" width="53.7109375" style="304" customWidth="1"/>
    <col min="5634" max="5653" width="15.7109375" style="304" customWidth="1"/>
    <col min="5654" max="5654" width="15" style="304" customWidth="1"/>
    <col min="5655" max="5655" width="15.7109375" style="304" customWidth="1"/>
    <col min="5656" max="5888" width="9.140625" style="304"/>
    <col min="5889" max="5889" width="53.7109375" style="304" customWidth="1"/>
    <col min="5890" max="5909" width="15.7109375" style="304" customWidth="1"/>
    <col min="5910" max="5910" width="15" style="304" customWidth="1"/>
    <col min="5911" max="5911" width="15.7109375" style="304" customWidth="1"/>
    <col min="5912" max="6144" width="9.140625" style="304"/>
    <col min="6145" max="6145" width="53.7109375" style="304" customWidth="1"/>
    <col min="6146" max="6165" width="15.7109375" style="304" customWidth="1"/>
    <col min="6166" max="6166" width="15" style="304" customWidth="1"/>
    <col min="6167" max="6167" width="15.7109375" style="304" customWidth="1"/>
    <col min="6168" max="6400" width="9.140625" style="304"/>
    <col min="6401" max="6401" width="53.7109375" style="304" customWidth="1"/>
    <col min="6402" max="6421" width="15.7109375" style="304" customWidth="1"/>
    <col min="6422" max="6422" width="15" style="304" customWidth="1"/>
    <col min="6423" max="6423" width="15.7109375" style="304" customWidth="1"/>
    <col min="6424" max="6656" width="9.140625" style="304"/>
    <col min="6657" max="6657" width="53.7109375" style="304" customWidth="1"/>
    <col min="6658" max="6677" width="15.7109375" style="304" customWidth="1"/>
    <col min="6678" max="6678" width="15" style="304" customWidth="1"/>
    <col min="6679" max="6679" width="15.7109375" style="304" customWidth="1"/>
    <col min="6680" max="6912" width="9.140625" style="304"/>
    <col min="6913" max="6913" width="53.7109375" style="304" customWidth="1"/>
    <col min="6914" max="6933" width="15.7109375" style="304" customWidth="1"/>
    <col min="6934" max="6934" width="15" style="304" customWidth="1"/>
    <col min="6935" max="6935" width="15.7109375" style="304" customWidth="1"/>
    <col min="6936" max="7168" width="9.140625" style="304"/>
    <col min="7169" max="7169" width="53.7109375" style="304" customWidth="1"/>
    <col min="7170" max="7189" width="15.7109375" style="304" customWidth="1"/>
    <col min="7190" max="7190" width="15" style="304" customWidth="1"/>
    <col min="7191" max="7191" width="15.7109375" style="304" customWidth="1"/>
    <col min="7192" max="7424" width="9.140625" style="304"/>
    <col min="7425" max="7425" width="53.7109375" style="304" customWidth="1"/>
    <col min="7426" max="7445" width="15.7109375" style="304" customWidth="1"/>
    <col min="7446" max="7446" width="15" style="304" customWidth="1"/>
    <col min="7447" max="7447" width="15.7109375" style="304" customWidth="1"/>
    <col min="7448" max="7680" width="9.140625" style="304"/>
    <col min="7681" max="7681" width="53.7109375" style="304" customWidth="1"/>
    <col min="7682" max="7701" width="15.7109375" style="304" customWidth="1"/>
    <col min="7702" max="7702" width="15" style="304" customWidth="1"/>
    <col min="7703" max="7703" width="15.7109375" style="304" customWidth="1"/>
    <col min="7704" max="7936" width="9.140625" style="304"/>
    <col min="7937" max="7937" width="53.7109375" style="304" customWidth="1"/>
    <col min="7938" max="7957" width="15.7109375" style="304" customWidth="1"/>
    <col min="7958" max="7958" width="15" style="304" customWidth="1"/>
    <col min="7959" max="7959" width="15.7109375" style="304" customWidth="1"/>
    <col min="7960" max="8192" width="9.140625" style="304"/>
    <col min="8193" max="8193" width="53.7109375" style="304" customWidth="1"/>
    <col min="8194" max="8213" width="15.7109375" style="304" customWidth="1"/>
    <col min="8214" max="8214" width="15" style="304" customWidth="1"/>
    <col min="8215" max="8215" width="15.7109375" style="304" customWidth="1"/>
    <col min="8216" max="8448" width="9.140625" style="304"/>
    <col min="8449" max="8449" width="53.7109375" style="304" customWidth="1"/>
    <col min="8450" max="8469" width="15.7109375" style="304" customWidth="1"/>
    <col min="8470" max="8470" width="15" style="304" customWidth="1"/>
    <col min="8471" max="8471" width="15.7109375" style="304" customWidth="1"/>
    <col min="8472" max="8704" width="9.140625" style="304"/>
    <col min="8705" max="8705" width="53.7109375" style="304" customWidth="1"/>
    <col min="8706" max="8725" width="15.7109375" style="304" customWidth="1"/>
    <col min="8726" max="8726" width="15" style="304" customWidth="1"/>
    <col min="8727" max="8727" width="15.7109375" style="304" customWidth="1"/>
    <col min="8728" max="8960" width="9.140625" style="304"/>
    <col min="8961" max="8961" width="53.7109375" style="304" customWidth="1"/>
    <col min="8962" max="8981" width="15.7109375" style="304" customWidth="1"/>
    <col min="8982" max="8982" width="15" style="304" customWidth="1"/>
    <col min="8983" max="8983" width="15.7109375" style="304" customWidth="1"/>
    <col min="8984" max="9216" width="9.140625" style="304"/>
    <col min="9217" max="9217" width="53.7109375" style="304" customWidth="1"/>
    <col min="9218" max="9237" width="15.7109375" style="304" customWidth="1"/>
    <col min="9238" max="9238" width="15" style="304" customWidth="1"/>
    <col min="9239" max="9239" width="15.7109375" style="304" customWidth="1"/>
    <col min="9240" max="9472" width="9.140625" style="304"/>
    <col min="9473" max="9473" width="53.7109375" style="304" customWidth="1"/>
    <col min="9474" max="9493" width="15.7109375" style="304" customWidth="1"/>
    <col min="9494" max="9494" width="15" style="304" customWidth="1"/>
    <col min="9495" max="9495" width="15.7109375" style="304" customWidth="1"/>
    <col min="9496" max="9728" width="9.140625" style="304"/>
    <col min="9729" max="9729" width="53.7109375" style="304" customWidth="1"/>
    <col min="9730" max="9749" width="15.7109375" style="304" customWidth="1"/>
    <col min="9750" max="9750" width="15" style="304" customWidth="1"/>
    <col min="9751" max="9751" width="15.7109375" style="304" customWidth="1"/>
    <col min="9752" max="9984" width="9.140625" style="304"/>
    <col min="9985" max="9985" width="53.7109375" style="304" customWidth="1"/>
    <col min="9986" max="10005" width="15.7109375" style="304" customWidth="1"/>
    <col min="10006" max="10006" width="15" style="304" customWidth="1"/>
    <col min="10007" max="10007" width="15.7109375" style="304" customWidth="1"/>
    <col min="10008" max="10240" width="9.140625" style="304"/>
    <col min="10241" max="10241" width="53.7109375" style="304" customWidth="1"/>
    <col min="10242" max="10261" width="15.7109375" style="304" customWidth="1"/>
    <col min="10262" max="10262" width="15" style="304" customWidth="1"/>
    <col min="10263" max="10263" width="15.7109375" style="304" customWidth="1"/>
    <col min="10264" max="10496" width="9.140625" style="304"/>
    <col min="10497" max="10497" width="53.7109375" style="304" customWidth="1"/>
    <col min="10498" max="10517" width="15.7109375" style="304" customWidth="1"/>
    <col min="10518" max="10518" width="15" style="304" customWidth="1"/>
    <col min="10519" max="10519" width="15.7109375" style="304" customWidth="1"/>
    <col min="10520" max="10752" width="9.140625" style="304"/>
    <col min="10753" max="10753" width="53.7109375" style="304" customWidth="1"/>
    <col min="10754" max="10773" width="15.7109375" style="304" customWidth="1"/>
    <col min="10774" max="10774" width="15" style="304" customWidth="1"/>
    <col min="10775" max="10775" width="15.7109375" style="304" customWidth="1"/>
    <col min="10776" max="11008" width="9.140625" style="304"/>
    <col min="11009" max="11009" width="53.7109375" style="304" customWidth="1"/>
    <col min="11010" max="11029" width="15.7109375" style="304" customWidth="1"/>
    <col min="11030" max="11030" width="15" style="304" customWidth="1"/>
    <col min="11031" max="11031" width="15.7109375" style="304" customWidth="1"/>
    <col min="11032" max="11264" width="9.140625" style="304"/>
    <col min="11265" max="11265" width="53.7109375" style="304" customWidth="1"/>
    <col min="11266" max="11285" width="15.7109375" style="304" customWidth="1"/>
    <col min="11286" max="11286" width="15" style="304" customWidth="1"/>
    <col min="11287" max="11287" width="15.7109375" style="304" customWidth="1"/>
    <col min="11288" max="11520" width="9.140625" style="304"/>
    <col min="11521" max="11521" width="53.7109375" style="304" customWidth="1"/>
    <col min="11522" max="11541" width="15.7109375" style="304" customWidth="1"/>
    <col min="11542" max="11542" width="15" style="304" customWidth="1"/>
    <col min="11543" max="11543" width="15.7109375" style="304" customWidth="1"/>
    <col min="11544" max="11776" width="9.140625" style="304"/>
    <col min="11777" max="11777" width="53.7109375" style="304" customWidth="1"/>
    <col min="11778" max="11797" width="15.7109375" style="304" customWidth="1"/>
    <col min="11798" max="11798" width="15" style="304" customWidth="1"/>
    <col min="11799" max="11799" width="15.7109375" style="304" customWidth="1"/>
    <col min="11800" max="12032" width="9.140625" style="304"/>
    <col min="12033" max="12033" width="53.7109375" style="304" customWidth="1"/>
    <col min="12034" max="12053" width="15.7109375" style="304" customWidth="1"/>
    <col min="12054" max="12054" width="15" style="304" customWidth="1"/>
    <col min="12055" max="12055" width="15.7109375" style="304" customWidth="1"/>
    <col min="12056" max="12288" width="9.140625" style="304"/>
    <col min="12289" max="12289" width="53.7109375" style="304" customWidth="1"/>
    <col min="12290" max="12309" width="15.7109375" style="304" customWidth="1"/>
    <col min="12310" max="12310" width="15" style="304" customWidth="1"/>
    <col min="12311" max="12311" width="15.7109375" style="304" customWidth="1"/>
    <col min="12312" max="12544" width="9.140625" style="304"/>
    <col min="12545" max="12545" width="53.7109375" style="304" customWidth="1"/>
    <col min="12546" max="12565" width="15.7109375" style="304" customWidth="1"/>
    <col min="12566" max="12566" width="15" style="304" customWidth="1"/>
    <col min="12567" max="12567" width="15.7109375" style="304" customWidth="1"/>
    <col min="12568" max="12800" width="9.140625" style="304"/>
    <col min="12801" max="12801" width="53.7109375" style="304" customWidth="1"/>
    <col min="12802" max="12821" width="15.7109375" style="304" customWidth="1"/>
    <col min="12822" max="12822" width="15" style="304" customWidth="1"/>
    <col min="12823" max="12823" width="15.7109375" style="304" customWidth="1"/>
    <col min="12824" max="13056" width="9.140625" style="304"/>
    <col min="13057" max="13057" width="53.7109375" style="304" customWidth="1"/>
    <col min="13058" max="13077" width="15.7109375" style="304" customWidth="1"/>
    <col min="13078" max="13078" width="15" style="304" customWidth="1"/>
    <col min="13079" max="13079" width="15.7109375" style="304" customWidth="1"/>
    <col min="13080" max="13312" width="9.140625" style="304"/>
    <col min="13313" max="13313" width="53.7109375" style="304" customWidth="1"/>
    <col min="13314" max="13333" width="15.7109375" style="304" customWidth="1"/>
    <col min="13334" max="13334" width="15" style="304" customWidth="1"/>
    <col min="13335" max="13335" width="15.7109375" style="304" customWidth="1"/>
    <col min="13336" max="13568" width="9.140625" style="304"/>
    <col min="13569" max="13569" width="53.7109375" style="304" customWidth="1"/>
    <col min="13570" max="13589" width="15.7109375" style="304" customWidth="1"/>
    <col min="13590" max="13590" width="15" style="304" customWidth="1"/>
    <col min="13591" max="13591" width="15.7109375" style="304" customWidth="1"/>
    <col min="13592" max="13824" width="9.140625" style="304"/>
    <col min="13825" max="13825" width="53.7109375" style="304" customWidth="1"/>
    <col min="13826" max="13845" width="15.7109375" style="304" customWidth="1"/>
    <col min="13846" max="13846" width="15" style="304" customWidth="1"/>
    <col min="13847" max="13847" width="15.7109375" style="304" customWidth="1"/>
    <col min="13848" max="14080" width="9.140625" style="304"/>
    <col min="14081" max="14081" width="53.7109375" style="304" customWidth="1"/>
    <col min="14082" max="14101" width="15.7109375" style="304" customWidth="1"/>
    <col min="14102" max="14102" width="15" style="304" customWidth="1"/>
    <col min="14103" max="14103" width="15.7109375" style="304" customWidth="1"/>
    <col min="14104" max="14336" width="9.140625" style="304"/>
    <col min="14337" max="14337" width="53.7109375" style="304" customWidth="1"/>
    <col min="14338" max="14357" width="15.7109375" style="304" customWidth="1"/>
    <col min="14358" max="14358" width="15" style="304" customWidth="1"/>
    <col min="14359" max="14359" width="15.7109375" style="304" customWidth="1"/>
    <col min="14360" max="14592" width="9.140625" style="304"/>
    <col min="14593" max="14593" width="53.7109375" style="304" customWidth="1"/>
    <col min="14594" max="14613" width="15.7109375" style="304" customWidth="1"/>
    <col min="14614" max="14614" width="15" style="304" customWidth="1"/>
    <col min="14615" max="14615" width="15.7109375" style="304" customWidth="1"/>
    <col min="14616" max="14848" width="9.140625" style="304"/>
    <col min="14849" max="14849" width="53.7109375" style="304" customWidth="1"/>
    <col min="14850" max="14869" width="15.7109375" style="304" customWidth="1"/>
    <col min="14870" max="14870" width="15" style="304" customWidth="1"/>
    <col min="14871" max="14871" width="15.7109375" style="304" customWidth="1"/>
    <col min="14872" max="15104" width="9.140625" style="304"/>
    <col min="15105" max="15105" width="53.7109375" style="304" customWidth="1"/>
    <col min="15106" max="15125" width="15.7109375" style="304" customWidth="1"/>
    <col min="15126" max="15126" width="15" style="304" customWidth="1"/>
    <col min="15127" max="15127" width="15.7109375" style="304" customWidth="1"/>
    <col min="15128" max="15360" width="9.140625" style="304"/>
    <col min="15361" max="15361" width="53.7109375" style="304" customWidth="1"/>
    <col min="15362" max="15381" width="15.7109375" style="304" customWidth="1"/>
    <col min="15382" max="15382" width="15" style="304" customWidth="1"/>
    <col min="15383" max="15383" width="15.7109375" style="304" customWidth="1"/>
    <col min="15384" max="15616" width="9.140625" style="304"/>
    <col min="15617" max="15617" width="53.7109375" style="304" customWidth="1"/>
    <col min="15618" max="15637" width="15.7109375" style="304" customWidth="1"/>
    <col min="15638" max="15638" width="15" style="304" customWidth="1"/>
    <col min="15639" max="15639" width="15.7109375" style="304" customWidth="1"/>
    <col min="15640" max="15872" width="9.140625" style="304"/>
    <col min="15873" max="15873" width="53.7109375" style="304" customWidth="1"/>
    <col min="15874" max="15893" width="15.7109375" style="304" customWidth="1"/>
    <col min="15894" max="15894" width="15" style="304" customWidth="1"/>
    <col min="15895" max="15895" width="15.7109375" style="304" customWidth="1"/>
    <col min="15896" max="16128" width="9.140625" style="304"/>
    <col min="16129" max="16129" width="53.7109375" style="304" customWidth="1"/>
    <col min="16130" max="16149" width="15.7109375" style="304" customWidth="1"/>
    <col min="16150" max="16150" width="15" style="304" customWidth="1"/>
    <col min="16151" max="16151" width="15.7109375" style="304" customWidth="1"/>
    <col min="16152" max="16384" width="9.140625" style="304"/>
  </cols>
  <sheetData>
    <row r="1" spans="1:24" s="436" customFormat="1" ht="30" customHeight="1">
      <c r="A1" s="723" t="s">
        <v>274</v>
      </c>
      <c r="B1" s="723"/>
      <c r="C1" s="723"/>
      <c r="D1" s="723"/>
      <c r="E1" s="723"/>
      <c r="F1" s="723"/>
      <c r="G1" s="723"/>
      <c r="H1" s="723"/>
      <c r="I1" s="723"/>
      <c r="J1" s="723"/>
      <c r="K1" s="723"/>
      <c r="L1" s="723"/>
      <c r="M1" s="723"/>
      <c r="N1" s="723"/>
      <c r="O1" s="723"/>
      <c r="P1" s="723"/>
      <c r="Q1" s="723"/>
      <c r="R1" s="723"/>
      <c r="S1" s="723"/>
      <c r="T1" s="723"/>
      <c r="U1" s="723"/>
      <c r="V1" s="723"/>
      <c r="W1" s="723"/>
      <c r="X1" s="604" t="s">
        <v>1158</v>
      </c>
    </row>
    <row r="2" spans="1:24" s="280" customFormat="1" ht="15" customHeight="1">
      <c r="A2" s="708" t="s">
        <v>596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  <c r="S2" s="708"/>
      <c r="T2" s="708"/>
      <c r="U2" s="708"/>
      <c r="V2" s="708"/>
      <c r="W2" s="708"/>
    </row>
    <row r="3" spans="1:24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708"/>
      <c r="S3" s="708"/>
      <c r="T3" s="708"/>
      <c r="U3" s="708"/>
      <c r="V3" s="708"/>
      <c r="W3" s="708"/>
    </row>
    <row r="4" spans="1:24" s="281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  <c r="W4" s="709"/>
    </row>
    <row r="5" spans="1:24" ht="15" customHeight="1">
      <c r="A5" s="306"/>
      <c r="B5" s="279"/>
      <c r="C5" s="279"/>
      <c r="D5" s="279"/>
      <c r="E5" s="279"/>
      <c r="F5" s="279"/>
      <c r="G5" s="279"/>
      <c r="H5" s="279"/>
      <c r="I5" s="279"/>
      <c r="J5" s="279"/>
      <c r="K5" s="279"/>
      <c r="L5" s="279"/>
      <c r="M5" s="279"/>
      <c r="N5" s="279"/>
      <c r="O5" s="279"/>
      <c r="P5" s="279"/>
      <c r="Q5" s="279"/>
      <c r="R5" s="279"/>
      <c r="S5" s="279"/>
      <c r="T5" s="279"/>
      <c r="U5" s="279"/>
      <c r="V5" s="279"/>
      <c r="W5" s="279"/>
    </row>
    <row r="6" spans="1:24" s="549" customFormat="1" ht="30" customHeight="1">
      <c r="A6" s="461" t="s">
        <v>653</v>
      </c>
      <c r="B6" s="462" t="s">
        <v>118</v>
      </c>
      <c r="C6" s="462" t="s">
        <v>119</v>
      </c>
      <c r="D6" s="462" t="s">
        <v>120</v>
      </c>
      <c r="E6" s="462" t="s">
        <v>121</v>
      </c>
      <c r="F6" s="462" t="s">
        <v>122</v>
      </c>
      <c r="G6" s="462" t="s">
        <v>123</v>
      </c>
      <c r="H6" s="462" t="s">
        <v>125</v>
      </c>
      <c r="I6" s="462" t="s">
        <v>124</v>
      </c>
      <c r="J6" s="462" t="s">
        <v>126</v>
      </c>
      <c r="K6" s="462" t="s">
        <v>284</v>
      </c>
      <c r="L6" s="462" t="s">
        <v>432</v>
      </c>
      <c r="M6" s="462" t="s">
        <v>433</v>
      </c>
      <c r="N6" s="462" t="s">
        <v>434</v>
      </c>
      <c r="O6" s="462" t="s">
        <v>442</v>
      </c>
      <c r="P6" s="462" t="s">
        <v>441</v>
      </c>
      <c r="Q6" s="462" t="s">
        <v>812</v>
      </c>
      <c r="R6" s="462" t="s">
        <v>1022</v>
      </c>
      <c r="S6" s="462" t="s">
        <v>1023</v>
      </c>
      <c r="T6" s="462" t="s">
        <v>1024</v>
      </c>
      <c r="U6" s="462" t="s">
        <v>1113</v>
      </c>
      <c r="V6" s="463" t="s">
        <v>475</v>
      </c>
      <c r="W6" s="463" t="s">
        <v>66</v>
      </c>
    </row>
    <row r="7" spans="1:24" s="549" customFormat="1" ht="15" customHeight="1">
      <c r="A7" s="475" t="s">
        <v>599</v>
      </c>
      <c r="B7" s="465">
        <v>0</v>
      </c>
      <c r="C7" s="465">
        <v>0</v>
      </c>
      <c r="D7" s="465">
        <v>0</v>
      </c>
      <c r="E7" s="465">
        <v>0</v>
      </c>
      <c r="F7" s="465">
        <v>0</v>
      </c>
      <c r="G7" s="465">
        <v>0</v>
      </c>
      <c r="H7" s="465">
        <v>0</v>
      </c>
      <c r="I7" s="465">
        <v>0</v>
      </c>
      <c r="J7" s="465">
        <v>0</v>
      </c>
      <c r="K7" s="465">
        <v>0</v>
      </c>
      <c r="L7" s="465">
        <v>0</v>
      </c>
      <c r="M7" s="465">
        <v>0</v>
      </c>
      <c r="N7" s="465">
        <v>0</v>
      </c>
      <c r="O7" s="465">
        <v>0</v>
      </c>
      <c r="P7" s="465">
        <v>0</v>
      </c>
      <c r="Q7" s="465">
        <v>0</v>
      </c>
      <c r="R7" s="465">
        <v>0</v>
      </c>
      <c r="S7" s="465">
        <v>0</v>
      </c>
      <c r="T7" s="465">
        <v>0</v>
      </c>
      <c r="U7" s="465">
        <v>0</v>
      </c>
      <c r="V7" s="465">
        <v>0</v>
      </c>
      <c r="W7" s="433">
        <v>0</v>
      </c>
    </row>
    <row r="8" spans="1:24" s="21" customFormat="1" ht="15" customHeight="1">
      <c r="A8" s="475" t="s">
        <v>600</v>
      </c>
      <c r="B8" s="465">
        <v>0</v>
      </c>
      <c r="C8" s="465">
        <v>0</v>
      </c>
      <c r="D8" s="465">
        <v>0</v>
      </c>
      <c r="E8" s="465">
        <v>0</v>
      </c>
      <c r="F8" s="465">
        <v>0</v>
      </c>
      <c r="G8" s="465">
        <v>0</v>
      </c>
      <c r="H8" s="465">
        <v>0</v>
      </c>
      <c r="I8" s="465">
        <v>0</v>
      </c>
      <c r="J8" s="465">
        <v>0</v>
      </c>
      <c r="K8" s="465">
        <v>0</v>
      </c>
      <c r="L8" s="465">
        <v>0</v>
      </c>
      <c r="M8" s="465">
        <v>0</v>
      </c>
      <c r="N8" s="465">
        <v>0</v>
      </c>
      <c r="O8" s="465">
        <v>0</v>
      </c>
      <c r="P8" s="465">
        <v>0</v>
      </c>
      <c r="Q8" s="465">
        <v>0</v>
      </c>
      <c r="R8" s="465">
        <v>0</v>
      </c>
      <c r="S8" s="465">
        <v>0</v>
      </c>
      <c r="T8" s="465">
        <v>0</v>
      </c>
      <c r="U8" s="465">
        <v>0</v>
      </c>
      <c r="V8" s="465">
        <v>39169.82142</v>
      </c>
      <c r="W8" s="433">
        <v>5.2214871816731075E-3</v>
      </c>
    </row>
    <row r="9" spans="1:24" s="21" customFormat="1" ht="15" customHeight="1">
      <c r="A9" s="475" t="s">
        <v>601</v>
      </c>
      <c r="B9" s="465">
        <v>0</v>
      </c>
      <c r="C9" s="465">
        <v>0</v>
      </c>
      <c r="D9" s="465">
        <v>0</v>
      </c>
      <c r="E9" s="465">
        <v>0</v>
      </c>
      <c r="F9" s="465">
        <v>0</v>
      </c>
      <c r="G9" s="465">
        <v>0</v>
      </c>
      <c r="H9" s="465">
        <v>0</v>
      </c>
      <c r="I9" s="465">
        <v>0</v>
      </c>
      <c r="J9" s="465">
        <v>0</v>
      </c>
      <c r="K9" s="465">
        <v>0</v>
      </c>
      <c r="L9" s="465">
        <v>0</v>
      </c>
      <c r="M9" s="465">
        <v>0</v>
      </c>
      <c r="N9" s="465">
        <v>0</v>
      </c>
      <c r="O9" s="465">
        <v>0</v>
      </c>
      <c r="P9" s="465">
        <v>0</v>
      </c>
      <c r="Q9" s="465">
        <v>0</v>
      </c>
      <c r="R9" s="465">
        <v>0</v>
      </c>
      <c r="S9" s="465">
        <v>0</v>
      </c>
      <c r="T9" s="465">
        <v>0</v>
      </c>
      <c r="U9" s="465">
        <v>0</v>
      </c>
      <c r="V9" s="465">
        <v>42812.624689999997</v>
      </c>
      <c r="W9" s="433">
        <v>5.7070868063359322E-3</v>
      </c>
    </row>
    <row r="10" spans="1:24" s="21" customFormat="1" ht="15" customHeight="1">
      <c r="A10" s="475" t="s">
        <v>602</v>
      </c>
      <c r="B10" s="465">
        <v>0</v>
      </c>
      <c r="C10" s="465">
        <v>0</v>
      </c>
      <c r="D10" s="465">
        <v>0</v>
      </c>
      <c r="E10" s="465">
        <v>0</v>
      </c>
      <c r="F10" s="465">
        <v>1615.0232599999999</v>
      </c>
      <c r="G10" s="465">
        <v>0</v>
      </c>
      <c r="H10" s="465">
        <v>0</v>
      </c>
      <c r="I10" s="465">
        <v>1394.5112300000001</v>
      </c>
      <c r="J10" s="465">
        <v>0</v>
      </c>
      <c r="K10" s="465">
        <v>2289.5887299999999</v>
      </c>
      <c r="L10" s="465">
        <v>0</v>
      </c>
      <c r="M10" s="465">
        <v>0</v>
      </c>
      <c r="N10" s="465">
        <v>0</v>
      </c>
      <c r="O10" s="465">
        <v>0</v>
      </c>
      <c r="P10" s="465">
        <v>4182.5865199999998</v>
      </c>
      <c r="Q10" s="465">
        <v>0</v>
      </c>
      <c r="R10" s="465">
        <v>2246.80366</v>
      </c>
      <c r="S10" s="465">
        <v>0</v>
      </c>
      <c r="T10" s="465">
        <v>0</v>
      </c>
      <c r="U10" s="465">
        <v>0</v>
      </c>
      <c r="V10" s="465">
        <v>212031.83477000002</v>
      </c>
      <c r="W10" s="433">
        <v>2.8264655472564713E-2</v>
      </c>
    </row>
    <row r="11" spans="1:24" s="21" customFormat="1" ht="15" customHeight="1">
      <c r="A11" s="475" t="s">
        <v>603</v>
      </c>
      <c r="B11" s="465">
        <v>1199.9999700000001</v>
      </c>
      <c r="C11" s="465">
        <v>9373.0944600000003</v>
      </c>
      <c r="D11" s="465">
        <v>0</v>
      </c>
      <c r="E11" s="465">
        <v>694.37090999999998</v>
      </c>
      <c r="F11" s="465">
        <v>5779.5266799999999</v>
      </c>
      <c r="G11" s="465">
        <v>12969.946260000001</v>
      </c>
      <c r="H11" s="465">
        <v>1458.6173899999999</v>
      </c>
      <c r="I11" s="465">
        <v>54111.92916</v>
      </c>
      <c r="J11" s="465">
        <v>3331.9341800000002</v>
      </c>
      <c r="K11" s="465">
        <v>10010.407529999999</v>
      </c>
      <c r="L11" s="465">
        <v>0</v>
      </c>
      <c r="M11" s="465">
        <v>0</v>
      </c>
      <c r="N11" s="465">
        <v>0</v>
      </c>
      <c r="O11" s="465">
        <v>0</v>
      </c>
      <c r="P11" s="465">
        <v>0</v>
      </c>
      <c r="Q11" s="465">
        <v>13919.359480000001</v>
      </c>
      <c r="R11" s="465">
        <v>7124.88771</v>
      </c>
      <c r="S11" s="465">
        <v>0</v>
      </c>
      <c r="T11" s="465">
        <v>0</v>
      </c>
      <c r="U11" s="465">
        <v>0</v>
      </c>
      <c r="V11" s="465">
        <v>553095.21507000003</v>
      </c>
      <c r="W11" s="433">
        <v>7.3729710043001162E-2</v>
      </c>
    </row>
    <row r="12" spans="1:24" s="21" customFormat="1" ht="15" customHeight="1">
      <c r="A12" s="475" t="s">
        <v>604</v>
      </c>
      <c r="B12" s="465">
        <v>2787.4637299999999</v>
      </c>
      <c r="C12" s="465">
        <v>30533.063890000001</v>
      </c>
      <c r="D12" s="465">
        <v>1396.03422</v>
      </c>
      <c r="E12" s="465">
        <v>54526.378659999995</v>
      </c>
      <c r="F12" s="465">
        <v>18092.454100000003</v>
      </c>
      <c r="G12" s="465">
        <v>32739.970149999997</v>
      </c>
      <c r="H12" s="465">
        <v>4061.3877599999996</v>
      </c>
      <c r="I12" s="465">
        <v>44287.809580000001</v>
      </c>
      <c r="J12" s="465">
        <v>17160.09057</v>
      </c>
      <c r="K12" s="465">
        <v>16181.53772</v>
      </c>
      <c r="L12" s="465">
        <v>9054.4002700000001</v>
      </c>
      <c r="M12" s="465">
        <v>5528.2659299999996</v>
      </c>
      <c r="N12" s="465">
        <v>0</v>
      </c>
      <c r="O12" s="465">
        <v>1550.23227</v>
      </c>
      <c r="P12" s="465">
        <v>2429.0727000000002</v>
      </c>
      <c r="Q12" s="465">
        <v>18949.050370000001</v>
      </c>
      <c r="R12" s="465">
        <v>13938.99027</v>
      </c>
      <c r="S12" s="465">
        <v>13362.93591</v>
      </c>
      <c r="T12" s="465">
        <v>839.27208999999993</v>
      </c>
      <c r="U12" s="465">
        <v>705.07828000000006</v>
      </c>
      <c r="V12" s="465">
        <v>1035699.32799</v>
      </c>
      <c r="W12" s="433">
        <v>0.13806268624972548</v>
      </c>
    </row>
    <row r="13" spans="1:24" s="21" customFormat="1" ht="15" customHeight="1">
      <c r="A13" s="475" t="s">
        <v>605</v>
      </c>
      <c r="B13" s="465">
        <v>2044.0711100000001</v>
      </c>
      <c r="C13" s="465">
        <v>12663.141679999999</v>
      </c>
      <c r="D13" s="465">
        <v>1350.37282</v>
      </c>
      <c r="E13" s="465">
        <v>36789.477479999994</v>
      </c>
      <c r="F13" s="465">
        <v>15495.600970000001</v>
      </c>
      <c r="G13" s="465">
        <v>34347.020499999999</v>
      </c>
      <c r="H13" s="465">
        <v>3008.40184</v>
      </c>
      <c r="I13" s="465">
        <v>28680.940670000004</v>
      </c>
      <c r="J13" s="465">
        <v>27768.058929999999</v>
      </c>
      <c r="K13" s="465">
        <v>7297.9646900000007</v>
      </c>
      <c r="L13" s="465">
        <v>12654.84842</v>
      </c>
      <c r="M13" s="465">
        <v>8799.7528000000002</v>
      </c>
      <c r="N13" s="465">
        <v>949.66656999999998</v>
      </c>
      <c r="O13" s="465">
        <v>4376.8375700000006</v>
      </c>
      <c r="P13" s="465">
        <v>3073.7226099999998</v>
      </c>
      <c r="Q13" s="465">
        <v>15807.65474</v>
      </c>
      <c r="R13" s="465">
        <v>20510.5003</v>
      </c>
      <c r="S13" s="465">
        <v>15970.12775</v>
      </c>
      <c r="T13" s="465">
        <v>1935.7418300000002</v>
      </c>
      <c r="U13" s="465">
        <v>4802.8874000000005</v>
      </c>
      <c r="V13" s="465">
        <v>854166.68709000002</v>
      </c>
      <c r="W13" s="433">
        <v>0.11386369010544801</v>
      </c>
    </row>
    <row r="14" spans="1:24" s="21" customFormat="1" ht="15" customHeight="1">
      <c r="A14" s="475" t="s">
        <v>606</v>
      </c>
      <c r="B14" s="465">
        <v>12679.62831</v>
      </c>
      <c r="C14" s="465">
        <v>15446.35858</v>
      </c>
      <c r="D14" s="465">
        <v>6138.1646600000004</v>
      </c>
      <c r="E14" s="465">
        <v>27283.140749999999</v>
      </c>
      <c r="F14" s="465">
        <v>7369.8902900000003</v>
      </c>
      <c r="G14" s="465">
        <v>30785.208890000002</v>
      </c>
      <c r="H14" s="465">
        <v>5101.3025399999997</v>
      </c>
      <c r="I14" s="465">
        <v>25966.172559999999</v>
      </c>
      <c r="J14" s="465">
        <v>48514.19296</v>
      </c>
      <c r="K14" s="465">
        <v>6620.3671599999998</v>
      </c>
      <c r="L14" s="465">
        <v>8966.1117200000008</v>
      </c>
      <c r="M14" s="465">
        <v>7148.9663799999998</v>
      </c>
      <c r="N14" s="465">
        <v>2530.04333</v>
      </c>
      <c r="O14" s="465">
        <v>6042.1462699999993</v>
      </c>
      <c r="P14" s="465">
        <v>2106.54081</v>
      </c>
      <c r="Q14" s="465">
        <v>11259.271269999999</v>
      </c>
      <c r="R14" s="465">
        <v>26626.532489999998</v>
      </c>
      <c r="S14" s="465">
        <v>6803.8469800000003</v>
      </c>
      <c r="T14" s="465">
        <v>4567.9790599999997</v>
      </c>
      <c r="U14" s="465">
        <v>1960.7114799999999</v>
      </c>
      <c r="V14" s="465">
        <v>763475.82521000004</v>
      </c>
      <c r="W14" s="433">
        <v>0.10177425094963104</v>
      </c>
    </row>
    <row r="15" spans="1:24" s="21" customFormat="1" ht="15" customHeight="1">
      <c r="A15" s="475" t="s">
        <v>607</v>
      </c>
      <c r="B15" s="465">
        <v>17535.482399999997</v>
      </c>
      <c r="C15" s="465">
        <v>16711.766390000001</v>
      </c>
      <c r="D15" s="465">
        <v>11828.075999999999</v>
      </c>
      <c r="E15" s="465">
        <v>23076.35886</v>
      </c>
      <c r="F15" s="465">
        <v>4568.3613700000005</v>
      </c>
      <c r="G15" s="465">
        <v>32853.387000000002</v>
      </c>
      <c r="H15" s="465">
        <v>5965.2099100000005</v>
      </c>
      <c r="I15" s="465">
        <v>14180.958859999999</v>
      </c>
      <c r="J15" s="465">
        <v>36988.762729999995</v>
      </c>
      <c r="K15" s="465">
        <v>3887.8674700000001</v>
      </c>
      <c r="L15" s="465">
        <v>8237.3332399999999</v>
      </c>
      <c r="M15" s="465">
        <v>5150.4012199999997</v>
      </c>
      <c r="N15" s="465">
        <v>2277.2344900000003</v>
      </c>
      <c r="O15" s="465">
        <v>3674.2174399999999</v>
      </c>
      <c r="P15" s="465">
        <v>3227.3779</v>
      </c>
      <c r="Q15" s="465">
        <v>5089.7750800000003</v>
      </c>
      <c r="R15" s="465">
        <v>19343.483640000002</v>
      </c>
      <c r="S15" s="465">
        <v>4958.97703</v>
      </c>
      <c r="T15" s="465">
        <v>3127.1693500000001</v>
      </c>
      <c r="U15" s="465">
        <v>1919.3459499999999</v>
      </c>
      <c r="V15" s="465">
        <v>606782.22323</v>
      </c>
      <c r="W15" s="433">
        <v>8.0886393805329609E-2</v>
      </c>
    </row>
    <row r="16" spans="1:24" s="21" customFormat="1" ht="15" customHeight="1">
      <c r="A16" s="475" t="s">
        <v>608</v>
      </c>
      <c r="B16" s="465">
        <v>20473.003960000002</v>
      </c>
      <c r="C16" s="465">
        <v>46245.202140000001</v>
      </c>
      <c r="D16" s="465">
        <v>17347.27879</v>
      </c>
      <c r="E16" s="465">
        <v>25357.297549999999</v>
      </c>
      <c r="F16" s="465">
        <v>9915.6776599999994</v>
      </c>
      <c r="G16" s="465">
        <v>46262.51238</v>
      </c>
      <c r="H16" s="465">
        <v>5202.76721</v>
      </c>
      <c r="I16" s="465">
        <v>20078.286010000003</v>
      </c>
      <c r="J16" s="465">
        <v>41241.434030000004</v>
      </c>
      <c r="K16" s="465">
        <v>8091.0135599999994</v>
      </c>
      <c r="L16" s="465">
        <v>10399.404919999999</v>
      </c>
      <c r="M16" s="465">
        <v>4340.3888799999995</v>
      </c>
      <c r="N16" s="465">
        <v>3563.9622799999997</v>
      </c>
      <c r="O16" s="465">
        <v>4415.1545800000004</v>
      </c>
      <c r="P16" s="465">
        <v>2615.0390699999998</v>
      </c>
      <c r="Q16" s="465">
        <v>14807.12595</v>
      </c>
      <c r="R16" s="465">
        <v>28718.077699999998</v>
      </c>
      <c r="S16" s="465">
        <v>9388.2878499999988</v>
      </c>
      <c r="T16" s="465">
        <v>3630.0416500000001</v>
      </c>
      <c r="U16" s="465">
        <v>3702.8317400000001</v>
      </c>
      <c r="V16" s="465">
        <v>836980.42284999997</v>
      </c>
      <c r="W16" s="433">
        <v>0.1115726952737946</v>
      </c>
    </row>
    <row r="17" spans="1:23" s="21" customFormat="1" ht="15" customHeight="1">
      <c r="A17" s="475" t="s">
        <v>609</v>
      </c>
      <c r="B17" s="465">
        <v>34079.05414</v>
      </c>
      <c r="C17" s="465">
        <v>53136.447380000005</v>
      </c>
      <c r="D17" s="465">
        <v>34149.817790000001</v>
      </c>
      <c r="E17" s="465">
        <v>23097.11593</v>
      </c>
      <c r="F17" s="465">
        <v>17201.17539</v>
      </c>
      <c r="G17" s="465">
        <v>80358.512930000012</v>
      </c>
      <c r="H17" s="465">
        <v>14093.44708</v>
      </c>
      <c r="I17" s="465">
        <v>54888.341560000001</v>
      </c>
      <c r="J17" s="465">
        <v>49897.153530000003</v>
      </c>
      <c r="K17" s="465">
        <v>11457.916710000001</v>
      </c>
      <c r="L17" s="465">
        <v>12808.046420000001</v>
      </c>
      <c r="M17" s="465">
        <v>9309.4663800000017</v>
      </c>
      <c r="N17" s="465">
        <v>7460.2950700000001</v>
      </c>
      <c r="O17" s="465">
        <v>8442.4178800000009</v>
      </c>
      <c r="P17" s="465">
        <v>1423.4068400000001</v>
      </c>
      <c r="Q17" s="465">
        <v>22615.153739999998</v>
      </c>
      <c r="R17" s="465">
        <v>33950.132079999996</v>
      </c>
      <c r="S17" s="465">
        <v>21277.853320000002</v>
      </c>
      <c r="T17" s="465">
        <v>5645.2598699999999</v>
      </c>
      <c r="U17" s="465">
        <v>8321.669530000001</v>
      </c>
      <c r="V17" s="465">
        <v>1458098.23545</v>
      </c>
      <c r="W17" s="433">
        <v>0.19437007803499842</v>
      </c>
    </row>
    <row r="18" spans="1:23" s="21" customFormat="1" ht="15" customHeight="1">
      <c r="A18" s="475" t="s">
        <v>610</v>
      </c>
      <c r="B18" s="465">
        <v>21451.873350000002</v>
      </c>
      <c r="C18" s="465">
        <v>20455.202399999998</v>
      </c>
      <c r="D18" s="465">
        <v>29075.930550000001</v>
      </c>
      <c r="E18" s="465">
        <v>12103.4884</v>
      </c>
      <c r="F18" s="465">
        <v>19228.949069999999</v>
      </c>
      <c r="G18" s="465">
        <v>30002.76024</v>
      </c>
      <c r="H18" s="465">
        <v>44649.799340000005</v>
      </c>
      <c r="I18" s="465">
        <v>30494.25763</v>
      </c>
      <c r="J18" s="465">
        <v>26981.414430000001</v>
      </c>
      <c r="K18" s="465">
        <v>5845.3572999999997</v>
      </c>
      <c r="L18" s="465">
        <v>9737.9088400000001</v>
      </c>
      <c r="M18" s="465">
        <v>16917.882980000002</v>
      </c>
      <c r="N18" s="465">
        <v>5450.5623099999993</v>
      </c>
      <c r="O18" s="465">
        <v>7483.5514299999995</v>
      </c>
      <c r="P18" s="465">
        <v>1116.8886100000002</v>
      </c>
      <c r="Q18" s="465">
        <v>14652.497359999999</v>
      </c>
      <c r="R18" s="465">
        <v>12615.106109999999</v>
      </c>
      <c r="S18" s="465">
        <v>8634.6689700000006</v>
      </c>
      <c r="T18" s="465">
        <v>4150.3126899999997</v>
      </c>
      <c r="U18" s="465">
        <v>7694.5583099999994</v>
      </c>
      <c r="V18" s="465">
        <v>1031920.7685700001</v>
      </c>
      <c r="W18" s="433">
        <v>0.13755898981043954</v>
      </c>
    </row>
    <row r="19" spans="1:23" s="21" customFormat="1" ht="15" customHeight="1">
      <c r="A19" s="475" t="s">
        <v>611</v>
      </c>
      <c r="B19" s="465">
        <v>827.26565000000005</v>
      </c>
      <c r="C19" s="465">
        <v>978.89359000000002</v>
      </c>
      <c r="D19" s="465">
        <v>1130.3429900000001</v>
      </c>
      <c r="E19" s="465">
        <v>722.83181999999999</v>
      </c>
      <c r="F19" s="465">
        <v>874.57639000000006</v>
      </c>
      <c r="G19" s="465">
        <v>868.61904000000004</v>
      </c>
      <c r="H19" s="465">
        <v>3621.4686499999998</v>
      </c>
      <c r="I19" s="465">
        <v>1507.81024</v>
      </c>
      <c r="J19" s="465">
        <v>653.5059</v>
      </c>
      <c r="K19" s="465">
        <v>189.59421</v>
      </c>
      <c r="L19" s="465">
        <v>331.14303000000001</v>
      </c>
      <c r="M19" s="465">
        <v>814.76707999999996</v>
      </c>
      <c r="N19" s="465">
        <v>253.48119</v>
      </c>
      <c r="O19" s="465">
        <v>672.11543999999992</v>
      </c>
      <c r="P19" s="465">
        <v>148.83586</v>
      </c>
      <c r="Q19" s="465">
        <v>573.36484999999993</v>
      </c>
      <c r="R19" s="465">
        <v>336.22869000000003</v>
      </c>
      <c r="S19" s="465">
        <v>404.57947999999999</v>
      </c>
      <c r="T19" s="465">
        <v>185.84851</v>
      </c>
      <c r="U19" s="465">
        <v>378.82991999999996</v>
      </c>
      <c r="V19" s="465">
        <v>47156.093939999999</v>
      </c>
      <c r="W19" s="433">
        <v>6.2860878890747549E-3</v>
      </c>
    </row>
    <row r="20" spans="1:23" s="21" customFormat="1" ht="15" customHeight="1">
      <c r="A20" s="475" t="s">
        <v>612</v>
      </c>
      <c r="B20" s="465">
        <v>260.59361999999999</v>
      </c>
      <c r="C20" s="465">
        <v>240.38887</v>
      </c>
      <c r="D20" s="465">
        <v>296.2321</v>
      </c>
      <c r="E20" s="465">
        <v>199.35858999999999</v>
      </c>
      <c r="F20" s="465">
        <v>159.67726999999999</v>
      </c>
      <c r="G20" s="465">
        <v>223.21170999999998</v>
      </c>
      <c r="H20" s="465">
        <v>1023.83626</v>
      </c>
      <c r="I20" s="465">
        <v>486.43369000000001</v>
      </c>
      <c r="J20" s="465">
        <v>177.44041000000001</v>
      </c>
      <c r="K20" s="465">
        <v>45.530370000000005</v>
      </c>
      <c r="L20" s="465">
        <v>61.236620000000002</v>
      </c>
      <c r="M20" s="465">
        <v>200.26577</v>
      </c>
      <c r="N20" s="465">
        <v>60.85389</v>
      </c>
      <c r="O20" s="465">
        <v>150.75227999999998</v>
      </c>
      <c r="P20" s="465">
        <v>38.744109999999999</v>
      </c>
      <c r="Q20" s="465">
        <v>125.59611</v>
      </c>
      <c r="R20" s="465">
        <v>69.931740000000005</v>
      </c>
      <c r="S20" s="465">
        <v>305.47546</v>
      </c>
      <c r="T20" s="465">
        <v>59.425849999999997</v>
      </c>
      <c r="U20" s="465">
        <v>73.42662</v>
      </c>
      <c r="V20" s="465">
        <v>20270.898410000002</v>
      </c>
      <c r="W20" s="433">
        <v>2.7021883779834908E-3</v>
      </c>
    </row>
    <row r="21" spans="1:23" s="21" customFormat="1" ht="15" customHeight="1">
      <c r="A21" s="630" t="s">
        <v>493</v>
      </c>
      <c r="B21" s="631">
        <v>113338.43624</v>
      </c>
      <c r="C21" s="631">
        <v>205783.55937999999</v>
      </c>
      <c r="D21" s="631">
        <v>102712.24992</v>
      </c>
      <c r="E21" s="631">
        <v>203849.81894999996</v>
      </c>
      <c r="F21" s="631">
        <v>100300.91245000002</v>
      </c>
      <c r="G21" s="631">
        <v>301411.14909999998</v>
      </c>
      <c r="H21" s="631">
        <v>88186.237979999991</v>
      </c>
      <c r="I21" s="631">
        <v>276077.45119000005</v>
      </c>
      <c r="J21" s="631">
        <v>252713.98767</v>
      </c>
      <c r="K21" s="631">
        <v>71917.145449999996</v>
      </c>
      <c r="L21" s="631">
        <v>72250.433480000007</v>
      </c>
      <c r="M21" s="631">
        <v>58210.157420000003</v>
      </c>
      <c r="N21" s="631">
        <v>22546.099129999995</v>
      </c>
      <c r="O21" s="631">
        <v>36807.425160000006</v>
      </c>
      <c r="P21" s="631">
        <v>20362.215029999999</v>
      </c>
      <c r="Q21" s="631">
        <v>117798.84894999999</v>
      </c>
      <c r="R21" s="631">
        <v>165480.67438999997</v>
      </c>
      <c r="S21" s="631">
        <v>81106.752750000014</v>
      </c>
      <c r="T21" s="631">
        <v>24141.050899999998</v>
      </c>
      <c r="U21" s="631">
        <v>29559.339230000001</v>
      </c>
      <c r="V21" s="631">
        <v>7501659.9786900012</v>
      </c>
      <c r="W21" s="437">
        <v>1</v>
      </c>
    </row>
    <row r="22" spans="1:23" s="21" customFormat="1" ht="15" customHeight="1">
      <c r="A22" s="475" t="s">
        <v>571</v>
      </c>
      <c r="B22" s="466">
        <v>1.5108447538539602E-2</v>
      </c>
      <c r="C22" s="466">
        <v>2.7431736437611178E-2</v>
      </c>
      <c r="D22" s="466">
        <v>1.3691936213021538E-2</v>
      </c>
      <c r="E22" s="466">
        <v>2.7173961433746271E-2</v>
      </c>
      <c r="F22" s="466">
        <v>1.3370495694942888E-2</v>
      </c>
      <c r="G22" s="466">
        <v>4.0179260317878975E-2</v>
      </c>
      <c r="H22" s="466">
        <v>1.1755563199413333E-2</v>
      </c>
      <c r="I22" s="466">
        <v>3.6802181380421732E-2</v>
      </c>
      <c r="J22" s="466">
        <v>3.3687742231437542E-2</v>
      </c>
      <c r="K22" s="466">
        <v>9.5868308686737798E-3</v>
      </c>
      <c r="L22" s="466">
        <v>9.631259439276391E-3</v>
      </c>
      <c r="M22" s="466">
        <v>7.7596368784186237E-3</v>
      </c>
      <c r="N22" s="466">
        <v>3.0054813460016583E-3</v>
      </c>
      <c r="O22" s="466">
        <v>4.9065707142897739E-3</v>
      </c>
      <c r="P22" s="466">
        <v>2.7143612330928135E-3</v>
      </c>
      <c r="Q22" s="466">
        <v>1.570303763228828E-2</v>
      </c>
      <c r="R22" s="466">
        <v>2.2059207543407948E-2</v>
      </c>
      <c r="S22" s="466">
        <v>1.0811840709976235E-2</v>
      </c>
      <c r="T22" s="466">
        <v>3.2180945242223174E-3</v>
      </c>
      <c r="U22" s="466">
        <v>3.9403731059484632E-3</v>
      </c>
      <c r="V22" s="466">
        <v>1</v>
      </c>
      <c r="W22" s="466"/>
    </row>
    <row r="23" spans="1:23" s="549" customFormat="1" ht="30" customHeight="1">
      <c r="A23" s="461" t="s">
        <v>613</v>
      </c>
      <c r="B23" s="462" t="s">
        <v>118</v>
      </c>
      <c r="C23" s="462" t="s">
        <v>119</v>
      </c>
      <c r="D23" s="462" t="s">
        <v>120</v>
      </c>
      <c r="E23" s="462" t="s">
        <v>121</v>
      </c>
      <c r="F23" s="462" t="s">
        <v>122</v>
      </c>
      <c r="G23" s="462" t="s">
        <v>123</v>
      </c>
      <c r="H23" s="462" t="s">
        <v>125</v>
      </c>
      <c r="I23" s="462" t="s">
        <v>124</v>
      </c>
      <c r="J23" s="462" t="s">
        <v>126</v>
      </c>
      <c r="K23" s="462" t="s">
        <v>284</v>
      </c>
      <c r="L23" s="462" t="s">
        <v>432</v>
      </c>
      <c r="M23" s="462" t="s">
        <v>433</v>
      </c>
      <c r="N23" s="462" t="s">
        <v>434</v>
      </c>
      <c r="O23" s="462" t="s">
        <v>442</v>
      </c>
      <c r="P23" s="462" t="s">
        <v>441</v>
      </c>
      <c r="Q23" s="462" t="s">
        <v>812</v>
      </c>
      <c r="R23" s="462" t="s">
        <v>1022</v>
      </c>
      <c r="S23" s="462" t="s">
        <v>1023</v>
      </c>
      <c r="T23" s="462" t="s">
        <v>1024</v>
      </c>
      <c r="U23" s="462" t="s">
        <v>1113</v>
      </c>
      <c r="V23" s="463" t="s">
        <v>475</v>
      </c>
      <c r="W23" s="462" t="s">
        <v>66</v>
      </c>
    </row>
    <row r="24" spans="1:23" s="453" customFormat="1" ht="15" customHeight="1">
      <c r="A24" s="475" t="s">
        <v>599</v>
      </c>
      <c r="B24" s="465">
        <v>0</v>
      </c>
      <c r="C24" s="465">
        <v>0</v>
      </c>
      <c r="D24" s="465">
        <v>0</v>
      </c>
      <c r="E24" s="465">
        <v>0</v>
      </c>
      <c r="F24" s="465">
        <v>0</v>
      </c>
      <c r="G24" s="465">
        <v>0</v>
      </c>
      <c r="H24" s="465">
        <v>0</v>
      </c>
      <c r="I24" s="465">
        <v>0</v>
      </c>
      <c r="J24" s="465">
        <v>0</v>
      </c>
      <c r="K24" s="465">
        <v>0</v>
      </c>
      <c r="L24" s="465">
        <v>0</v>
      </c>
      <c r="M24" s="465">
        <v>0</v>
      </c>
      <c r="N24" s="465">
        <v>0</v>
      </c>
      <c r="O24" s="465">
        <v>0</v>
      </c>
      <c r="P24" s="465">
        <v>0</v>
      </c>
      <c r="Q24" s="465">
        <v>0</v>
      </c>
      <c r="R24" s="465">
        <v>0</v>
      </c>
      <c r="S24" s="465">
        <v>0</v>
      </c>
      <c r="T24" s="465">
        <v>0</v>
      </c>
      <c r="U24" s="465">
        <v>0</v>
      </c>
      <c r="V24" s="465">
        <v>0</v>
      </c>
      <c r="W24" s="433">
        <v>0</v>
      </c>
    </row>
    <row r="25" spans="1:23" s="453" customFormat="1" ht="15" customHeight="1">
      <c r="A25" s="475" t="s">
        <v>600</v>
      </c>
      <c r="B25" s="465">
        <v>0</v>
      </c>
      <c r="C25" s="465">
        <v>0</v>
      </c>
      <c r="D25" s="465">
        <v>0</v>
      </c>
      <c r="E25" s="465">
        <v>0</v>
      </c>
      <c r="F25" s="465">
        <v>0</v>
      </c>
      <c r="G25" s="465">
        <v>0</v>
      </c>
      <c r="H25" s="465">
        <v>0</v>
      </c>
      <c r="I25" s="465">
        <v>0</v>
      </c>
      <c r="J25" s="465">
        <v>0</v>
      </c>
      <c r="K25" s="465">
        <v>0</v>
      </c>
      <c r="L25" s="465">
        <v>0</v>
      </c>
      <c r="M25" s="465">
        <v>0</v>
      </c>
      <c r="N25" s="465">
        <v>0</v>
      </c>
      <c r="O25" s="465">
        <v>0</v>
      </c>
      <c r="P25" s="465">
        <v>0</v>
      </c>
      <c r="Q25" s="465">
        <v>0</v>
      </c>
      <c r="R25" s="465">
        <v>0</v>
      </c>
      <c r="S25" s="465">
        <v>0</v>
      </c>
      <c r="T25" s="465">
        <v>0</v>
      </c>
      <c r="U25" s="465">
        <v>0</v>
      </c>
      <c r="V25" s="465">
        <v>4</v>
      </c>
      <c r="W25" s="433">
        <v>3.1567898603909684E-5</v>
      </c>
    </row>
    <row r="26" spans="1:23" s="453" customFormat="1" ht="15" customHeight="1">
      <c r="A26" s="475" t="s">
        <v>601</v>
      </c>
      <c r="B26" s="465">
        <v>0</v>
      </c>
      <c r="C26" s="465">
        <v>0</v>
      </c>
      <c r="D26" s="465">
        <v>0</v>
      </c>
      <c r="E26" s="465">
        <v>0</v>
      </c>
      <c r="F26" s="465">
        <v>0</v>
      </c>
      <c r="G26" s="465">
        <v>0</v>
      </c>
      <c r="H26" s="465">
        <v>0</v>
      </c>
      <c r="I26" s="465">
        <v>0</v>
      </c>
      <c r="J26" s="465">
        <v>0</v>
      </c>
      <c r="K26" s="465">
        <v>0</v>
      </c>
      <c r="L26" s="465">
        <v>0</v>
      </c>
      <c r="M26" s="465">
        <v>0</v>
      </c>
      <c r="N26" s="465">
        <v>0</v>
      </c>
      <c r="O26" s="465">
        <v>0</v>
      </c>
      <c r="P26" s="465">
        <v>0</v>
      </c>
      <c r="Q26" s="465">
        <v>0</v>
      </c>
      <c r="R26" s="465">
        <v>0</v>
      </c>
      <c r="S26" s="465">
        <v>0</v>
      </c>
      <c r="T26" s="465">
        <v>0</v>
      </c>
      <c r="U26" s="465">
        <v>0</v>
      </c>
      <c r="V26" s="465">
        <v>9</v>
      </c>
      <c r="W26" s="433">
        <v>7.102777185879679E-5</v>
      </c>
    </row>
    <row r="27" spans="1:23" s="453" customFormat="1" ht="15" customHeight="1">
      <c r="A27" s="475" t="s">
        <v>602</v>
      </c>
      <c r="B27" s="465">
        <v>0</v>
      </c>
      <c r="C27" s="465">
        <v>0</v>
      </c>
      <c r="D27" s="465">
        <v>0</v>
      </c>
      <c r="E27" s="465">
        <v>0</v>
      </c>
      <c r="F27" s="465">
        <v>1</v>
      </c>
      <c r="G27" s="465">
        <v>0</v>
      </c>
      <c r="H27" s="465">
        <v>0</v>
      </c>
      <c r="I27" s="465">
        <v>1</v>
      </c>
      <c r="J27" s="465">
        <v>0</v>
      </c>
      <c r="K27" s="465">
        <v>1</v>
      </c>
      <c r="L27" s="465">
        <v>0</v>
      </c>
      <c r="M27" s="465">
        <v>0</v>
      </c>
      <c r="N27" s="465">
        <v>0</v>
      </c>
      <c r="O27" s="465">
        <v>0</v>
      </c>
      <c r="P27" s="465">
        <v>2</v>
      </c>
      <c r="Q27" s="465">
        <v>0</v>
      </c>
      <c r="R27" s="465">
        <v>1</v>
      </c>
      <c r="S27" s="465">
        <v>0</v>
      </c>
      <c r="T27" s="465">
        <v>0</v>
      </c>
      <c r="U27" s="465">
        <v>0</v>
      </c>
      <c r="V27" s="465">
        <v>110</v>
      </c>
      <c r="W27" s="433">
        <v>8.681172116075163E-4</v>
      </c>
    </row>
    <row r="28" spans="1:23" s="453" customFormat="1" ht="15" customHeight="1">
      <c r="A28" s="475" t="s">
        <v>603</v>
      </c>
      <c r="B28" s="465">
        <v>1</v>
      </c>
      <c r="C28" s="465">
        <v>10</v>
      </c>
      <c r="D28" s="465">
        <v>0</v>
      </c>
      <c r="E28" s="465">
        <v>1</v>
      </c>
      <c r="F28" s="465">
        <v>7</v>
      </c>
      <c r="G28" s="465">
        <v>16</v>
      </c>
      <c r="H28" s="465">
        <v>3</v>
      </c>
      <c r="I28" s="465">
        <v>62</v>
      </c>
      <c r="J28" s="465">
        <v>4</v>
      </c>
      <c r="K28" s="465">
        <v>10</v>
      </c>
      <c r="L28" s="465">
        <v>0</v>
      </c>
      <c r="M28" s="465">
        <v>0</v>
      </c>
      <c r="N28" s="465">
        <v>0</v>
      </c>
      <c r="O28" s="465">
        <v>0</v>
      </c>
      <c r="P28" s="465">
        <v>0</v>
      </c>
      <c r="Q28" s="465">
        <v>16</v>
      </c>
      <c r="R28" s="465">
        <v>8</v>
      </c>
      <c r="S28" s="465">
        <v>0</v>
      </c>
      <c r="T28" s="465">
        <v>0</v>
      </c>
      <c r="U28" s="465">
        <v>0</v>
      </c>
      <c r="V28" s="465">
        <v>612</v>
      </c>
      <c r="W28" s="433">
        <v>4.8298884863981813E-3</v>
      </c>
    </row>
    <row r="29" spans="1:23" s="453" customFormat="1" ht="15" customHeight="1">
      <c r="A29" s="475" t="s">
        <v>604</v>
      </c>
      <c r="B29" s="465">
        <v>6</v>
      </c>
      <c r="C29" s="465">
        <v>63</v>
      </c>
      <c r="D29" s="465">
        <v>3</v>
      </c>
      <c r="E29" s="465">
        <v>112</v>
      </c>
      <c r="F29" s="465">
        <v>41</v>
      </c>
      <c r="G29" s="465">
        <v>74</v>
      </c>
      <c r="H29" s="465">
        <v>13</v>
      </c>
      <c r="I29" s="465">
        <v>90</v>
      </c>
      <c r="J29" s="465">
        <v>41</v>
      </c>
      <c r="K29" s="465">
        <v>32</v>
      </c>
      <c r="L29" s="465">
        <v>20</v>
      </c>
      <c r="M29" s="465">
        <v>13</v>
      </c>
      <c r="N29" s="465">
        <v>0</v>
      </c>
      <c r="O29" s="465">
        <v>3</v>
      </c>
      <c r="P29" s="465">
        <v>6</v>
      </c>
      <c r="Q29" s="465">
        <v>41</v>
      </c>
      <c r="R29" s="465">
        <v>31</v>
      </c>
      <c r="S29" s="465">
        <v>32</v>
      </c>
      <c r="T29" s="465">
        <v>2</v>
      </c>
      <c r="U29" s="465">
        <v>2</v>
      </c>
      <c r="V29" s="465">
        <v>2198</v>
      </c>
      <c r="W29" s="433">
        <v>1.734656028284837E-2</v>
      </c>
    </row>
    <row r="30" spans="1:23" s="453" customFormat="1" ht="15" customHeight="1">
      <c r="A30" s="475" t="s">
        <v>605</v>
      </c>
      <c r="B30" s="465">
        <v>8</v>
      </c>
      <c r="C30" s="465">
        <v>49</v>
      </c>
      <c r="D30" s="465">
        <v>5</v>
      </c>
      <c r="E30" s="465">
        <v>140</v>
      </c>
      <c r="F30" s="465">
        <v>57</v>
      </c>
      <c r="G30" s="465">
        <v>127</v>
      </c>
      <c r="H30" s="465">
        <v>18</v>
      </c>
      <c r="I30" s="465">
        <v>111</v>
      </c>
      <c r="J30" s="465">
        <v>110</v>
      </c>
      <c r="K30" s="465">
        <v>28</v>
      </c>
      <c r="L30" s="465">
        <v>48</v>
      </c>
      <c r="M30" s="465">
        <v>35</v>
      </c>
      <c r="N30" s="465">
        <v>4</v>
      </c>
      <c r="O30" s="465">
        <v>17</v>
      </c>
      <c r="P30" s="465">
        <v>12</v>
      </c>
      <c r="Q30" s="465">
        <v>59</v>
      </c>
      <c r="R30" s="465">
        <v>80</v>
      </c>
      <c r="S30" s="465">
        <v>62</v>
      </c>
      <c r="T30" s="465">
        <v>7</v>
      </c>
      <c r="U30" s="465">
        <v>18</v>
      </c>
      <c r="V30" s="465">
        <v>3240</v>
      </c>
      <c r="W30" s="433">
        <v>2.5569997869166843E-2</v>
      </c>
    </row>
    <row r="31" spans="1:23" s="453" customFormat="1" ht="15" customHeight="1">
      <c r="A31" s="475" t="s">
        <v>606</v>
      </c>
      <c r="B31" s="465">
        <v>78</v>
      </c>
      <c r="C31" s="465">
        <v>96</v>
      </c>
      <c r="D31" s="465">
        <v>39</v>
      </c>
      <c r="E31" s="465">
        <v>163</v>
      </c>
      <c r="F31" s="465">
        <v>44</v>
      </c>
      <c r="G31" s="465">
        <v>189</v>
      </c>
      <c r="H31" s="465">
        <v>54</v>
      </c>
      <c r="I31" s="465">
        <v>151</v>
      </c>
      <c r="J31" s="465">
        <v>291</v>
      </c>
      <c r="K31" s="465">
        <v>40</v>
      </c>
      <c r="L31" s="465">
        <v>54</v>
      </c>
      <c r="M31" s="465">
        <v>43</v>
      </c>
      <c r="N31" s="465">
        <v>15</v>
      </c>
      <c r="O31" s="465">
        <v>35</v>
      </c>
      <c r="P31" s="465">
        <v>12</v>
      </c>
      <c r="Q31" s="465">
        <v>66</v>
      </c>
      <c r="R31" s="465">
        <v>159</v>
      </c>
      <c r="S31" s="465">
        <v>41</v>
      </c>
      <c r="T31" s="465">
        <v>27</v>
      </c>
      <c r="U31" s="465">
        <v>11</v>
      </c>
      <c r="V31" s="465">
        <v>4601</v>
      </c>
      <c r="W31" s="433">
        <v>3.6310975369147111E-2</v>
      </c>
    </row>
    <row r="32" spans="1:23" s="453" customFormat="1" ht="15" customHeight="1">
      <c r="A32" s="475" t="s">
        <v>607</v>
      </c>
      <c r="B32" s="465">
        <v>150</v>
      </c>
      <c r="C32" s="465">
        <v>143</v>
      </c>
      <c r="D32" s="465">
        <v>99</v>
      </c>
      <c r="E32" s="465">
        <v>196</v>
      </c>
      <c r="F32" s="465">
        <v>38</v>
      </c>
      <c r="G32" s="465">
        <v>278</v>
      </c>
      <c r="H32" s="465">
        <v>72</v>
      </c>
      <c r="I32" s="465">
        <v>119</v>
      </c>
      <c r="J32" s="465">
        <v>311</v>
      </c>
      <c r="K32" s="465">
        <v>32</v>
      </c>
      <c r="L32" s="465">
        <v>69</v>
      </c>
      <c r="M32" s="465">
        <v>42</v>
      </c>
      <c r="N32" s="465">
        <v>19</v>
      </c>
      <c r="O32" s="465">
        <v>31</v>
      </c>
      <c r="P32" s="465">
        <v>28</v>
      </c>
      <c r="Q32" s="465">
        <v>43</v>
      </c>
      <c r="R32" s="465">
        <v>162</v>
      </c>
      <c r="S32" s="465">
        <v>41</v>
      </c>
      <c r="T32" s="465">
        <v>27</v>
      </c>
      <c r="U32" s="465">
        <v>16</v>
      </c>
      <c r="V32" s="465">
        <v>5130</v>
      </c>
      <c r="W32" s="433">
        <v>4.048582995951417E-2</v>
      </c>
    </row>
    <row r="33" spans="1:23" s="453" customFormat="1" ht="15" customHeight="1">
      <c r="A33" s="475" t="s">
        <v>608</v>
      </c>
      <c r="B33" s="465">
        <v>243</v>
      </c>
      <c r="C33" s="465">
        <v>534</v>
      </c>
      <c r="D33" s="465">
        <v>206</v>
      </c>
      <c r="E33" s="465">
        <v>300</v>
      </c>
      <c r="F33" s="465">
        <v>121</v>
      </c>
      <c r="G33" s="465">
        <v>564</v>
      </c>
      <c r="H33" s="465">
        <v>93</v>
      </c>
      <c r="I33" s="465">
        <v>251</v>
      </c>
      <c r="J33" s="465">
        <v>492</v>
      </c>
      <c r="K33" s="465">
        <v>94</v>
      </c>
      <c r="L33" s="465">
        <v>122</v>
      </c>
      <c r="M33" s="465">
        <v>51</v>
      </c>
      <c r="N33" s="465">
        <v>43</v>
      </c>
      <c r="O33" s="465">
        <v>53</v>
      </c>
      <c r="P33" s="465">
        <v>29</v>
      </c>
      <c r="Q33" s="465">
        <v>178</v>
      </c>
      <c r="R33" s="465">
        <v>341</v>
      </c>
      <c r="S33" s="465">
        <v>112</v>
      </c>
      <c r="T33" s="465">
        <v>44</v>
      </c>
      <c r="U33" s="465">
        <v>45</v>
      </c>
      <c r="V33" s="465">
        <v>10007</v>
      </c>
      <c r="W33" s="433">
        <v>7.8974990332331046E-2</v>
      </c>
    </row>
    <row r="34" spans="1:23" s="453" customFormat="1" ht="15" customHeight="1">
      <c r="A34" s="475" t="s">
        <v>609</v>
      </c>
      <c r="B34" s="465">
        <v>695</v>
      </c>
      <c r="C34" s="465">
        <v>1021</v>
      </c>
      <c r="D34" s="465">
        <v>680</v>
      </c>
      <c r="E34" s="465">
        <v>461</v>
      </c>
      <c r="F34" s="465">
        <v>354</v>
      </c>
      <c r="G34" s="465">
        <v>1582</v>
      </c>
      <c r="H34" s="465">
        <v>435</v>
      </c>
      <c r="I34" s="465">
        <v>1084</v>
      </c>
      <c r="J34" s="465">
        <v>1001</v>
      </c>
      <c r="K34" s="465">
        <v>236</v>
      </c>
      <c r="L34" s="465">
        <v>263</v>
      </c>
      <c r="M34" s="465">
        <v>200</v>
      </c>
      <c r="N34" s="465">
        <v>152</v>
      </c>
      <c r="O34" s="465">
        <v>176</v>
      </c>
      <c r="P34" s="465">
        <v>28</v>
      </c>
      <c r="Q34" s="465">
        <v>458</v>
      </c>
      <c r="R34" s="465">
        <v>672</v>
      </c>
      <c r="S34" s="465">
        <v>436</v>
      </c>
      <c r="T34" s="465">
        <v>111</v>
      </c>
      <c r="U34" s="465">
        <v>162</v>
      </c>
      <c r="V34" s="465">
        <v>29579</v>
      </c>
      <c r="W34" s="433">
        <v>0.23343671820126113</v>
      </c>
    </row>
    <row r="35" spans="1:23" s="453" customFormat="1" ht="15" customHeight="1">
      <c r="A35" s="475" t="s">
        <v>610</v>
      </c>
      <c r="B35" s="465">
        <v>1100</v>
      </c>
      <c r="C35" s="465">
        <v>1096</v>
      </c>
      <c r="D35" s="465">
        <v>1485</v>
      </c>
      <c r="E35" s="465">
        <v>665</v>
      </c>
      <c r="F35" s="465">
        <v>1127</v>
      </c>
      <c r="G35" s="465">
        <v>1498</v>
      </c>
      <c r="H35" s="465">
        <v>3642</v>
      </c>
      <c r="I35" s="465">
        <v>1582</v>
      </c>
      <c r="J35" s="465">
        <v>1321</v>
      </c>
      <c r="K35" s="465">
        <v>292</v>
      </c>
      <c r="L35" s="465">
        <v>479</v>
      </c>
      <c r="M35" s="465">
        <v>940</v>
      </c>
      <c r="N35" s="465">
        <v>297</v>
      </c>
      <c r="O35" s="465">
        <v>393</v>
      </c>
      <c r="P35" s="465">
        <v>64</v>
      </c>
      <c r="Q35" s="465">
        <v>752</v>
      </c>
      <c r="R35" s="465">
        <v>587</v>
      </c>
      <c r="S35" s="465">
        <v>423</v>
      </c>
      <c r="T35" s="465">
        <v>235</v>
      </c>
      <c r="U35" s="465">
        <v>412</v>
      </c>
      <c r="V35" s="465">
        <v>54773</v>
      </c>
      <c r="W35" s="433">
        <v>0.4322671275579863</v>
      </c>
    </row>
    <row r="36" spans="1:23" s="453" customFormat="1" ht="15" customHeight="1">
      <c r="A36" s="475" t="s">
        <v>611</v>
      </c>
      <c r="B36" s="465">
        <v>157</v>
      </c>
      <c r="C36" s="465">
        <v>190</v>
      </c>
      <c r="D36" s="465">
        <v>218</v>
      </c>
      <c r="E36" s="465">
        <v>134</v>
      </c>
      <c r="F36" s="465">
        <v>159</v>
      </c>
      <c r="G36" s="465">
        <v>167</v>
      </c>
      <c r="H36" s="465">
        <v>917</v>
      </c>
      <c r="I36" s="465">
        <v>297</v>
      </c>
      <c r="J36" s="465">
        <v>127</v>
      </c>
      <c r="K36" s="465">
        <v>36</v>
      </c>
      <c r="L36" s="465">
        <v>62</v>
      </c>
      <c r="M36" s="465">
        <v>160</v>
      </c>
      <c r="N36" s="465">
        <v>51</v>
      </c>
      <c r="O36" s="465">
        <v>134</v>
      </c>
      <c r="P36" s="465">
        <v>28</v>
      </c>
      <c r="Q36" s="465">
        <v>110</v>
      </c>
      <c r="R36" s="465">
        <v>64</v>
      </c>
      <c r="S36" s="465">
        <v>88</v>
      </c>
      <c r="T36" s="465">
        <v>35</v>
      </c>
      <c r="U36" s="465">
        <v>73</v>
      </c>
      <c r="V36" s="465">
        <v>8813</v>
      </c>
      <c r="W36" s="433">
        <v>6.955197259906401E-2</v>
      </c>
    </row>
    <row r="37" spans="1:23" s="453" customFormat="1" ht="15" customHeight="1">
      <c r="A37" s="475" t="s">
        <v>612</v>
      </c>
      <c r="B37" s="465">
        <v>129</v>
      </c>
      <c r="C37" s="465">
        <v>118</v>
      </c>
      <c r="D37" s="465">
        <v>143</v>
      </c>
      <c r="E37" s="465">
        <v>105</v>
      </c>
      <c r="F37" s="465">
        <v>83</v>
      </c>
      <c r="G37" s="465">
        <v>110</v>
      </c>
      <c r="H37" s="465">
        <v>716</v>
      </c>
      <c r="I37" s="465">
        <v>244</v>
      </c>
      <c r="J37" s="465">
        <v>90</v>
      </c>
      <c r="K37" s="465">
        <v>22</v>
      </c>
      <c r="L37" s="465">
        <v>26</v>
      </c>
      <c r="M37" s="465">
        <v>105</v>
      </c>
      <c r="N37" s="465">
        <v>32</v>
      </c>
      <c r="O37" s="465">
        <v>73</v>
      </c>
      <c r="P37" s="465">
        <v>24</v>
      </c>
      <c r="Q37" s="465">
        <v>60</v>
      </c>
      <c r="R37" s="465">
        <v>36</v>
      </c>
      <c r="S37" s="465">
        <v>111</v>
      </c>
      <c r="T37" s="465">
        <v>27</v>
      </c>
      <c r="U37" s="465">
        <v>39</v>
      </c>
      <c r="V37" s="465">
        <v>7635</v>
      </c>
      <c r="W37" s="433">
        <v>6.0255226460212613E-2</v>
      </c>
    </row>
    <row r="38" spans="1:23" s="453" customFormat="1" ht="15" customHeight="1">
      <c r="A38" s="630" t="s">
        <v>641</v>
      </c>
      <c r="B38" s="631">
        <v>2567</v>
      </c>
      <c r="C38" s="631">
        <v>3320</v>
      </c>
      <c r="D38" s="631">
        <v>2878</v>
      </c>
      <c r="E38" s="631">
        <v>2277</v>
      </c>
      <c r="F38" s="631">
        <v>2032</v>
      </c>
      <c r="G38" s="631">
        <v>4605</v>
      </c>
      <c r="H38" s="631">
        <v>5963</v>
      </c>
      <c r="I38" s="631">
        <v>3992</v>
      </c>
      <c r="J38" s="631">
        <v>3788</v>
      </c>
      <c r="K38" s="631">
        <v>823</v>
      </c>
      <c r="L38" s="631">
        <v>1143</v>
      </c>
      <c r="M38" s="631">
        <v>1589</v>
      </c>
      <c r="N38" s="631">
        <v>613</v>
      </c>
      <c r="O38" s="631">
        <v>915</v>
      </c>
      <c r="P38" s="631">
        <v>233</v>
      </c>
      <c r="Q38" s="631">
        <v>1783</v>
      </c>
      <c r="R38" s="631">
        <v>2141</v>
      </c>
      <c r="S38" s="631">
        <v>1346</v>
      </c>
      <c r="T38" s="631">
        <v>515</v>
      </c>
      <c r="U38" s="631">
        <v>778</v>
      </c>
      <c r="V38" s="631">
        <v>126711</v>
      </c>
      <c r="W38" s="437">
        <v>1</v>
      </c>
    </row>
    <row r="39" spans="1:23" s="453" customFormat="1" ht="15" customHeight="1">
      <c r="A39" s="475" t="s">
        <v>571</v>
      </c>
      <c r="B39" s="466">
        <v>2.025869892905904E-2</v>
      </c>
      <c r="C39" s="466">
        <v>2.6201355841245038E-2</v>
      </c>
      <c r="D39" s="466">
        <v>2.2713103045513019E-2</v>
      </c>
      <c r="E39" s="466">
        <v>1.7970026280275588E-2</v>
      </c>
      <c r="F39" s="466">
        <v>1.6036492490786119E-2</v>
      </c>
      <c r="G39" s="466">
        <v>3.6342543267751021E-2</v>
      </c>
      <c r="H39" s="466">
        <v>4.7059844843778363E-2</v>
      </c>
      <c r="I39" s="466">
        <v>3.1504762806701864E-2</v>
      </c>
      <c r="J39" s="466">
        <v>2.989479997790247E-2</v>
      </c>
      <c r="K39" s="466">
        <v>6.4950951377544175E-3</v>
      </c>
      <c r="L39" s="466">
        <v>9.0205270260671922E-3</v>
      </c>
      <c r="M39" s="466">
        <v>1.2540347720403123E-2</v>
      </c>
      <c r="N39" s="466">
        <v>4.8377804610491588E-3</v>
      </c>
      <c r="O39" s="466">
        <v>7.2211568056443406E-3</v>
      </c>
      <c r="P39" s="466">
        <v>1.838830093677739E-3</v>
      </c>
      <c r="Q39" s="466">
        <v>1.4071390802692742E-2</v>
      </c>
      <c r="R39" s="466">
        <v>1.689671772774266E-2</v>
      </c>
      <c r="S39" s="466">
        <v>1.0622597880215608E-2</v>
      </c>
      <c r="T39" s="466">
        <v>4.0643669452533719E-3</v>
      </c>
      <c r="U39" s="466">
        <v>6.1399562784604338E-3</v>
      </c>
      <c r="V39" s="466">
        <v>1</v>
      </c>
      <c r="W39" s="466"/>
    </row>
    <row r="40" spans="1:23" s="453" customFormat="1" ht="15" customHeight="1" thickBot="1">
      <c r="A40" s="490"/>
      <c r="B40" s="502"/>
      <c r="C40" s="502"/>
      <c r="D40" s="502"/>
      <c r="E40" s="502"/>
      <c r="F40" s="492"/>
      <c r="G40" s="492"/>
      <c r="H40" s="492"/>
      <c r="I40" s="492"/>
      <c r="J40" s="492"/>
      <c r="K40" s="492"/>
      <c r="L40" s="492"/>
      <c r="M40" s="492"/>
      <c r="N40" s="502"/>
      <c r="O40" s="502"/>
      <c r="P40" s="502"/>
      <c r="Q40" s="502"/>
      <c r="R40" s="502"/>
      <c r="S40" s="502"/>
      <c r="T40" s="502"/>
      <c r="U40" s="502"/>
      <c r="V40" s="502"/>
      <c r="W40" s="502"/>
    </row>
    <row r="41" spans="1:23" s="453" customFormat="1" ht="15" customHeight="1" thickTop="1">
      <c r="A41" s="553"/>
      <c r="B41" s="494"/>
      <c r="C41" s="494"/>
      <c r="D41" s="494"/>
      <c r="E41" s="494"/>
      <c r="F41" s="466"/>
      <c r="G41" s="466"/>
      <c r="H41" s="466"/>
      <c r="I41" s="466"/>
      <c r="J41" s="466"/>
      <c r="K41" s="466"/>
      <c r="L41" s="466"/>
      <c r="M41" s="466"/>
      <c r="N41" s="494"/>
      <c r="O41" s="494"/>
      <c r="P41" s="494"/>
      <c r="Q41" s="494"/>
      <c r="R41" s="494"/>
      <c r="S41" s="494"/>
      <c r="T41" s="494"/>
      <c r="U41" s="494"/>
      <c r="V41" s="494"/>
      <c r="W41" s="494"/>
    </row>
    <row r="42" spans="1:23" ht="15" customHeight="1">
      <c r="A42" s="279"/>
      <c r="B42" s="279"/>
      <c r="C42" s="279"/>
      <c r="D42" s="279"/>
      <c r="E42" s="279"/>
      <c r="F42" s="302"/>
      <c r="G42" s="302"/>
      <c r="H42" s="302"/>
      <c r="I42" s="302"/>
      <c r="J42" s="302"/>
      <c r="K42" s="302"/>
      <c r="L42" s="302"/>
      <c r="M42" s="302"/>
      <c r="N42" s="279"/>
      <c r="O42" s="279"/>
      <c r="P42" s="279"/>
      <c r="Q42" s="279"/>
      <c r="R42" s="279"/>
      <c r="S42" s="279"/>
      <c r="T42" s="279"/>
      <c r="U42" s="279"/>
      <c r="V42" s="279"/>
      <c r="W42" s="279"/>
    </row>
  </sheetData>
  <mergeCells count="4">
    <mergeCell ref="A1:W1"/>
    <mergeCell ref="A2:W2"/>
    <mergeCell ref="A3:W3"/>
    <mergeCell ref="A4:W4"/>
  </mergeCells>
  <hyperlinks>
    <hyperlink ref="X1" location="ÍNDICE!A1" display="ÍNDICE"/>
  </hyperlink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L26"/>
  <sheetViews>
    <sheetView zoomScaleNormal="100" workbookViewId="0">
      <selection sqref="A1:K1"/>
    </sheetView>
  </sheetViews>
  <sheetFormatPr baseColWidth="10" defaultColWidth="9.140625" defaultRowHeight="12.75"/>
  <cols>
    <col min="1" max="1" width="38.28515625" style="305" customWidth="1"/>
    <col min="2" max="10" width="13.85546875" style="304" customWidth="1"/>
    <col min="11" max="11" width="14.140625" style="304" customWidth="1"/>
    <col min="12" max="255" width="9.140625" style="304"/>
    <col min="256" max="256" width="38.28515625" style="304" customWidth="1"/>
    <col min="257" max="265" width="13.85546875" style="304" customWidth="1"/>
    <col min="266" max="266" width="14.140625" style="304" customWidth="1"/>
    <col min="267" max="267" width="12.140625" style="304" customWidth="1"/>
    <col min="268" max="511" width="9.140625" style="304"/>
    <col min="512" max="512" width="38.28515625" style="304" customWidth="1"/>
    <col min="513" max="521" width="13.85546875" style="304" customWidth="1"/>
    <col min="522" max="522" width="14.140625" style="304" customWidth="1"/>
    <col min="523" max="523" width="12.140625" style="304" customWidth="1"/>
    <col min="524" max="767" width="9.140625" style="304"/>
    <col min="768" max="768" width="38.28515625" style="304" customWidth="1"/>
    <col min="769" max="777" width="13.85546875" style="304" customWidth="1"/>
    <col min="778" max="778" width="14.140625" style="304" customWidth="1"/>
    <col min="779" max="779" width="12.140625" style="304" customWidth="1"/>
    <col min="780" max="1023" width="9.140625" style="304"/>
    <col min="1024" max="1024" width="38.28515625" style="304" customWidth="1"/>
    <col min="1025" max="1033" width="13.85546875" style="304" customWidth="1"/>
    <col min="1034" max="1034" width="14.140625" style="304" customWidth="1"/>
    <col min="1035" max="1035" width="12.140625" style="304" customWidth="1"/>
    <col min="1036" max="1279" width="9.140625" style="304"/>
    <col min="1280" max="1280" width="38.28515625" style="304" customWidth="1"/>
    <col min="1281" max="1289" width="13.85546875" style="304" customWidth="1"/>
    <col min="1290" max="1290" width="14.140625" style="304" customWidth="1"/>
    <col min="1291" max="1291" width="12.140625" style="304" customWidth="1"/>
    <col min="1292" max="1535" width="9.140625" style="304"/>
    <col min="1536" max="1536" width="38.28515625" style="304" customWidth="1"/>
    <col min="1537" max="1545" width="13.85546875" style="304" customWidth="1"/>
    <col min="1546" max="1546" width="14.140625" style="304" customWidth="1"/>
    <col min="1547" max="1547" width="12.140625" style="304" customWidth="1"/>
    <col min="1548" max="1791" width="9.140625" style="304"/>
    <col min="1792" max="1792" width="38.28515625" style="304" customWidth="1"/>
    <col min="1793" max="1801" width="13.85546875" style="304" customWidth="1"/>
    <col min="1802" max="1802" width="14.140625" style="304" customWidth="1"/>
    <col min="1803" max="1803" width="12.140625" style="304" customWidth="1"/>
    <col min="1804" max="2047" width="9.140625" style="304"/>
    <col min="2048" max="2048" width="38.28515625" style="304" customWidth="1"/>
    <col min="2049" max="2057" width="13.85546875" style="304" customWidth="1"/>
    <col min="2058" max="2058" width="14.140625" style="304" customWidth="1"/>
    <col min="2059" max="2059" width="12.140625" style="304" customWidth="1"/>
    <col min="2060" max="2303" width="9.140625" style="304"/>
    <col min="2304" max="2304" width="38.28515625" style="304" customWidth="1"/>
    <col min="2305" max="2313" width="13.85546875" style="304" customWidth="1"/>
    <col min="2314" max="2314" width="14.140625" style="304" customWidth="1"/>
    <col min="2315" max="2315" width="12.140625" style="304" customWidth="1"/>
    <col min="2316" max="2559" width="9.140625" style="304"/>
    <col min="2560" max="2560" width="38.28515625" style="304" customWidth="1"/>
    <col min="2561" max="2569" width="13.85546875" style="304" customWidth="1"/>
    <col min="2570" max="2570" width="14.140625" style="304" customWidth="1"/>
    <col min="2571" max="2571" width="12.140625" style="304" customWidth="1"/>
    <col min="2572" max="2815" width="9.140625" style="304"/>
    <col min="2816" max="2816" width="38.28515625" style="304" customWidth="1"/>
    <col min="2817" max="2825" width="13.85546875" style="304" customWidth="1"/>
    <col min="2826" max="2826" width="14.140625" style="304" customWidth="1"/>
    <col min="2827" max="2827" width="12.140625" style="304" customWidth="1"/>
    <col min="2828" max="3071" width="9.140625" style="304"/>
    <col min="3072" max="3072" width="38.28515625" style="304" customWidth="1"/>
    <col min="3073" max="3081" width="13.85546875" style="304" customWidth="1"/>
    <col min="3082" max="3082" width="14.140625" style="304" customWidth="1"/>
    <col min="3083" max="3083" width="12.140625" style="304" customWidth="1"/>
    <col min="3084" max="3327" width="9.140625" style="304"/>
    <col min="3328" max="3328" width="38.28515625" style="304" customWidth="1"/>
    <col min="3329" max="3337" width="13.85546875" style="304" customWidth="1"/>
    <col min="3338" max="3338" width="14.140625" style="304" customWidth="1"/>
    <col min="3339" max="3339" width="12.140625" style="304" customWidth="1"/>
    <col min="3340" max="3583" width="9.140625" style="304"/>
    <col min="3584" max="3584" width="38.28515625" style="304" customWidth="1"/>
    <col min="3585" max="3593" width="13.85546875" style="304" customWidth="1"/>
    <col min="3594" max="3594" width="14.140625" style="304" customWidth="1"/>
    <col min="3595" max="3595" width="12.140625" style="304" customWidth="1"/>
    <col min="3596" max="3839" width="9.140625" style="304"/>
    <col min="3840" max="3840" width="38.28515625" style="304" customWidth="1"/>
    <col min="3841" max="3849" width="13.85546875" style="304" customWidth="1"/>
    <col min="3850" max="3850" width="14.140625" style="304" customWidth="1"/>
    <col min="3851" max="3851" width="12.140625" style="304" customWidth="1"/>
    <col min="3852" max="4095" width="9.140625" style="304"/>
    <col min="4096" max="4096" width="38.28515625" style="304" customWidth="1"/>
    <col min="4097" max="4105" width="13.85546875" style="304" customWidth="1"/>
    <col min="4106" max="4106" width="14.140625" style="304" customWidth="1"/>
    <col min="4107" max="4107" width="12.140625" style="304" customWidth="1"/>
    <col min="4108" max="4351" width="9.140625" style="304"/>
    <col min="4352" max="4352" width="38.28515625" style="304" customWidth="1"/>
    <col min="4353" max="4361" width="13.85546875" style="304" customWidth="1"/>
    <col min="4362" max="4362" width="14.140625" style="304" customWidth="1"/>
    <col min="4363" max="4363" width="12.140625" style="304" customWidth="1"/>
    <col min="4364" max="4607" width="9.140625" style="304"/>
    <col min="4608" max="4608" width="38.28515625" style="304" customWidth="1"/>
    <col min="4609" max="4617" width="13.85546875" style="304" customWidth="1"/>
    <col min="4618" max="4618" width="14.140625" style="304" customWidth="1"/>
    <col min="4619" max="4619" width="12.140625" style="304" customWidth="1"/>
    <col min="4620" max="4863" width="9.140625" style="304"/>
    <col min="4864" max="4864" width="38.28515625" style="304" customWidth="1"/>
    <col min="4865" max="4873" width="13.85546875" style="304" customWidth="1"/>
    <col min="4874" max="4874" width="14.140625" style="304" customWidth="1"/>
    <col min="4875" max="4875" width="12.140625" style="304" customWidth="1"/>
    <col min="4876" max="5119" width="9.140625" style="304"/>
    <col min="5120" max="5120" width="38.28515625" style="304" customWidth="1"/>
    <col min="5121" max="5129" width="13.85546875" style="304" customWidth="1"/>
    <col min="5130" max="5130" width="14.140625" style="304" customWidth="1"/>
    <col min="5131" max="5131" width="12.140625" style="304" customWidth="1"/>
    <col min="5132" max="5375" width="9.140625" style="304"/>
    <col min="5376" max="5376" width="38.28515625" style="304" customWidth="1"/>
    <col min="5377" max="5385" width="13.85546875" style="304" customWidth="1"/>
    <col min="5386" max="5386" width="14.140625" style="304" customWidth="1"/>
    <col min="5387" max="5387" width="12.140625" style="304" customWidth="1"/>
    <col min="5388" max="5631" width="9.140625" style="304"/>
    <col min="5632" max="5632" width="38.28515625" style="304" customWidth="1"/>
    <col min="5633" max="5641" width="13.85546875" style="304" customWidth="1"/>
    <col min="5642" max="5642" width="14.140625" style="304" customWidth="1"/>
    <col min="5643" max="5643" width="12.140625" style="304" customWidth="1"/>
    <col min="5644" max="5887" width="9.140625" style="304"/>
    <col min="5888" max="5888" width="38.28515625" style="304" customWidth="1"/>
    <col min="5889" max="5897" width="13.85546875" style="304" customWidth="1"/>
    <col min="5898" max="5898" width="14.140625" style="304" customWidth="1"/>
    <col min="5899" max="5899" width="12.140625" style="304" customWidth="1"/>
    <col min="5900" max="6143" width="9.140625" style="304"/>
    <col min="6144" max="6144" width="38.28515625" style="304" customWidth="1"/>
    <col min="6145" max="6153" width="13.85546875" style="304" customWidth="1"/>
    <col min="6154" max="6154" width="14.140625" style="304" customWidth="1"/>
    <col min="6155" max="6155" width="12.140625" style="304" customWidth="1"/>
    <col min="6156" max="6399" width="9.140625" style="304"/>
    <col min="6400" max="6400" width="38.28515625" style="304" customWidth="1"/>
    <col min="6401" max="6409" width="13.85546875" style="304" customWidth="1"/>
    <col min="6410" max="6410" width="14.140625" style="304" customWidth="1"/>
    <col min="6411" max="6411" width="12.140625" style="304" customWidth="1"/>
    <col min="6412" max="6655" width="9.140625" style="304"/>
    <col min="6656" max="6656" width="38.28515625" style="304" customWidth="1"/>
    <col min="6657" max="6665" width="13.85546875" style="304" customWidth="1"/>
    <col min="6666" max="6666" width="14.140625" style="304" customWidth="1"/>
    <col min="6667" max="6667" width="12.140625" style="304" customWidth="1"/>
    <col min="6668" max="6911" width="9.140625" style="304"/>
    <col min="6912" max="6912" width="38.28515625" style="304" customWidth="1"/>
    <col min="6913" max="6921" width="13.85546875" style="304" customWidth="1"/>
    <col min="6922" max="6922" width="14.140625" style="304" customWidth="1"/>
    <col min="6923" max="6923" width="12.140625" style="304" customWidth="1"/>
    <col min="6924" max="7167" width="9.140625" style="304"/>
    <col min="7168" max="7168" width="38.28515625" style="304" customWidth="1"/>
    <col min="7169" max="7177" width="13.85546875" style="304" customWidth="1"/>
    <col min="7178" max="7178" width="14.140625" style="304" customWidth="1"/>
    <col min="7179" max="7179" width="12.140625" style="304" customWidth="1"/>
    <col min="7180" max="7423" width="9.140625" style="304"/>
    <col min="7424" max="7424" width="38.28515625" style="304" customWidth="1"/>
    <col min="7425" max="7433" width="13.85546875" style="304" customWidth="1"/>
    <col min="7434" max="7434" width="14.140625" style="304" customWidth="1"/>
    <col min="7435" max="7435" width="12.140625" style="304" customWidth="1"/>
    <col min="7436" max="7679" width="9.140625" style="304"/>
    <col min="7680" max="7680" width="38.28515625" style="304" customWidth="1"/>
    <col min="7681" max="7689" width="13.85546875" style="304" customWidth="1"/>
    <col min="7690" max="7690" width="14.140625" style="304" customWidth="1"/>
    <col min="7691" max="7691" width="12.140625" style="304" customWidth="1"/>
    <col min="7692" max="7935" width="9.140625" style="304"/>
    <col min="7936" max="7936" width="38.28515625" style="304" customWidth="1"/>
    <col min="7937" max="7945" width="13.85546875" style="304" customWidth="1"/>
    <col min="7946" max="7946" width="14.140625" style="304" customWidth="1"/>
    <col min="7947" max="7947" width="12.140625" style="304" customWidth="1"/>
    <col min="7948" max="8191" width="9.140625" style="304"/>
    <col min="8192" max="8192" width="38.28515625" style="304" customWidth="1"/>
    <col min="8193" max="8201" width="13.85546875" style="304" customWidth="1"/>
    <col min="8202" max="8202" width="14.140625" style="304" customWidth="1"/>
    <col min="8203" max="8203" width="12.140625" style="304" customWidth="1"/>
    <col min="8204" max="8447" width="9.140625" style="304"/>
    <col min="8448" max="8448" width="38.28515625" style="304" customWidth="1"/>
    <col min="8449" max="8457" width="13.85546875" style="304" customWidth="1"/>
    <col min="8458" max="8458" width="14.140625" style="304" customWidth="1"/>
    <col min="8459" max="8459" width="12.140625" style="304" customWidth="1"/>
    <col min="8460" max="8703" width="9.140625" style="304"/>
    <col min="8704" max="8704" width="38.28515625" style="304" customWidth="1"/>
    <col min="8705" max="8713" width="13.85546875" style="304" customWidth="1"/>
    <col min="8714" max="8714" width="14.140625" style="304" customWidth="1"/>
    <col min="8715" max="8715" width="12.140625" style="304" customWidth="1"/>
    <col min="8716" max="8959" width="9.140625" style="304"/>
    <col min="8960" max="8960" width="38.28515625" style="304" customWidth="1"/>
    <col min="8961" max="8969" width="13.85546875" style="304" customWidth="1"/>
    <col min="8970" max="8970" width="14.140625" style="304" customWidth="1"/>
    <col min="8971" max="8971" width="12.140625" style="304" customWidth="1"/>
    <col min="8972" max="9215" width="9.140625" style="304"/>
    <col min="9216" max="9216" width="38.28515625" style="304" customWidth="1"/>
    <col min="9217" max="9225" width="13.85546875" style="304" customWidth="1"/>
    <col min="9226" max="9226" width="14.140625" style="304" customWidth="1"/>
    <col min="9227" max="9227" width="12.140625" style="304" customWidth="1"/>
    <col min="9228" max="9471" width="9.140625" style="304"/>
    <col min="9472" max="9472" width="38.28515625" style="304" customWidth="1"/>
    <col min="9473" max="9481" width="13.85546875" style="304" customWidth="1"/>
    <col min="9482" max="9482" width="14.140625" style="304" customWidth="1"/>
    <col min="9483" max="9483" width="12.140625" style="304" customWidth="1"/>
    <col min="9484" max="9727" width="9.140625" style="304"/>
    <col min="9728" max="9728" width="38.28515625" style="304" customWidth="1"/>
    <col min="9729" max="9737" width="13.85546875" style="304" customWidth="1"/>
    <col min="9738" max="9738" width="14.140625" style="304" customWidth="1"/>
    <col min="9739" max="9739" width="12.140625" style="304" customWidth="1"/>
    <col min="9740" max="9983" width="9.140625" style="304"/>
    <col min="9984" max="9984" width="38.28515625" style="304" customWidth="1"/>
    <col min="9985" max="9993" width="13.85546875" style="304" customWidth="1"/>
    <col min="9994" max="9994" width="14.140625" style="304" customWidth="1"/>
    <col min="9995" max="9995" width="12.140625" style="304" customWidth="1"/>
    <col min="9996" max="10239" width="9.140625" style="304"/>
    <col min="10240" max="10240" width="38.28515625" style="304" customWidth="1"/>
    <col min="10241" max="10249" width="13.85546875" style="304" customWidth="1"/>
    <col min="10250" max="10250" width="14.140625" style="304" customWidth="1"/>
    <col min="10251" max="10251" width="12.140625" style="304" customWidth="1"/>
    <col min="10252" max="10495" width="9.140625" style="304"/>
    <col min="10496" max="10496" width="38.28515625" style="304" customWidth="1"/>
    <col min="10497" max="10505" width="13.85546875" style="304" customWidth="1"/>
    <col min="10506" max="10506" width="14.140625" style="304" customWidth="1"/>
    <col min="10507" max="10507" width="12.140625" style="304" customWidth="1"/>
    <col min="10508" max="10751" width="9.140625" style="304"/>
    <col min="10752" max="10752" width="38.28515625" style="304" customWidth="1"/>
    <col min="10753" max="10761" width="13.85546875" style="304" customWidth="1"/>
    <col min="10762" max="10762" width="14.140625" style="304" customWidth="1"/>
    <col min="10763" max="10763" width="12.140625" style="304" customWidth="1"/>
    <col min="10764" max="11007" width="9.140625" style="304"/>
    <col min="11008" max="11008" width="38.28515625" style="304" customWidth="1"/>
    <col min="11009" max="11017" width="13.85546875" style="304" customWidth="1"/>
    <col min="11018" max="11018" width="14.140625" style="304" customWidth="1"/>
    <col min="11019" max="11019" width="12.140625" style="304" customWidth="1"/>
    <col min="11020" max="11263" width="9.140625" style="304"/>
    <col min="11264" max="11264" width="38.28515625" style="304" customWidth="1"/>
    <col min="11265" max="11273" width="13.85546875" style="304" customWidth="1"/>
    <col min="11274" max="11274" width="14.140625" style="304" customWidth="1"/>
    <col min="11275" max="11275" width="12.140625" style="304" customWidth="1"/>
    <col min="11276" max="11519" width="9.140625" style="304"/>
    <col min="11520" max="11520" width="38.28515625" style="304" customWidth="1"/>
    <col min="11521" max="11529" width="13.85546875" style="304" customWidth="1"/>
    <col min="11530" max="11530" width="14.140625" style="304" customWidth="1"/>
    <col min="11531" max="11531" width="12.140625" style="304" customWidth="1"/>
    <col min="11532" max="11775" width="9.140625" style="304"/>
    <col min="11776" max="11776" width="38.28515625" style="304" customWidth="1"/>
    <col min="11777" max="11785" width="13.85546875" style="304" customWidth="1"/>
    <col min="11786" max="11786" width="14.140625" style="304" customWidth="1"/>
    <col min="11787" max="11787" width="12.140625" style="304" customWidth="1"/>
    <col min="11788" max="12031" width="9.140625" style="304"/>
    <col min="12032" max="12032" width="38.28515625" style="304" customWidth="1"/>
    <col min="12033" max="12041" width="13.85546875" style="304" customWidth="1"/>
    <col min="12042" max="12042" width="14.140625" style="304" customWidth="1"/>
    <col min="12043" max="12043" width="12.140625" style="304" customWidth="1"/>
    <col min="12044" max="12287" width="9.140625" style="304"/>
    <col min="12288" max="12288" width="38.28515625" style="304" customWidth="1"/>
    <col min="12289" max="12297" width="13.85546875" style="304" customWidth="1"/>
    <col min="12298" max="12298" width="14.140625" style="304" customWidth="1"/>
    <col min="12299" max="12299" width="12.140625" style="304" customWidth="1"/>
    <col min="12300" max="12543" width="9.140625" style="304"/>
    <col min="12544" max="12544" width="38.28515625" style="304" customWidth="1"/>
    <col min="12545" max="12553" width="13.85546875" style="304" customWidth="1"/>
    <col min="12554" max="12554" width="14.140625" style="304" customWidth="1"/>
    <col min="12555" max="12555" width="12.140625" style="304" customWidth="1"/>
    <col min="12556" max="12799" width="9.140625" style="304"/>
    <col min="12800" max="12800" width="38.28515625" style="304" customWidth="1"/>
    <col min="12801" max="12809" width="13.85546875" style="304" customWidth="1"/>
    <col min="12810" max="12810" width="14.140625" style="304" customWidth="1"/>
    <col min="12811" max="12811" width="12.140625" style="304" customWidth="1"/>
    <col min="12812" max="13055" width="9.140625" style="304"/>
    <col min="13056" max="13056" width="38.28515625" style="304" customWidth="1"/>
    <col min="13057" max="13065" width="13.85546875" style="304" customWidth="1"/>
    <col min="13066" max="13066" width="14.140625" style="304" customWidth="1"/>
    <col min="13067" max="13067" width="12.140625" style="304" customWidth="1"/>
    <col min="13068" max="13311" width="9.140625" style="304"/>
    <col min="13312" max="13312" width="38.28515625" style="304" customWidth="1"/>
    <col min="13313" max="13321" width="13.85546875" style="304" customWidth="1"/>
    <col min="13322" max="13322" width="14.140625" style="304" customWidth="1"/>
    <col min="13323" max="13323" width="12.140625" style="304" customWidth="1"/>
    <col min="13324" max="13567" width="9.140625" style="304"/>
    <col min="13568" max="13568" width="38.28515625" style="304" customWidth="1"/>
    <col min="13569" max="13577" width="13.85546875" style="304" customWidth="1"/>
    <col min="13578" max="13578" width="14.140625" style="304" customWidth="1"/>
    <col min="13579" max="13579" width="12.140625" style="304" customWidth="1"/>
    <col min="13580" max="13823" width="9.140625" style="304"/>
    <col min="13824" max="13824" width="38.28515625" style="304" customWidth="1"/>
    <col min="13825" max="13833" width="13.85546875" style="304" customWidth="1"/>
    <col min="13834" max="13834" width="14.140625" style="304" customWidth="1"/>
    <col min="13835" max="13835" width="12.140625" style="304" customWidth="1"/>
    <col min="13836" max="14079" width="9.140625" style="304"/>
    <col min="14080" max="14080" width="38.28515625" style="304" customWidth="1"/>
    <col min="14081" max="14089" width="13.85546875" style="304" customWidth="1"/>
    <col min="14090" max="14090" width="14.140625" style="304" customWidth="1"/>
    <col min="14091" max="14091" width="12.140625" style="304" customWidth="1"/>
    <col min="14092" max="14335" width="9.140625" style="304"/>
    <col min="14336" max="14336" width="38.28515625" style="304" customWidth="1"/>
    <col min="14337" max="14345" width="13.85546875" style="304" customWidth="1"/>
    <col min="14346" max="14346" width="14.140625" style="304" customWidth="1"/>
    <col min="14347" max="14347" width="12.140625" style="304" customWidth="1"/>
    <col min="14348" max="14591" width="9.140625" style="304"/>
    <col min="14592" max="14592" width="38.28515625" style="304" customWidth="1"/>
    <col min="14593" max="14601" width="13.85546875" style="304" customWidth="1"/>
    <col min="14602" max="14602" width="14.140625" style="304" customWidth="1"/>
    <col min="14603" max="14603" width="12.140625" style="304" customWidth="1"/>
    <col min="14604" max="14847" width="9.140625" style="304"/>
    <col min="14848" max="14848" width="38.28515625" style="304" customWidth="1"/>
    <col min="14849" max="14857" width="13.85546875" style="304" customWidth="1"/>
    <col min="14858" max="14858" width="14.140625" style="304" customWidth="1"/>
    <col min="14859" max="14859" width="12.140625" style="304" customWidth="1"/>
    <col min="14860" max="15103" width="9.140625" style="304"/>
    <col min="15104" max="15104" width="38.28515625" style="304" customWidth="1"/>
    <col min="15105" max="15113" width="13.85546875" style="304" customWidth="1"/>
    <col min="15114" max="15114" width="14.140625" style="304" customWidth="1"/>
    <col min="15115" max="15115" width="12.140625" style="304" customWidth="1"/>
    <col min="15116" max="15359" width="9.140625" style="304"/>
    <col min="15360" max="15360" width="38.28515625" style="304" customWidth="1"/>
    <col min="15361" max="15369" width="13.85546875" style="304" customWidth="1"/>
    <col min="15370" max="15370" width="14.140625" style="304" customWidth="1"/>
    <col min="15371" max="15371" width="12.140625" style="304" customWidth="1"/>
    <col min="15372" max="15615" width="9.140625" style="304"/>
    <col min="15616" max="15616" width="38.28515625" style="304" customWidth="1"/>
    <col min="15617" max="15625" width="13.85546875" style="304" customWidth="1"/>
    <col min="15626" max="15626" width="14.140625" style="304" customWidth="1"/>
    <col min="15627" max="15627" width="12.140625" style="304" customWidth="1"/>
    <col min="15628" max="15871" width="9.140625" style="304"/>
    <col min="15872" max="15872" width="38.28515625" style="304" customWidth="1"/>
    <col min="15873" max="15881" width="13.85546875" style="304" customWidth="1"/>
    <col min="15882" max="15882" width="14.140625" style="304" customWidth="1"/>
    <col min="15883" max="15883" width="12.140625" style="304" customWidth="1"/>
    <col min="15884" max="16127" width="9.140625" style="304"/>
    <col min="16128" max="16128" width="38.28515625" style="304" customWidth="1"/>
    <col min="16129" max="16137" width="13.85546875" style="304" customWidth="1"/>
    <col min="16138" max="16138" width="14.140625" style="304" customWidth="1"/>
    <col min="16139" max="16139" width="12.140625" style="304" customWidth="1"/>
    <col min="16140" max="16384" width="9.140625" style="304"/>
  </cols>
  <sheetData>
    <row r="1" spans="1:12" s="280" customFormat="1" ht="30" customHeight="1">
      <c r="A1" s="704" t="s">
        <v>133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604" t="s">
        <v>1158</v>
      </c>
    </row>
    <row r="2" spans="1:12" s="280" customFormat="1" ht="15" customHeight="1">
      <c r="A2" s="705" t="s">
        <v>616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</row>
    <row r="3" spans="1:12" s="280" customFormat="1" ht="15" customHeight="1">
      <c r="A3" s="705" t="s">
        <v>1157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</row>
    <row r="4" spans="1:12" s="281" customFormat="1" ht="30" customHeight="1">
      <c r="A4" s="706" t="s">
        <v>51</v>
      </c>
      <c r="B4" s="706"/>
      <c r="C4" s="706"/>
      <c r="D4" s="706"/>
      <c r="E4" s="706"/>
      <c r="F4" s="706"/>
      <c r="G4" s="706"/>
      <c r="H4" s="706"/>
      <c r="I4" s="706"/>
      <c r="J4" s="706"/>
      <c r="K4" s="706"/>
    </row>
    <row r="5" spans="1:12" ht="15" customHeight="1">
      <c r="A5" s="306"/>
      <c r="B5" s="302"/>
      <c r="C5" s="302"/>
      <c r="D5" s="302"/>
      <c r="E5" s="302"/>
      <c r="F5" s="279"/>
      <c r="G5" s="330"/>
      <c r="H5" s="279"/>
      <c r="I5" s="279"/>
      <c r="J5" s="279"/>
      <c r="K5" s="279"/>
    </row>
    <row r="6" spans="1:12" s="646" customFormat="1" ht="30" customHeight="1">
      <c r="A6" s="496"/>
      <c r="B6" s="496" t="s">
        <v>134</v>
      </c>
      <c r="C6" s="496" t="s">
        <v>135</v>
      </c>
      <c r="D6" s="496" t="s">
        <v>136</v>
      </c>
      <c r="E6" s="496" t="s">
        <v>137</v>
      </c>
      <c r="F6" s="496" t="s">
        <v>138</v>
      </c>
      <c r="G6" s="496" t="s">
        <v>139</v>
      </c>
      <c r="H6" s="496" t="s">
        <v>140</v>
      </c>
      <c r="I6" s="496" t="s">
        <v>141</v>
      </c>
      <c r="J6" s="486" t="s">
        <v>475</v>
      </c>
      <c r="K6" s="511" t="s">
        <v>66</v>
      </c>
    </row>
    <row r="7" spans="1:12" s="453" customFormat="1" ht="15" customHeight="1">
      <c r="A7" s="498" t="s">
        <v>617</v>
      </c>
      <c r="B7" s="439">
        <v>792187.72720000008</v>
      </c>
      <c r="C7" s="439">
        <v>2666169.4313499997</v>
      </c>
      <c r="D7" s="439">
        <v>1722658.7939000002</v>
      </c>
      <c r="E7" s="439">
        <v>59010.155200000001</v>
      </c>
      <c r="F7" s="438">
        <v>449843.66823000001</v>
      </c>
      <c r="G7" s="439">
        <v>741488.11884999997</v>
      </c>
      <c r="H7" s="438">
        <v>17355.55027</v>
      </c>
      <c r="I7" s="438">
        <v>942000.99705999997</v>
      </c>
      <c r="J7" s="438">
        <v>7390714.4420599993</v>
      </c>
      <c r="K7" s="446">
        <v>0.93730899615432284</v>
      </c>
    </row>
    <row r="8" spans="1:12" s="453" customFormat="1" ht="15" customHeight="1">
      <c r="A8" s="498" t="s">
        <v>618</v>
      </c>
      <c r="B8" s="439">
        <v>4509.6345799999999</v>
      </c>
      <c r="C8" s="439">
        <v>17029.27362</v>
      </c>
      <c r="D8" s="439">
        <v>19772.396909999999</v>
      </c>
      <c r="E8" s="439">
        <v>253.66092999999998</v>
      </c>
      <c r="F8" s="438">
        <v>2165.0580599999998</v>
      </c>
      <c r="G8" s="439">
        <v>1759.1</v>
      </c>
      <c r="H8" s="438">
        <v>173.31922</v>
      </c>
      <c r="I8" s="438">
        <v>3710.8446400000003</v>
      </c>
      <c r="J8" s="438">
        <v>49373.287960000001</v>
      </c>
      <c r="K8" s="446">
        <v>6.2616445727169687E-3</v>
      </c>
    </row>
    <row r="9" spans="1:12" s="453" customFormat="1" ht="15" customHeight="1">
      <c r="A9" s="498" t="s">
        <v>619</v>
      </c>
      <c r="B9" s="439">
        <v>32715.958839999999</v>
      </c>
      <c r="C9" s="439">
        <v>22210.876550000001</v>
      </c>
      <c r="D9" s="439">
        <v>10650.87637</v>
      </c>
      <c r="E9" s="439">
        <v>217.43367000000001</v>
      </c>
      <c r="F9" s="438">
        <v>2787.8692000000001</v>
      </c>
      <c r="G9" s="439">
        <v>30526.11709</v>
      </c>
      <c r="H9" s="438">
        <v>1296.98585</v>
      </c>
      <c r="I9" s="438">
        <v>129001.83289000001</v>
      </c>
      <c r="J9" s="438">
        <v>229407.95046000002</v>
      </c>
      <c r="K9" s="446">
        <v>2.9094093330380308E-2</v>
      </c>
    </row>
    <row r="10" spans="1:12" s="453" customFormat="1" ht="15" customHeight="1">
      <c r="A10" s="498" t="s">
        <v>620</v>
      </c>
      <c r="B10" s="439">
        <v>1066.2987800000001</v>
      </c>
      <c r="C10" s="439">
        <v>960.39521999999999</v>
      </c>
      <c r="D10" s="439">
        <v>545.83206999999993</v>
      </c>
      <c r="E10" s="439">
        <v>9.5273799999999991</v>
      </c>
      <c r="F10" s="438">
        <v>117.48916</v>
      </c>
      <c r="G10" s="439">
        <v>1369.5804599999999</v>
      </c>
      <c r="H10" s="438">
        <v>58.639989999999997</v>
      </c>
      <c r="I10" s="438">
        <v>6081.0461599999999</v>
      </c>
      <c r="J10" s="438">
        <v>10208.809219999999</v>
      </c>
      <c r="K10" s="446">
        <v>1.2947068645317731E-3</v>
      </c>
    </row>
    <row r="11" spans="1:12" s="453" customFormat="1" ht="15" customHeight="1">
      <c r="A11" s="498" t="s">
        <v>621</v>
      </c>
      <c r="B11" s="439">
        <v>6642.1132900000002</v>
      </c>
      <c r="C11" s="439">
        <v>14310.93759</v>
      </c>
      <c r="D11" s="439">
        <v>7165.0434400000004</v>
      </c>
      <c r="E11" s="439">
        <v>21.165610000000001</v>
      </c>
      <c r="F11" s="438">
        <v>1880.0472400000001</v>
      </c>
      <c r="G11" s="439">
        <v>8845.5376799999995</v>
      </c>
      <c r="H11" s="438">
        <v>45.405410000000003</v>
      </c>
      <c r="I11" s="438">
        <v>16155.934300000001</v>
      </c>
      <c r="J11" s="438">
        <v>55066.184560000002</v>
      </c>
      <c r="K11" s="446">
        <v>6.9836320394481366E-3</v>
      </c>
    </row>
    <row r="12" spans="1:12" s="453" customFormat="1" ht="15" customHeight="1">
      <c r="A12" s="498" t="s">
        <v>622</v>
      </c>
      <c r="B12" s="439">
        <v>773.09560999999997</v>
      </c>
      <c r="C12" s="439">
        <v>2679.93111</v>
      </c>
      <c r="D12" s="439">
        <v>1282.1528500000002</v>
      </c>
      <c r="E12" s="439">
        <v>2.1165599999999998</v>
      </c>
      <c r="F12" s="438">
        <v>373.11613</v>
      </c>
      <c r="G12" s="439">
        <v>1754.99281</v>
      </c>
      <c r="H12" s="438">
        <v>9.0810499999999994</v>
      </c>
      <c r="I12" s="438">
        <v>3100.5992299999998</v>
      </c>
      <c r="J12" s="438">
        <v>9975.0853500000012</v>
      </c>
      <c r="K12" s="446">
        <v>1.2650654154290608E-3</v>
      </c>
    </row>
    <row r="13" spans="1:12" s="453" customFormat="1" ht="15" customHeight="1">
      <c r="A13" s="498" t="s">
        <v>623</v>
      </c>
      <c r="B13" s="439">
        <v>13194.643890000001</v>
      </c>
      <c r="C13" s="439">
        <v>5407.85239</v>
      </c>
      <c r="D13" s="439">
        <v>2370.0898999999999</v>
      </c>
      <c r="E13" s="439">
        <v>0</v>
      </c>
      <c r="F13" s="438">
        <v>602.99468000000002</v>
      </c>
      <c r="G13" s="439">
        <v>1707.91202</v>
      </c>
      <c r="H13" s="438">
        <v>152.28611999999998</v>
      </c>
      <c r="I13" s="438">
        <v>2849.7671700000001</v>
      </c>
      <c r="J13" s="438">
        <v>26285.546169999998</v>
      </c>
      <c r="K13" s="446">
        <v>3.3335990839748358E-3</v>
      </c>
    </row>
    <row r="14" spans="1:12" s="453" customFormat="1" ht="15" customHeight="1">
      <c r="A14" s="498" t="s">
        <v>624</v>
      </c>
      <c r="B14" s="439">
        <v>3418.8023399999997</v>
      </c>
      <c r="C14" s="439">
        <v>2410.1857599999998</v>
      </c>
      <c r="D14" s="439">
        <v>1075.19227</v>
      </c>
      <c r="E14" s="439">
        <v>0</v>
      </c>
      <c r="F14" s="438">
        <v>301.49734999999998</v>
      </c>
      <c r="G14" s="439">
        <v>844.42270999999994</v>
      </c>
      <c r="H14" s="438">
        <v>75.442970000000003</v>
      </c>
      <c r="I14" s="438">
        <v>1424.88366</v>
      </c>
      <c r="J14" s="438">
        <v>9550.42706</v>
      </c>
      <c r="K14" s="446">
        <v>1.2112091829052714E-3</v>
      </c>
    </row>
    <row r="15" spans="1:12" s="453" customFormat="1" ht="15" customHeight="1">
      <c r="A15" s="498" t="s">
        <v>625</v>
      </c>
      <c r="B15" s="439">
        <v>709.7906999999999</v>
      </c>
      <c r="C15" s="439">
        <v>8004.9807699999992</v>
      </c>
      <c r="D15" s="439">
        <v>5026.0317699999996</v>
      </c>
      <c r="E15" s="439">
        <v>0</v>
      </c>
      <c r="F15" s="438">
        <v>1253.70721</v>
      </c>
      <c r="G15" s="439">
        <v>1516.6955700000001</v>
      </c>
      <c r="H15" s="438">
        <v>12.45345</v>
      </c>
      <c r="I15" s="438">
        <v>2592.53024</v>
      </c>
      <c r="J15" s="438">
        <v>19116.189710000002</v>
      </c>
      <c r="K15" s="446">
        <v>2.4243632639095051E-3</v>
      </c>
    </row>
    <row r="16" spans="1:12" s="453" customFormat="1" ht="15" customHeight="1">
      <c r="A16" s="498" t="s">
        <v>626</v>
      </c>
      <c r="B16" s="439">
        <v>369.46015</v>
      </c>
      <c r="C16" s="439">
        <v>6017.2711200000003</v>
      </c>
      <c r="D16" s="439">
        <v>3327.0535299999997</v>
      </c>
      <c r="E16" s="439">
        <v>0</v>
      </c>
      <c r="F16" s="438">
        <v>1002.96578</v>
      </c>
      <c r="G16" s="439">
        <v>1188.3024599999999</v>
      </c>
      <c r="H16" s="438">
        <v>9.9627599999999994</v>
      </c>
      <c r="I16" s="438">
        <v>2074.0241900000001</v>
      </c>
      <c r="J16" s="438">
        <v>13989.039989999999</v>
      </c>
      <c r="K16" s="446">
        <v>1.7741252395803403E-3</v>
      </c>
    </row>
    <row r="17" spans="1:11" s="453" customFormat="1" ht="15" customHeight="1">
      <c r="A17" s="498" t="s">
        <v>627</v>
      </c>
      <c r="B17" s="439">
        <v>2425.6586699999998</v>
      </c>
      <c r="C17" s="439">
        <v>50142.731249999997</v>
      </c>
      <c r="D17" s="439">
        <v>46791.178369999994</v>
      </c>
      <c r="E17" s="439">
        <v>975.81921</v>
      </c>
      <c r="F17" s="438">
        <v>14118.950070000001</v>
      </c>
      <c r="G17" s="439">
        <v>12331.59267</v>
      </c>
      <c r="H17" s="438">
        <v>399.74784000000005</v>
      </c>
      <c r="I17" s="438">
        <v>37259.224009999998</v>
      </c>
      <c r="J17" s="438">
        <v>164444.90208999999</v>
      </c>
      <c r="K17" s="446">
        <v>2.0855316127964464E-2</v>
      </c>
    </row>
    <row r="18" spans="1:11" s="453" customFormat="1" ht="15" customHeight="1">
      <c r="A18" s="498" t="s">
        <v>628</v>
      </c>
      <c r="B18" s="439">
        <v>1229.17579</v>
      </c>
      <c r="C18" s="439">
        <v>44273.159770000006</v>
      </c>
      <c r="D18" s="439">
        <v>43498.617659999996</v>
      </c>
      <c r="E18" s="439">
        <v>491.82736</v>
      </c>
      <c r="F18" s="438">
        <v>14118.950070000001</v>
      </c>
      <c r="G18" s="439">
        <v>10402.970160000001</v>
      </c>
      <c r="H18" s="438">
        <v>398.27284999999995</v>
      </c>
      <c r="I18" s="438">
        <v>35986.979909999995</v>
      </c>
      <c r="J18" s="438">
        <v>150399.95356999998</v>
      </c>
      <c r="K18" s="446">
        <v>1.9074100427977136E-2</v>
      </c>
    </row>
    <row r="19" spans="1:11" s="453" customFormat="1" ht="15" customHeight="1">
      <c r="A19" s="478" t="s">
        <v>629</v>
      </c>
      <c r="B19" s="647">
        <v>847875.89259000006</v>
      </c>
      <c r="C19" s="647">
        <v>2766246.8099000002</v>
      </c>
      <c r="D19" s="647">
        <v>1794662.0137500002</v>
      </c>
      <c r="E19" s="647">
        <v>60224.573689999997</v>
      </c>
      <c r="F19" s="647">
        <v>470487.23663000006</v>
      </c>
      <c r="G19" s="647">
        <v>796415.97387999995</v>
      </c>
      <c r="H19" s="647">
        <v>19262.428940000002</v>
      </c>
      <c r="I19" s="647">
        <v>1129860.2856699999</v>
      </c>
      <c r="J19" s="647">
        <v>7885035.2150499988</v>
      </c>
      <c r="K19" s="600">
        <v>1</v>
      </c>
    </row>
    <row r="20" spans="1:11" s="453" customFormat="1" ht="15" customHeight="1">
      <c r="A20" s="498" t="s">
        <v>630</v>
      </c>
      <c r="B20" s="441">
        <v>11366.46725</v>
      </c>
      <c r="C20" s="441">
        <v>73370.216600000014</v>
      </c>
      <c r="D20" s="441">
        <v>69501.245289999992</v>
      </c>
      <c r="E20" s="441">
        <v>757.13222999999994</v>
      </c>
      <c r="F20" s="441">
        <v>18079.076550000002</v>
      </c>
      <c r="G20" s="441">
        <v>17319.368600000002</v>
      </c>
      <c r="H20" s="441">
        <v>724.71884</v>
      </c>
      <c r="I20" s="441">
        <v>52378.377789999999</v>
      </c>
      <c r="J20" s="441">
        <v>243496.60314999998</v>
      </c>
      <c r="K20" s="443"/>
    </row>
    <row r="21" spans="1:11" s="539" customFormat="1" ht="15" customHeight="1" thickBot="1">
      <c r="A21" s="593" t="s">
        <v>631</v>
      </c>
      <c r="B21" s="602">
        <v>0.10752975344633559</v>
      </c>
      <c r="C21" s="602">
        <v>0.35082237865217442</v>
      </c>
      <c r="D21" s="602">
        <v>0.22760355087883019</v>
      </c>
      <c r="E21" s="602">
        <v>7.6378319243331511E-3</v>
      </c>
      <c r="F21" s="602">
        <v>5.9668374813595139E-2</v>
      </c>
      <c r="G21" s="602">
        <v>0.10100347711319002</v>
      </c>
      <c r="H21" s="602">
        <v>2.4429096909084455E-3</v>
      </c>
      <c r="I21" s="602">
        <v>0.14329172348063324</v>
      </c>
      <c r="J21" s="602">
        <v>1</v>
      </c>
      <c r="K21" s="603"/>
    </row>
    <row r="22" spans="1:11" s="453" customFormat="1" ht="15" customHeight="1" thickTop="1">
      <c r="A22" s="648" t="s">
        <v>632</v>
      </c>
      <c r="B22" s="649"/>
      <c r="C22" s="649"/>
      <c r="D22" s="649"/>
      <c r="E22" s="649"/>
      <c r="F22" s="650"/>
      <c r="G22" s="650"/>
      <c r="H22" s="650"/>
      <c r="I22" s="650"/>
      <c r="J22" s="650"/>
      <c r="K22" s="650"/>
    </row>
    <row r="23" spans="1:11" s="453" customFormat="1" ht="60.75" customHeight="1">
      <c r="A23" s="724" t="s">
        <v>633</v>
      </c>
      <c r="B23" s="724"/>
      <c r="C23" s="724"/>
      <c r="D23" s="724"/>
      <c r="E23" s="724"/>
      <c r="F23" s="724"/>
      <c r="G23" s="724"/>
      <c r="H23" s="724"/>
      <c r="I23" s="724"/>
      <c r="J23" s="724"/>
      <c r="K23" s="724"/>
    </row>
    <row r="24" spans="1:11" s="453" customFormat="1" ht="51.75" customHeight="1">
      <c r="A24" s="724" t="s">
        <v>634</v>
      </c>
      <c r="B24" s="724"/>
      <c r="C24" s="724"/>
      <c r="D24" s="724"/>
      <c r="E24" s="724"/>
      <c r="F24" s="724"/>
      <c r="G24" s="724"/>
      <c r="H24" s="724"/>
      <c r="I24" s="724"/>
      <c r="J24" s="724"/>
      <c r="K24" s="724"/>
    </row>
    <row r="25" spans="1:11" s="453" customFormat="1" ht="15" customHeight="1">
      <c r="A25" s="651" t="s">
        <v>635</v>
      </c>
      <c r="B25" s="652"/>
      <c r="C25" s="652"/>
      <c r="D25" s="652"/>
      <c r="E25" s="652"/>
      <c r="F25" s="651"/>
      <c r="G25" s="651"/>
      <c r="H25" s="651"/>
      <c r="I25" s="651"/>
      <c r="J25" s="651"/>
      <c r="K25" s="651"/>
    </row>
    <row r="26" spans="1:11" ht="15" customHeight="1">
      <c r="A26" s="329"/>
      <c r="B26" s="302"/>
      <c r="C26" s="302"/>
      <c r="D26" s="302"/>
      <c r="E26" s="302"/>
      <c r="F26" s="279"/>
      <c r="G26" s="279"/>
      <c r="H26" s="279"/>
      <c r="I26" s="279"/>
      <c r="J26" s="279"/>
      <c r="K26" s="279"/>
    </row>
  </sheetData>
  <mergeCells count="6">
    <mergeCell ref="A24:K24"/>
    <mergeCell ref="A1:K1"/>
    <mergeCell ref="A2:K2"/>
    <mergeCell ref="A3:K3"/>
    <mergeCell ref="A4:K4"/>
    <mergeCell ref="A23:K23"/>
  </mergeCells>
  <hyperlinks>
    <hyperlink ref="L1" location="ÍNDICE!A1" display="ÍNDICE"/>
  </hyperlink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L29"/>
  <sheetViews>
    <sheetView zoomScale="85" zoomScaleNormal="85" workbookViewId="0">
      <selection sqref="A1:K1"/>
    </sheetView>
  </sheetViews>
  <sheetFormatPr baseColWidth="10" defaultColWidth="9.140625" defaultRowHeight="12.75"/>
  <cols>
    <col min="1" max="1" width="53.5703125" style="305" customWidth="1"/>
    <col min="2" max="10" width="11.5703125" style="304" customWidth="1"/>
    <col min="11" max="11" width="9.85546875" style="304" customWidth="1"/>
    <col min="12" max="255" width="9.140625" style="304"/>
    <col min="256" max="256" width="53.5703125" style="304" customWidth="1"/>
    <col min="257" max="267" width="15.7109375" style="304" customWidth="1"/>
    <col min="268" max="511" width="9.140625" style="304"/>
    <col min="512" max="512" width="53.5703125" style="304" customWidth="1"/>
    <col min="513" max="523" width="15.7109375" style="304" customWidth="1"/>
    <col min="524" max="767" width="9.140625" style="304"/>
    <col min="768" max="768" width="53.5703125" style="304" customWidth="1"/>
    <col min="769" max="779" width="15.7109375" style="304" customWidth="1"/>
    <col min="780" max="1023" width="9.140625" style="304"/>
    <col min="1024" max="1024" width="53.5703125" style="304" customWidth="1"/>
    <col min="1025" max="1035" width="15.7109375" style="304" customWidth="1"/>
    <col min="1036" max="1279" width="9.140625" style="304"/>
    <col min="1280" max="1280" width="53.5703125" style="304" customWidth="1"/>
    <col min="1281" max="1291" width="15.7109375" style="304" customWidth="1"/>
    <col min="1292" max="1535" width="9.140625" style="304"/>
    <col min="1536" max="1536" width="53.5703125" style="304" customWidth="1"/>
    <col min="1537" max="1547" width="15.7109375" style="304" customWidth="1"/>
    <col min="1548" max="1791" width="9.140625" style="304"/>
    <col min="1792" max="1792" width="53.5703125" style="304" customWidth="1"/>
    <col min="1793" max="1803" width="15.7109375" style="304" customWidth="1"/>
    <col min="1804" max="2047" width="9.140625" style="304"/>
    <col min="2048" max="2048" width="53.5703125" style="304" customWidth="1"/>
    <col min="2049" max="2059" width="15.7109375" style="304" customWidth="1"/>
    <col min="2060" max="2303" width="9.140625" style="304"/>
    <col min="2304" max="2304" width="53.5703125" style="304" customWidth="1"/>
    <col min="2305" max="2315" width="15.7109375" style="304" customWidth="1"/>
    <col min="2316" max="2559" width="9.140625" style="304"/>
    <col min="2560" max="2560" width="53.5703125" style="304" customWidth="1"/>
    <col min="2561" max="2571" width="15.7109375" style="304" customWidth="1"/>
    <col min="2572" max="2815" width="9.140625" style="304"/>
    <col min="2816" max="2816" width="53.5703125" style="304" customWidth="1"/>
    <col min="2817" max="2827" width="15.7109375" style="304" customWidth="1"/>
    <col min="2828" max="3071" width="9.140625" style="304"/>
    <col min="3072" max="3072" width="53.5703125" style="304" customWidth="1"/>
    <col min="3073" max="3083" width="15.7109375" style="304" customWidth="1"/>
    <col min="3084" max="3327" width="9.140625" style="304"/>
    <col min="3328" max="3328" width="53.5703125" style="304" customWidth="1"/>
    <col min="3329" max="3339" width="15.7109375" style="304" customWidth="1"/>
    <col min="3340" max="3583" width="9.140625" style="304"/>
    <col min="3584" max="3584" width="53.5703125" style="304" customWidth="1"/>
    <col min="3585" max="3595" width="15.7109375" style="304" customWidth="1"/>
    <col min="3596" max="3839" width="9.140625" style="304"/>
    <col min="3840" max="3840" width="53.5703125" style="304" customWidth="1"/>
    <col min="3841" max="3851" width="15.7109375" style="304" customWidth="1"/>
    <col min="3852" max="4095" width="9.140625" style="304"/>
    <col min="4096" max="4096" width="53.5703125" style="304" customWidth="1"/>
    <col min="4097" max="4107" width="15.7109375" style="304" customWidth="1"/>
    <col min="4108" max="4351" width="9.140625" style="304"/>
    <col min="4352" max="4352" width="53.5703125" style="304" customWidth="1"/>
    <col min="4353" max="4363" width="15.7109375" style="304" customWidth="1"/>
    <col min="4364" max="4607" width="9.140625" style="304"/>
    <col min="4608" max="4608" width="53.5703125" style="304" customWidth="1"/>
    <col min="4609" max="4619" width="15.7109375" style="304" customWidth="1"/>
    <col min="4620" max="4863" width="9.140625" style="304"/>
    <col min="4864" max="4864" width="53.5703125" style="304" customWidth="1"/>
    <col min="4865" max="4875" width="15.7109375" style="304" customWidth="1"/>
    <col min="4876" max="5119" width="9.140625" style="304"/>
    <col min="5120" max="5120" width="53.5703125" style="304" customWidth="1"/>
    <col min="5121" max="5131" width="15.7109375" style="304" customWidth="1"/>
    <col min="5132" max="5375" width="9.140625" style="304"/>
    <col min="5376" max="5376" width="53.5703125" style="304" customWidth="1"/>
    <col min="5377" max="5387" width="15.7109375" style="304" customWidth="1"/>
    <col min="5388" max="5631" width="9.140625" style="304"/>
    <col min="5632" max="5632" width="53.5703125" style="304" customWidth="1"/>
    <col min="5633" max="5643" width="15.7109375" style="304" customWidth="1"/>
    <col min="5644" max="5887" width="9.140625" style="304"/>
    <col min="5888" max="5888" width="53.5703125" style="304" customWidth="1"/>
    <col min="5889" max="5899" width="15.7109375" style="304" customWidth="1"/>
    <col min="5900" max="6143" width="9.140625" style="304"/>
    <col min="6144" max="6144" width="53.5703125" style="304" customWidth="1"/>
    <col min="6145" max="6155" width="15.7109375" style="304" customWidth="1"/>
    <col min="6156" max="6399" width="9.140625" style="304"/>
    <col min="6400" max="6400" width="53.5703125" style="304" customWidth="1"/>
    <col min="6401" max="6411" width="15.7109375" style="304" customWidth="1"/>
    <col min="6412" max="6655" width="9.140625" style="304"/>
    <col min="6656" max="6656" width="53.5703125" style="304" customWidth="1"/>
    <col min="6657" max="6667" width="15.7109375" style="304" customWidth="1"/>
    <col min="6668" max="6911" width="9.140625" style="304"/>
    <col min="6912" max="6912" width="53.5703125" style="304" customWidth="1"/>
    <col min="6913" max="6923" width="15.7109375" style="304" customWidth="1"/>
    <col min="6924" max="7167" width="9.140625" style="304"/>
    <col min="7168" max="7168" width="53.5703125" style="304" customWidth="1"/>
    <col min="7169" max="7179" width="15.7109375" style="304" customWidth="1"/>
    <col min="7180" max="7423" width="9.140625" style="304"/>
    <col min="7424" max="7424" width="53.5703125" style="304" customWidth="1"/>
    <col min="7425" max="7435" width="15.7109375" style="304" customWidth="1"/>
    <col min="7436" max="7679" width="9.140625" style="304"/>
    <col min="7680" max="7680" width="53.5703125" style="304" customWidth="1"/>
    <col min="7681" max="7691" width="15.7109375" style="304" customWidth="1"/>
    <col min="7692" max="7935" width="9.140625" style="304"/>
    <col min="7936" max="7936" width="53.5703125" style="304" customWidth="1"/>
    <col min="7937" max="7947" width="15.7109375" style="304" customWidth="1"/>
    <col min="7948" max="8191" width="9.140625" style="304"/>
    <col min="8192" max="8192" width="53.5703125" style="304" customWidth="1"/>
    <col min="8193" max="8203" width="15.7109375" style="304" customWidth="1"/>
    <col min="8204" max="8447" width="9.140625" style="304"/>
    <col min="8448" max="8448" width="53.5703125" style="304" customWidth="1"/>
    <col min="8449" max="8459" width="15.7109375" style="304" customWidth="1"/>
    <col min="8460" max="8703" width="9.140625" style="304"/>
    <col min="8704" max="8704" width="53.5703125" style="304" customWidth="1"/>
    <col min="8705" max="8715" width="15.7109375" style="304" customWidth="1"/>
    <col min="8716" max="8959" width="9.140625" style="304"/>
    <col min="8960" max="8960" width="53.5703125" style="304" customWidth="1"/>
    <col min="8961" max="8971" width="15.7109375" style="304" customWidth="1"/>
    <col min="8972" max="9215" width="9.140625" style="304"/>
    <col min="9216" max="9216" width="53.5703125" style="304" customWidth="1"/>
    <col min="9217" max="9227" width="15.7109375" style="304" customWidth="1"/>
    <col min="9228" max="9471" width="9.140625" style="304"/>
    <col min="9472" max="9472" width="53.5703125" style="304" customWidth="1"/>
    <col min="9473" max="9483" width="15.7109375" style="304" customWidth="1"/>
    <col min="9484" max="9727" width="9.140625" style="304"/>
    <col min="9728" max="9728" width="53.5703125" style="304" customWidth="1"/>
    <col min="9729" max="9739" width="15.7109375" style="304" customWidth="1"/>
    <col min="9740" max="9983" width="9.140625" style="304"/>
    <col min="9984" max="9984" width="53.5703125" style="304" customWidth="1"/>
    <col min="9985" max="9995" width="15.7109375" style="304" customWidth="1"/>
    <col min="9996" max="10239" width="9.140625" style="304"/>
    <col min="10240" max="10240" width="53.5703125" style="304" customWidth="1"/>
    <col min="10241" max="10251" width="15.7109375" style="304" customWidth="1"/>
    <col min="10252" max="10495" width="9.140625" style="304"/>
    <col min="10496" max="10496" width="53.5703125" style="304" customWidth="1"/>
    <col min="10497" max="10507" width="15.7109375" style="304" customWidth="1"/>
    <col min="10508" max="10751" width="9.140625" style="304"/>
    <col min="10752" max="10752" width="53.5703125" style="304" customWidth="1"/>
    <col min="10753" max="10763" width="15.7109375" style="304" customWidth="1"/>
    <col min="10764" max="11007" width="9.140625" style="304"/>
    <col min="11008" max="11008" width="53.5703125" style="304" customWidth="1"/>
    <col min="11009" max="11019" width="15.7109375" style="304" customWidth="1"/>
    <col min="11020" max="11263" width="9.140625" style="304"/>
    <col min="11264" max="11264" width="53.5703125" style="304" customWidth="1"/>
    <col min="11265" max="11275" width="15.7109375" style="304" customWidth="1"/>
    <col min="11276" max="11519" width="9.140625" style="304"/>
    <col min="11520" max="11520" width="53.5703125" style="304" customWidth="1"/>
    <col min="11521" max="11531" width="15.7109375" style="304" customWidth="1"/>
    <col min="11532" max="11775" width="9.140625" style="304"/>
    <col min="11776" max="11776" width="53.5703125" style="304" customWidth="1"/>
    <col min="11777" max="11787" width="15.7109375" style="304" customWidth="1"/>
    <col min="11788" max="12031" width="9.140625" style="304"/>
    <col min="12032" max="12032" width="53.5703125" style="304" customWidth="1"/>
    <col min="12033" max="12043" width="15.7109375" style="304" customWidth="1"/>
    <col min="12044" max="12287" width="9.140625" style="304"/>
    <col min="12288" max="12288" width="53.5703125" style="304" customWidth="1"/>
    <col min="12289" max="12299" width="15.7109375" style="304" customWidth="1"/>
    <col min="12300" max="12543" width="9.140625" style="304"/>
    <col min="12544" max="12544" width="53.5703125" style="304" customWidth="1"/>
    <col min="12545" max="12555" width="15.7109375" style="304" customWidth="1"/>
    <col min="12556" max="12799" width="9.140625" style="304"/>
    <col min="12800" max="12800" width="53.5703125" style="304" customWidth="1"/>
    <col min="12801" max="12811" width="15.7109375" style="304" customWidth="1"/>
    <col min="12812" max="13055" width="9.140625" style="304"/>
    <col min="13056" max="13056" width="53.5703125" style="304" customWidth="1"/>
    <col min="13057" max="13067" width="15.7109375" style="304" customWidth="1"/>
    <col min="13068" max="13311" width="9.140625" style="304"/>
    <col min="13312" max="13312" width="53.5703125" style="304" customWidth="1"/>
    <col min="13313" max="13323" width="15.7109375" style="304" customWidth="1"/>
    <col min="13324" max="13567" width="9.140625" style="304"/>
    <col min="13568" max="13568" width="53.5703125" style="304" customWidth="1"/>
    <col min="13569" max="13579" width="15.7109375" style="304" customWidth="1"/>
    <col min="13580" max="13823" width="9.140625" style="304"/>
    <col min="13824" max="13824" width="53.5703125" style="304" customWidth="1"/>
    <col min="13825" max="13835" width="15.7109375" style="304" customWidth="1"/>
    <col min="13836" max="14079" width="9.140625" style="304"/>
    <col min="14080" max="14080" width="53.5703125" style="304" customWidth="1"/>
    <col min="14081" max="14091" width="15.7109375" style="304" customWidth="1"/>
    <col min="14092" max="14335" width="9.140625" style="304"/>
    <col min="14336" max="14336" width="53.5703125" style="304" customWidth="1"/>
    <col min="14337" max="14347" width="15.7109375" style="304" customWidth="1"/>
    <col min="14348" max="14591" width="9.140625" style="304"/>
    <col min="14592" max="14592" width="53.5703125" style="304" customWidth="1"/>
    <col min="14593" max="14603" width="15.7109375" style="304" customWidth="1"/>
    <col min="14604" max="14847" width="9.140625" style="304"/>
    <col min="14848" max="14848" width="53.5703125" style="304" customWidth="1"/>
    <col min="14849" max="14859" width="15.7109375" style="304" customWidth="1"/>
    <col min="14860" max="15103" width="9.140625" style="304"/>
    <col min="15104" max="15104" width="53.5703125" style="304" customWidth="1"/>
    <col min="15105" max="15115" width="15.7109375" style="304" customWidth="1"/>
    <col min="15116" max="15359" width="9.140625" style="304"/>
    <col min="15360" max="15360" width="53.5703125" style="304" customWidth="1"/>
    <col min="15361" max="15371" width="15.7109375" style="304" customWidth="1"/>
    <col min="15372" max="15615" width="9.140625" style="304"/>
    <col min="15616" max="15616" width="53.5703125" style="304" customWidth="1"/>
    <col min="15617" max="15627" width="15.7109375" style="304" customWidth="1"/>
    <col min="15628" max="15871" width="9.140625" style="304"/>
    <col min="15872" max="15872" width="53.5703125" style="304" customWidth="1"/>
    <col min="15873" max="15883" width="15.7109375" style="304" customWidth="1"/>
    <col min="15884" max="16127" width="9.140625" style="304"/>
    <col min="16128" max="16128" width="53.5703125" style="304" customWidth="1"/>
    <col min="16129" max="16139" width="15.7109375" style="304" customWidth="1"/>
    <col min="16140" max="16384" width="9.140625" style="304"/>
  </cols>
  <sheetData>
    <row r="1" spans="1:12" s="280" customFormat="1" ht="30" customHeight="1">
      <c r="A1" s="707" t="s">
        <v>133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604" t="s">
        <v>1158</v>
      </c>
    </row>
    <row r="2" spans="1:12" s="280" customFormat="1" ht="15" customHeight="1">
      <c r="A2" s="708" t="s">
        <v>474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</row>
    <row r="3" spans="1:12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</row>
    <row r="4" spans="1:12" s="281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</row>
    <row r="5" spans="1:12" ht="15" customHeight="1">
      <c r="A5" s="306"/>
      <c r="B5" s="279"/>
      <c r="C5" s="302"/>
      <c r="D5" s="302"/>
      <c r="E5" s="279"/>
      <c r="F5" s="302"/>
      <c r="G5" s="279"/>
      <c r="H5" s="279"/>
      <c r="I5" s="279"/>
      <c r="J5" s="302"/>
      <c r="K5" s="279"/>
    </row>
    <row r="6" spans="1:12" s="453" customFormat="1" ht="30" customHeight="1">
      <c r="A6" s="461" t="s">
        <v>500</v>
      </c>
      <c r="B6" s="462" t="s">
        <v>134</v>
      </c>
      <c r="C6" s="462" t="s">
        <v>135</v>
      </c>
      <c r="D6" s="462" t="s">
        <v>136</v>
      </c>
      <c r="E6" s="462" t="s">
        <v>137</v>
      </c>
      <c r="F6" s="462" t="s">
        <v>138</v>
      </c>
      <c r="G6" s="462" t="s">
        <v>139</v>
      </c>
      <c r="H6" s="462" t="s">
        <v>140</v>
      </c>
      <c r="I6" s="462" t="s">
        <v>141</v>
      </c>
      <c r="J6" s="463" t="s">
        <v>475</v>
      </c>
      <c r="K6" s="464" t="s">
        <v>66</v>
      </c>
    </row>
    <row r="7" spans="1:12" s="453" customFormat="1" ht="15" customHeight="1">
      <c r="A7" s="31" t="s">
        <v>476</v>
      </c>
      <c r="B7" s="543">
        <v>326815.99177999998</v>
      </c>
      <c r="C7" s="544">
        <v>610635.62388999993</v>
      </c>
      <c r="D7" s="544">
        <v>289332.73038999998</v>
      </c>
      <c r="E7" s="543">
        <v>21702.411070000002</v>
      </c>
      <c r="F7" s="544">
        <v>157723.64531999998</v>
      </c>
      <c r="G7" s="543">
        <v>181606.24146000002</v>
      </c>
      <c r="H7" s="543">
        <v>2901.07258</v>
      </c>
      <c r="I7" s="543">
        <v>16363.2675</v>
      </c>
      <c r="J7" s="543">
        <v>1607080.9839899996</v>
      </c>
      <c r="K7" s="545">
        <v>0.20381405285810397</v>
      </c>
    </row>
    <row r="8" spans="1:12" s="453" customFormat="1" ht="15" customHeight="1">
      <c r="A8" s="31" t="s">
        <v>477</v>
      </c>
      <c r="B8" s="543">
        <v>9239.5841300000011</v>
      </c>
      <c r="C8" s="544">
        <v>11979.10914</v>
      </c>
      <c r="D8" s="544">
        <v>19323.305059999999</v>
      </c>
      <c r="E8" s="543">
        <v>5.89391</v>
      </c>
      <c r="F8" s="544">
        <v>815.08581000000004</v>
      </c>
      <c r="G8" s="543">
        <v>939.82504000000006</v>
      </c>
      <c r="H8" s="543">
        <v>45.734569999999998</v>
      </c>
      <c r="I8" s="543">
        <v>646.38085999999998</v>
      </c>
      <c r="J8" s="543">
        <v>42994.918519999999</v>
      </c>
      <c r="K8" s="545">
        <v>5.4527237165788549E-3</v>
      </c>
    </row>
    <row r="9" spans="1:12" s="453" customFormat="1" ht="15" customHeight="1">
      <c r="A9" s="31" t="s">
        <v>478</v>
      </c>
      <c r="B9" s="543">
        <v>0</v>
      </c>
      <c r="C9" s="544">
        <v>0</v>
      </c>
      <c r="D9" s="544">
        <v>324.21466999999996</v>
      </c>
      <c r="E9" s="543">
        <v>0</v>
      </c>
      <c r="F9" s="544">
        <v>0</v>
      </c>
      <c r="G9" s="543">
        <v>0</v>
      </c>
      <c r="H9" s="543">
        <v>0</v>
      </c>
      <c r="I9" s="543">
        <v>3.5</v>
      </c>
      <c r="J9" s="543">
        <v>327.71466999999996</v>
      </c>
      <c r="K9" s="545">
        <v>4.15615987863445E-5</v>
      </c>
    </row>
    <row r="10" spans="1:12" s="453" customFormat="1" ht="15" customHeight="1">
      <c r="A10" s="31" t="s">
        <v>479</v>
      </c>
      <c r="B10" s="543">
        <v>4560.9372999999996</v>
      </c>
      <c r="C10" s="544">
        <v>21805.236290000001</v>
      </c>
      <c r="D10" s="544">
        <v>45501.487789999999</v>
      </c>
      <c r="E10" s="543">
        <v>0</v>
      </c>
      <c r="F10" s="544">
        <v>4151.3502500000004</v>
      </c>
      <c r="G10" s="543">
        <v>1058.5523400000002</v>
      </c>
      <c r="H10" s="543">
        <v>30.76153</v>
      </c>
      <c r="I10" s="543">
        <v>2041.2813999999998</v>
      </c>
      <c r="J10" s="543">
        <v>79149.606900000013</v>
      </c>
      <c r="K10" s="545">
        <v>1.0037952240815723E-2</v>
      </c>
    </row>
    <row r="11" spans="1:12" s="453" customFormat="1" ht="15" customHeight="1">
      <c r="A11" s="31" t="s">
        <v>480</v>
      </c>
      <c r="B11" s="543">
        <v>95508.734909999999</v>
      </c>
      <c r="C11" s="544">
        <v>155644.47159999999</v>
      </c>
      <c r="D11" s="544">
        <v>269827.38623</v>
      </c>
      <c r="E11" s="543">
        <v>3800.4871699999999</v>
      </c>
      <c r="F11" s="544">
        <v>27747.351609999998</v>
      </c>
      <c r="G11" s="543">
        <v>50025.216529999998</v>
      </c>
      <c r="H11" s="543">
        <v>2549.5971400000003</v>
      </c>
      <c r="I11" s="543">
        <v>89636.378689999998</v>
      </c>
      <c r="J11" s="543">
        <v>694739.62387999997</v>
      </c>
      <c r="K11" s="545">
        <v>8.8108626655854144E-2</v>
      </c>
    </row>
    <row r="12" spans="1:12" s="453" customFormat="1" ht="15" customHeight="1">
      <c r="A12" s="31" t="s">
        <v>481</v>
      </c>
      <c r="B12" s="543">
        <v>3680.7375000000002</v>
      </c>
      <c r="C12" s="544">
        <v>262.45251000000002</v>
      </c>
      <c r="D12" s="544">
        <v>2551.9435199999998</v>
      </c>
      <c r="E12" s="543">
        <v>6.2239700000000004</v>
      </c>
      <c r="F12" s="544">
        <v>12.795260000000001</v>
      </c>
      <c r="G12" s="543">
        <v>100.05236000000001</v>
      </c>
      <c r="H12" s="543">
        <v>0</v>
      </c>
      <c r="I12" s="543">
        <v>948.69861000000003</v>
      </c>
      <c r="J12" s="543">
        <v>7562.90373</v>
      </c>
      <c r="K12" s="545">
        <v>9.5914647484657408E-4</v>
      </c>
    </row>
    <row r="13" spans="1:12" s="453" customFormat="1" ht="15" customHeight="1">
      <c r="A13" s="31" t="s">
        <v>68</v>
      </c>
      <c r="B13" s="543">
        <v>49668.725630000001</v>
      </c>
      <c r="C13" s="544">
        <v>59691.911220000002</v>
      </c>
      <c r="D13" s="544">
        <v>94705.105100000001</v>
      </c>
      <c r="E13" s="543">
        <v>666.63833</v>
      </c>
      <c r="F13" s="544">
        <v>10638.838960000001</v>
      </c>
      <c r="G13" s="543">
        <v>6079.2392800000007</v>
      </c>
      <c r="H13" s="543">
        <v>548.6708000000001</v>
      </c>
      <c r="I13" s="543">
        <v>28701.343440000001</v>
      </c>
      <c r="J13" s="543">
        <v>250700.47275999998</v>
      </c>
      <c r="K13" s="545">
        <v>3.1794464570042008E-2</v>
      </c>
    </row>
    <row r="14" spans="1:12" s="453" customFormat="1" ht="15" customHeight="1">
      <c r="A14" s="31" t="s">
        <v>482</v>
      </c>
      <c r="B14" s="543">
        <v>169264.33183000001</v>
      </c>
      <c r="C14" s="544">
        <v>472138.07792000001</v>
      </c>
      <c r="D14" s="544">
        <v>344210.99922000006</v>
      </c>
      <c r="E14" s="543">
        <v>7731.9658099999997</v>
      </c>
      <c r="F14" s="544">
        <v>46592.843030000004</v>
      </c>
      <c r="G14" s="543">
        <v>242444.28786000001</v>
      </c>
      <c r="H14" s="543">
        <v>3706.2064399999999</v>
      </c>
      <c r="I14" s="543">
        <v>218630.53795</v>
      </c>
      <c r="J14" s="543">
        <v>1504719.25006</v>
      </c>
      <c r="K14" s="545">
        <v>0.19083228027931404</v>
      </c>
    </row>
    <row r="15" spans="1:12" s="453" customFormat="1" ht="15" customHeight="1">
      <c r="A15" s="31" t="s">
        <v>483</v>
      </c>
      <c r="B15" s="543">
        <v>50678.82288</v>
      </c>
      <c r="C15" s="544">
        <v>144229.06677999999</v>
      </c>
      <c r="D15" s="544">
        <v>102742.46694</v>
      </c>
      <c r="E15" s="543">
        <v>3128.95712</v>
      </c>
      <c r="F15" s="544">
        <v>16497.274249999999</v>
      </c>
      <c r="G15" s="543">
        <v>81342.390719999996</v>
      </c>
      <c r="H15" s="543">
        <v>1038.85211</v>
      </c>
      <c r="I15" s="543">
        <v>65525.85082</v>
      </c>
      <c r="J15" s="543">
        <v>465183.68161999999</v>
      </c>
      <c r="K15" s="545">
        <v>5.8995764630997628E-2</v>
      </c>
    </row>
    <row r="16" spans="1:12" s="453" customFormat="1" ht="15" customHeight="1">
      <c r="A16" s="31" t="s">
        <v>484</v>
      </c>
      <c r="B16" s="543">
        <v>82306.546819999989</v>
      </c>
      <c r="C16" s="544">
        <v>301512.83357000002</v>
      </c>
      <c r="D16" s="544">
        <v>186197.23527</v>
      </c>
      <c r="E16" s="543">
        <v>1883.5413500000002</v>
      </c>
      <c r="F16" s="544">
        <v>35551.152259999995</v>
      </c>
      <c r="G16" s="543">
        <v>75357.835579999999</v>
      </c>
      <c r="H16" s="543">
        <v>3529.49593</v>
      </c>
      <c r="I16" s="543">
        <v>94714.211030000006</v>
      </c>
      <c r="J16" s="543">
        <v>781052.85180999991</v>
      </c>
      <c r="K16" s="545">
        <v>9.9055087335142511E-2</v>
      </c>
    </row>
    <row r="17" spans="1:11" s="453" customFormat="1" ht="15" customHeight="1">
      <c r="A17" s="31" t="s">
        <v>485</v>
      </c>
      <c r="B17" s="543">
        <v>1741.75181</v>
      </c>
      <c r="C17" s="544">
        <v>800612.22134000005</v>
      </c>
      <c r="D17" s="544">
        <v>82338.212780000002</v>
      </c>
      <c r="E17" s="543">
        <v>17955.273809999999</v>
      </c>
      <c r="F17" s="544">
        <v>163978.27862</v>
      </c>
      <c r="G17" s="543">
        <v>59960.868780000004</v>
      </c>
      <c r="H17" s="543">
        <v>2343.78233</v>
      </c>
      <c r="I17" s="543">
        <v>542437.97500999994</v>
      </c>
      <c r="J17" s="543">
        <v>1671368.3644800002</v>
      </c>
      <c r="K17" s="545">
        <v>0.21196714016100218</v>
      </c>
    </row>
    <row r="18" spans="1:11" s="453" customFormat="1" ht="15" customHeight="1">
      <c r="A18" s="31" t="s">
        <v>486</v>
      </c>
      <c r="B18" s="543">
        <v>23713.927480000002</v>
      </c>
      <c r="C18" s="544">
        <v>141333.82434999998</v>
      </c>
      <c r="D18" s="544">
        <v>161740.76423</v>
      </c>
      <c r="E18" s="543">
        <v>1415.0001000000002</v>
      </c>
      <c r="F18" s="544">
        <v>2630.3972899999999</v>
      </c>
      <c r="G18" s="543">
        <v>72852.517229999998</v>
      </c>
      <c r="H18" s="543">
        <v>915.58422999999993</v>
      </c>
      <c r="I18" s="543">
        <v>30762.240870000001</v>
      </c>
      <c r="J18" s="543">
        <v>435364.25577999995</v>
      </c>
      <c r="K18" s="545">
        <v>5.5213990037869906E-2</v>
      </c>
    </row>
    <row r="19" spans="1:11" s="453" customFormat="1" ht="15" customHeight="1">
      <c r="A19" s="31" t="s">
        <v>487</v>
      </c>
      <c r="B19" s="543">
        <v>2773.1508599999997</v>
      </c>
      <c r="C19" s="544">
        <v>197.82595000000001</v>
      </c>
      <c r="D19" s="544">
        <v>38293.72595</v>
      </c>
      <c r="E19" s="543">
        <v>162.40821</v>
      </c>
      <c r="F19" s="544">
        <v>31.61084</v>
      </c>
      <c r="G19" s="543">
        <v>456.9984</v>
      </c>
      <c r="H19" s="543">
        <v>426.41651999999999</v>
      </c>
      <c r="I19" s="543">
        <v>2807.9210200000002</v>
      </c>
      <c r="J19" s="543">
        <v>45150.05775</v>
      </c>
      <c r="K19" s="545">
        <v>5.7260438947874517E-3</v>
      </c>
    </row>
    <row r="20" spans="1:11" s="453" customFormat="1" ht="15" customHeight="1">
      <c r="A20" s="31" t="s">
        <v>488</v>
      </c>
      <c r="B20" s="543">
        <v>4113.5257200000005</v>
      </c>
      <c r="C20" s="544">
        <v>2027.0264</v>
      </c>
      <c r="D20" s="544">
        <v>81750.672829999996</v>
      </c>
      <c r="E20" s="543">
        <v>83.250529999999998</v>
      </c>
      <c r="F20" s="544">
        <v>55.140279999999997</v>
      </c>
      <c r="G20" s="543">
        <v>1159.0466200000001</v>
      </c>
      <c r="H20" s="543">
        <v>411.59583000000003</v>
      </c>
      <c r="I20" s="543">
        <v>6073.9095499999994</v>
      </c>
      <c r="J20" s="543">
        <v>95674.167760000011</v>
      </c>
      <c r="K20" s="545">
        <v>1.2133638615135956E-2</v>
      </c>
    </row>
    <row r="21" spans="1:11" s="453" customFormat="1" ht="15" customHeight="1">
      <c r="A21" s="31" t="s">
        <v>489</v>
      </c>
      <c r="B21" s="543">
        <v>21785.315629999997</v>
      </c>
      <c r="C21" s="544">
        <v>38689.875189999999</v>
      </c>
      <c r="D21" s="544">
        <v>59927.382570000002</v>
      </c>
      <c r="E21" s="543">
        <v>1627.5317299999999</v>
      </c>
      <c r="F21" s="544">
        <v>3856.9231600000003</v>
      </c>
      <c r="G21" s="543">
        <v>22721.359039999999</v>
      </c>
      <c r="H21" s="543">
        <v>521.99275</v>
      </c>
      <c r="I21" s="543">
        <v>29601.352059999997</v>
      </c>
      <c r="J21" s="543">
        <v>178731.73213000002</v>
      </c>
      <c r="K21" s="545">
        <v>2.2667207852414602E-2</v>
      </c>
    </row>
    <row r="22" spans="1:11" s="453" customFormat="1" ht="15" customHeight="1">
      <c r="A22" s="31" t="s">
        <v>490</v>
      </c>
      <c r="B22" s="543">
        <v>554.19344999999998</v>
      </c>
      <c r="C22" s="544">
        <v>430.72176000000002</v>
      </c>
      <c r="D22" s="544">
        <v>4696.3612199999998</v>
      </c>
      <c r="E22" s="543">
        <v>15.63578</v>
      </c>
      <c r="F22" s="544">
        <v>94.730679999999992</v>
      </c>
      <c r="G22" s="543">
        <v>77.11542</v>
      </c>
      <c r="H22" s="543">
        <v>81.165410000000008</v>
      </c>
      <c r="I22" s="543">
        <v>637.18762000000004</v>
      </c>
      <c r="J22" s="543">
        <v>6587.1113399999986</v>
      </c>
      <c r="K22" s="545">
        <v>8.353940294282831E-4</v>
      </c>
    </row>
    <row r="23" spans="1:11" s="453" customFormat="1" ht="15" customHeight="1">
      <c r="A23" s="31" t="s">
        <v>491</v>
      </c>
      <c r="B23" s="543">
        <v>35</v>
      </c>
      <c r="C23" s="544">
        <v>0</v>
      </c>
      <c r="D23" s="544">
        <v>136.96359000000001</v>
      </c>
      <c r="E23" s="543">
        <v>0</v>
      </c>
      <c r="F23" s="544">
        <v>0</v>
      </c>
      <c r="G23" s="543">
        <v>0</v>
      </c>
      <c r="H23" s="543">
        <v>0</v>
      </c>
      <c r="I23" s="543">
        <v>1.9</v>
      </c>
      <c r="J23" s="543">
        <v>173.86359000000002</v>
      </c>
      <c r="K23" s="545">
        <v>2.2049817822111835E-5</v>
      </c>
    </row>
    <row r="24" spans="1:11" s="549" customFormat="1" ht="15" customHeight="1">
      <c r="A24" s="31" t="s">
        <v>492</v>
      </c>
      <c r="B24" s="546">
        <v>1434.6148400000002</v>
      </c>
      <c r="C24" s="547">
        <v>5056.5319500000005</v>
      </c>
      <c r="D24" s="547">
        <v>11061.05638</v>
      </c>
      <c r="E24" s="546">
        <v>39.354800000000004</v>
      </c>
      <c r="F24" s="547">
        <v>109.81900999999999</v>
      </c>
      <c r="G24" s="546">
        <v>234.42670999999999</v>
      </c>
      <c r="H24" s="546">
        <v>211.50076999999999</v>
      </c>
      <c r="I24" s="546">
        <v>326.34924000000001</v>
      </c>
      <c r="J24" s="543">
        <v>18473.653699999999</v>
      </c>
      <c r="K24" s="548">
        <v>2.3428752310577631E-3</v>
      </c>
    </row>
    <row r="25" spans="1:11" s="453" customFormat="1" ht="15" customHeight="1">
      <c r="A25" s="467" t="s">
        <v>493</v>
      </c>
      <c r="B25" s="550">
        <v>847875.89257000003</v>
      </c>
      <c r="C25" s="550">
        <v>2766246.8098599999</v>
      </c>
      <c r="D25" s="550">
        <v>1794662.0137400003</v>
      </c>
      <c r="E25" s="550">
        <v>60224.573689999997</v>
      </c>
      <c r="F25" s="550">
        <v>470487.23662999988</v>
      </c>
      <c r="G25" s="550">
        <v>796415.97337000014</v>
      </c>
      <c r="H25" s="550">
        <v>19262.428940000002</v>
      </c>
      <c r="I25" s="550">
        <v>1129860.2856699997</v>
      </c>
      <c r="J25" s="550">
        <v>7885035.2144699991</v>
      </c>
      <c r="K25" s="551">
        <v>1</v>
      </c>
    </row>
    <row r="26" spans="1:11" s="453" customFormat="1" ht="15" customHeight="1">
      <c r="A26" s="469" t="s">
        <v>494</v>
      </c>
      <c r="B26" s="545">
        <v>0.1075297534517087</v>
      </c>
      <c r="C26" s="545">
        <v>0.35082237867290694</v>
      </c>
      <c r="D26" s="545">
        <v>0.22760355089430381</v>
      </c>
      <c r="E26" s="545">
        <v>7.6378319248949673E-3</v>
      </c>
      <c r="F26" s="545">
        <v>5.9668374817984142E-2</v>
      </c>
      <c r="G26" s="545">
        <v>0.10100347705594008</v>
      </c>
      <c r="H26" s="545">
        <v>2.4429096910881386E-3</v>
      </c>
      <c r="I26" s="545">
        <v>0.14329172349117333</v>
      </c>
      <c r="J26" s="545">
        <v>1</v>
      </c>
      <c r="K26" s="545"/>
    </row>
    <row r="27" spans="1:11" s="453" customFormat="1" ht="15" customHeight="1" thickBot="1">
      <c r="A27" s="490"/>
      <c r="B27" s="502"/>
      <c r="C27" s="492"/>
      <c r="D27" s="492"/>
      <c r="E27" s="502"/>
      <c r="F27" s="492"/>
      <c r="G27" s="502"/>
      <c r="H27" s="502"/>
      <c r="I27" s="502"/>
      <c r="J27" s="502"/>
      <c r="K27" s="503"/>
    </row>
    <row r="28" spans="1:11" s="453" customFormat="1" ht="15" customHeight="1" thickTop="1">
      <c r="A28" s="493" t="s">
        <v>495</v>
      </c>
      <c r="B28" s="494"/>
      <c r="C28" s="466"/>
      <c r="D28" s="466"/>
      <c r="E28" s="494"/>
      <c r="F28" s="466"/>
      <c r="G28" s="494"/>
      <c r="H28" s="494"/>
      <c r="I28" s="494"/>
      <c r="J28" s="494"/>
      <c r="K28" s="494"/>
    </row>
    <row r="29" spans="1:11" s="453" customFormat="1" ht="15" customHeight="1">
      <c r="A29" s="553"/>
      <c r="B29" s="495"/>
      <c r="C29" s="465"/>
      <c r="D29" s="465"/>
      <c r="E29" s="495"/>
      <c r="F29" s="465"/>
      <c r="G29" s="495"/>
      <c r="H29" s="495"/>
      <c r="I29" s="495"/>
      <c r="J29" s="495"/>
      <c r="K29" s="494"/>
    </row>
  </sheetData>
  <mergeCells count="4">
    <mergeCell ref="A1:K1"/>
    <mergeCell ref="A2:K2"/>
    <mergeCell ref="A3:K3"/>
    <mergeCell ref="A4:K4"/>
  </mergeCells>
  <hyperlinks>
    <hyperlink ref="L1" location="ÍNDICE!A1" display="ÍNDICE"/>
  </hyperlinks>
  <pageMargins left="0.93" right="0.25" top="0.73" bottom="0.6" header="0.5" footer="0.5"/>
  <pageSetup scale="64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L41"/>
  <sheetViews>
    <sheetView zoomScale="70" zoomScaleNormal="70" workbookViewId="0">
      <selection sqref="A1:K1"/>
    </sheetView>
  </sheetViews>
  <sheetFormatPr baseColWidth="10" defaultColWidth="9.140625" defaultRowHeight="12.75"/>
  <cols>
    <col min="1" max="1" width="76.85546875" style="305" customWidth="1"/>
    <col min="2" max="11" width="15.7109375" style="304" customWidth="1"/>
    <col min="12" max="255" width="9.140625" style="304"/>
    <col min="256" max="256" width="76.85546875" style="304" customWidth="1"/>
    <col min="257" max="267" width="15.7109375" style="304" customWidth="1"/>
    <col min="268" max="511" width="9.140625" style="304"/>
    <col min="512" max="512" width="76.85546875" style="304" customWidth="1"/>
    <col min="513" max="523" width="15.7109375" style="304" customWidth="1"/>
    <col min="524" max="767" width="9.140625" style="304"/>
    <col min="768" max="768" width="76.85546875" style="304" customWidth="1"/>
    <col min="769" max="779" width="15.7109375" style="304" customWidth="1"/>
    <col min="780" max="1023" width="9.140625" style="304"/>
    <col min="1024" max="1024" width="76.85546875" style="304" customWidth="1"/>
    <col min="1025" max="1035" width="15.7109375" style="304" customWidth="1"/>
    <col min="1036" max="1279" width="9.140625" style="304"/>
    <col min="1280" max="1280" width="76.85546875" style="304" customWidth="1"/>
    <col min="1281" max="1291" width="15.7109375" style="304" customWidth="1"/>
    <col min="1292" max="1535" width="9.140625" style="304"/>
    <col min="1536" max="1536" width="76.85546875" style="304" customWidth="1"/>
    <col min="1537" max="1547" width="15.7109375" style="304" customWidth="1"/>
    <col min="1548" max="1791" width="9.140625" style="304"/>
    <col min="1792" max="1792" width="76.85546875" style="304" customWidth="1"/>
    <col min="1793" max="1803" width="15.7109375" style="304" customWidth="1"/>
    <col min="1804" max="2047" width="9.140625" style="304"/>
    <col min="2048" max="2048" width="76.85546875" style="304" customWidth="1"/>
    <col min="2049" max="2059" width="15.7109375" style="304" customWidth="1"/>
    <col min="2060" max="2303" width="9.140625" style="304"/>
    <col min="2304" max="2304" width="76.85546875" style="304" customWidth="1"/>
    <col min="2305" max="2315" width="15.7109375" style="304" customWidth="1"/>
    <col min="2316" max="2559" width="9.140625" style="304"/>
    <col min="2560" max="2560" width="76.85546875" style="304" customWidth="1"/>
    <col min="2561" max="2571" width="15.7109375" style="304" customWidth="1"/>
    <col min="2572" max="2815" width="9.140625" style="304"/>
    <col min="2816" max="2816" width="76.85546875" style="304" customWidth="1"/>
    <col min="2817" max="2827" width="15.7109375" style="304" customWidth="1"/>
    <col min="2828" max="3071" width="9.140625" style="304"/>
    <col min="3072" max="3072" width="76.85546875" style="304" customWidth="1"/>
    <col min="3073" max="3083" width="15.7109375" style="304" customWidth="1"/>
    <col min="3084" max="3327" width="9.140625" style="304"/>
    <col min="3328" max="3328" width="76.85546875" style="304" customWidth="1"/>
    <col min="3329" max="3339" width="15.7109375" style="304" customWidth="1"/>
    <col min="3340" max="3583" width="9.140625" style="304"/>
    <col min="3584" max="3584" width="76.85546875" style="304" customWidth="1"/>
    <col min="3585" max="3595" width="15.7109375" style="304" customWidth="1"/>
    <col min="3596" max="3839" width="9.140625" style="304"/>
    <col min="3840" max="3840" width="76.85546875" style="304" customWidth="1"/>
    <col min="3841" max="3851" width="15.7109375" style="304" customWidth="1"/>
    <col min="3852" max="4095" width="9.140625" style="304"/>
    <col min="4096" max="4096" width="76.85546875" style="304" customWidth="1"/>
    <col min="4097" max="4107" width="15.7109375" style="304" customWidth="1"/>
    <col min="4108" max="4351" width="9.140625" style="304"/>
    <col min="4352" max="4352" width="76.85546875" style="304" customWidth="1"/>
    <col min="4353" max="4363" width="15.7109375" style="304" customWidth="1"/>
    <col min="4364" max="4607" width="9.140625" style="304"/>
    <col min="4608" max="4608" width="76.85546875" style="304" customWidth="1"/>
    <col min="4609" max="4619" width="15.7109375" style="304" customWidth="1"/>
    <col min="4620" max="4863" width="9.140625" style="304"/>
    <col min="4864" max="4864" width="76.85546875" style="304" customWidth="1"/>
    <col min="4865" max="4875" width="15.7109375" style="304" customWidth="1"/>
    <col min="4876" max="5119" width="9.140625" style="304"/>
    <col min="5120" max="5120" width="76.85546875" style="304" customWidth="1"/>
    <col min="5121" max="5131" width="15.7109375" style="304" customWidth="1"/>
    <col min="5132" max="5375" width="9.140625" style="304"/>
    <col min="5376" max="5376" width="76.85546875" style="304" customWidth="1"/>
    <col min="5377" max="5387" width="15.7109375" style="304" customWidth="1"/>
    <col min="5388" max="5631" width="9.140625" style="304"/>
    <col min="5632" max="5632" width="76.85546875" style="304" customWidth="1"/>
    <col min="5633" max="5643" width="15.7109375" style="304" customWidth="1"/>
    <col min="5644" max="5887" width="9.140625" style="304"/>
    <col min="5888" max="5888" width="76.85546875" style="304" customWidth="1"/>
    <col min="5889" max="5899" width="15.7109375" style="304" customWidth="1"/>
    <col min="5900" max="6143" width="9.140625" style="304"/>
    <col min="6144" max="6144" width="76.85546875" style="304" customWidth="1"/>
    <col min="6145" max="6155" width="15.7109375" style="304" customWidth="1"/>
    <col min="6156" max="6399" width="9.140625" style="304"/>
    <col min="6400" max="6400" width="76.85546875" style="304" customWidth="1"/>
    <col min="6401" max="6411" width="15.7109375" style="304" customWidth="1"/>
    <col min="6412" max="6655" width="9.140625" style="304"/>
    <col min="6656" max="6656" width="76.85546875" style="304" customWidth="1"/>
    <col min="6657" max="6667" width="15.7109375" style="304" customWidth="1"/>
    <col min="6668" max="6911" width="9.140625" style="304"/>
    <col min="6912" max="6912" width="76.85546875" style="304" customWidth="1"/>
    <col min="6913" max="6923" width="15.7109375" style="304" customWidth="1"/>
    <col min="6924" max="7167" width="9.140625" style="304"/>
    <col min="7168" max="7168" width="76.85546875" style="304" customWidth="1"/>
    <col min="7169" max="7179" width="15.7109375" style="304" customWidth="1"/>
    <col min="7180" max="7423" width="9.140625" style="304"/>
    <col min="7424" max="7424" width="76.85546875" style="304" customWidth="1"/>
    <col min="7425" max="7435" width="15.7109375" style="304" customWidth="1"/>
    <col min="7436" max="7679" width="9.140625" style="304"/>
    <col min="7680" max="7680" width="76.85546875" style="304" customWidth="1"/>
    <col min="7681" max="7691" width="15.7109375" style="304" customWidth="1"/>
    <col min="7692" max="7935" width="9.140625" style="304"/>
    <col min="7936" max="7936" width="76.85546875" style="304" customWidth="1"/>
    <col min="7937" max="7947" width="15.7109375" style="304" customWidth="1"/>
    <col min="7948" max="8191" width="9.140625" style="304"/>
    <col min="8192" max="8192" width="76.85546875" style="304" customWidth="1"/>
    <col min="8193" max="8203" width="15.7109375" style="304" customWidth="1"/>
    <col min="8204" max="8447" width="9.140625" style="304"/>
    <col min="8448" max="8448" width="76.85546875" style="304" customWidth="1"/>
    <col min="8449" max="8459" width="15.7109375" style="304" customWidth="1"/>
    <col min="8460" max="8703" width="9.140625" style="304"/>
    <col min="8704" max="8704" width="76.85546875" style="304" customWidth="1"/>
    <col min="8705" max="8715" width="15.7109375" style="304" customWidth="1"/>
    <col min="8716" max="8959" width="9.140625" style="304"/>
    <col min="8960" max="8960" width="76.85546875" style="304" customWidth="1"/>
    <col min="8961" max="8971" width="15.7109375" style="304" customWidth="1"/>
    <col min="8972" max="9215" width="9.140625" style="304"/>
    <col min="9216" max="9216" width="76.85546875" style="304" customWidth="1"/>
    <col min="9217" max="9227" width="15.7109375" style="304" customWidth="1"/>
    <col min="9228" max="9471" width="9.140625" style="304"/>
    <col min="9472" max="9472" width="76.85546875" style="304" customWidth="1"/>
    <col min="9473" max="9483" width="15.7109375" style="304" customWidth="1"/>
    <col min="9484" max="9727" width="9.140625" style="304"/>
    <col min="9728" max="9728" width="76.85546875" style="304" customWidth="1"/>
    <col min="9729" max="9739" width="15.7109375" style="304" customWidth="1"/>
    <col min="9740" max="9983" width="9.140625" style="304"/>
    <col min="9984" max="9984" width="76.85546875" style="304" customWidth="1"/>
    <col min="9985" max="9995" width="15.7109375" style="304" customWidth="1"/>
    <col min="9996" max="10239" width="9.140625" style="304"/>
    <col min="10240" max="10240" width="76.85546875" style="304" customWidth="1"/>
    <col min="10241" max="10251" width="15.7109375" style="304" customWidth="1"/>
    <col min="10252" max="10495" width="9.140625" style="304"/>
    <col min="10496" max="10496" width="76.85546875" style="304" customWidth="1"/>
    <col min="10497" max="10507" width="15.7109375" style="304" customWidth="1"/>
    <col min="10508" max="10751" width="9.140625" style="304"/>
    <col min="10752" max="10752" width="76.85546875" style="304" customWidth="1"/>
    <col min="10753" max="10763" width="15.7109375" style="304" customWidth="1"/>
    <col min="10764" max="11007" width="9.140625" style="304"/>
    <col min="11008" max="11008" width="76.85546875" style="304" customWidth="1"/>
    <col min="11009" max="11019" width="15.7109375" style="304" customWidth="1"/>
    <col min="11020" max="11263" width="9.140625" style="304"/>
    <col min="11264" max="11264" width="76.85546875" style="304" customWidth="1"/>
    <col min="11265" max="11275" width="15.7109375" style="304" customWidth="1"/>
    <col min="11276" max="11519" width="9.140625" style="304"/>
    <col min="11520" max="11520" width="76.85546875" style="304" customWidth="1"/>
    <col min="11521" max="11531" width="15.7109375" style="304" customWidth="1"/>
    <col min="11532" max="11775" width="9.140625" style="304"/>
    <col min="11776" max="11776" width="76.85546875" style="304" customWidth="1"/>
    <col min="11777" max="11787" width="15.7109375" style="304" customWidth="1"/>
    <col min="11788" max="12031" width="9.140625" style="304"/>
    <col min="12032" max="12032" width="76.85546875" style="304" customWidth="1"/>
    <col min="12033" max="12043" width="15.7109375" style="304" customWidth="1"/>
    <col min="12044" max="12287" width="9.140625" style="304"/>
    <col min="12288" max="12288" width="76.85546875" style="304" customWidth="1"/>
    <col min="12289" max="12299" width="15.7109375" style="304" customWidth="1"/>
    <col min="12300" max="12543" width="9.140625" style="304"/>
    <col min="12544" max="12544" width="76.85546875" style="304" customWidth="1"/>
    <col min="12545" max="12555" width="15.7109375" style="304" customWidth="1"/>
    <col min="12556" max="12799" width="9.140625" style="304"/>
    <col min="12800" max="12800" width="76.85546875" style="304" customWidth="1"/>
    <col min="12801" max="12811" width="15.7109375" style="304" customWidth="1"/>
    <col min="12812" max="13055" width="9.140625" style="304"/>
    <col min="13056" max="13056" width="76.85546875" style="304" customWidth="1"/>
    <col min="13057" max="13067" width="15.7109375" style="304" customWidth="1"/>
    <col min="13068" max="13311" width="9.140625" style="304"/>
    <col min="13312" max="13312" width="76.85546875" style="304" customWidth="1"/>
    <col min="13313" max="13323" width="15.7109375" style="304" customWidth="1"/>
    <col min="13324" max="13567" width="9.140625" style="304"/>
    <col min="13568" max="13568" width="76.85546875" style="304" customWidth="1"/>
    <col min="13569" max="13579" width="15.7109375" style="304" customWidth="1"/>
    <col min="13580" max="13823" width="9.140625" style="304"/>
    <col min="13824" max="13824" width="76.85546875" style="304" customWidth="1"/>
    <col min="13825" max="13835" width="15.7109375" style="304" customWidth="1"/>
    <col min="13836" max="14079" width="9.140625" style="304"/>
    <col min="14080" max="14080" width="76.85546875" style="304" customWidth="1"/>
    <col min="14081" max="14091" width="15.7109375" style="304" customWidth="1"/>
    <col min="14092" max="14335" width="9.140625" style="304"/>
    <col min="14336" max="14336" width="76.85546875" style="304" customWidth="1"/>
    <col min="14337" max="14347" width="15.7109375" style="304" customWidth="1"/>
    <col min="14348" max="14591" width="9.140625" style="304"/>
    <col min="14592" max="14592" width="76.85546875" style="304" customWidth="1"/>
    <col min="14593" max="14603" width="15.7109375" style="304" customWidth="1"/>
    <col min="14604" max="14847" width="9.140625" style="304"/>
    <col min="14848" max="14848" width="76.85546875" style="304" customWidth="1"/>
    <col min="14849" max="14859" width="15.7109375" style="304" customWidth="1"/>
    <col min="14860" max="15103" width="9.140625" style="304"/>
    <col min="15104" max="15104" width="76.85546875" style="304" customWidth="1"/>
    <col min="15105" max="15115" width="15.7109375" style="304" customWidth="1"/>
    <col min="15116" max="15359" width="9.140625" style="304"/>
    <col min="15360" max="15360" width="76.85546875" style="304" customWidth="1"/>
    <col min="15361" max="15371" width="15.7109375" style="304" customWidth="1"/>
    <col min="15372" max="15615" width="9.140625" style="304"/>
    <col min="15616" max="15616" width="76.85546875" style="304" customWidth="1"/>
    <col min="15617" max="15627" width="15.7109375" style="304" customWidth="1"/>
    <col min="15628" max="15871" width="9.140625" style="304"/>
    <col min="15872" max="15872" width="76.85546875" style="304" customWidth="1"/>
    <col min="15873" max="15883" width="15.7109375" style="304" customWidth="1"/>
    <col min="15884" max="16127" width="9.140625" style="304"/>
    <col min="16128" max="16128" width="76.85546875" style="304" customWidth="1"/>
    <col min="16129" max="16139" width="15.7109375" style="304" customWidth="1"/>
    <col min="16140" max="16384" width="9.140625" style="304"/>
  </cols>
  <sheetData>
    <row r="1" spans="1:12" s="332" customFormat="1" ht="30" customHeight="1">
      <c r="A1" s="707" t="s">
        <v>133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604" t="s">
        <v>1158</v>
      </c>
    </row>
    <row r="2" spans="1:12" s="332" customFormat="1" ht="15" customHeight="1">
      <c r="A2" s="708" t="s">
        <v>524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</row>
    <row r="3" spans="1:12" s="332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</row>
    <row r="4" spans="1:12" s="333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</row>
    <row r="5" spans="1:12" ht="15" customHeight="1">
      <c r="A5" s="358"/>
      <c r="B5" s="292"/>
      <c r="C5" s="359"/>
      <c r="D5" s="359"/>
      <c r="E5" s="292"/>
      <c r="F5" s="359"/>
      <c r="G5" s="359"/>
      <c r="H5" s="359"/>
      <c r="I5" s="359"/>
      <c r="J5" s="359"/>
      <c r="K5" s="292"/>
    </row>
    <row r="6" spans="1:12" s="453" customFormat="1" ht="30" customHeight="1">
      <c r="A6" s="461" t="s">
        <v>500</v>
      </c>
      <c r="B6" s="462" t="s">
        <v>134</v>
      </c>
      <c r="C6" s="462" t="s">
        <v>135</v>
      </c>
      <c r="D6" s="462" t="s">
        <v>136</v>
      </c>
      <c r="E6" s="462" t="s">
        <v>137</v>
      </c>
      <c r="F6" s="462" t="s">
        <v>138</v>
      </c>
      <c r="G6" s="462" t="s">
        <v>139</v>
      </c>
      <c r="H6" s="462" t="s">
        <v>140</v>
      </c>
      <c r="I6" s="462" t="s">
        <v>141</v>
      </c>
      <c r="J6" s="463" t="s">
        <v>67</v>
      </c>
      <c r="K6" s="464" t="s">
        <v>66</v>
      </c>
    </row>
    <row r="7" spans="1:12" s="453" customFormat="1" ht="15" customHeight="1">
      <c r="A7" s="31" t="s">
        <v>80</v>
      </c>
      <c r="B7" s="438">
        <v>0</v>
      </c>
      <c r="C7" s="439">
        <v>0</v>
      </c>
      <c r="D7" s="439">
        <v>0</v>
      </c>
      <c r="E7" s="438">
        <v>0</v>
      </c>
      <c r="F7" s="439">
        <v>0</v>
      </c>
      <c r="G7" s="439">
        <v>0</v>
      </c>
      <c r="H7" s="439">
        <v>0</v>
      </c>
      <c r="I7" s="439">
        <v>0</v>
      </c>
      <c r="J7" s="438">
        <v>0</v>
      </c>
      <c r="K7" s="440">
        <v>0</v>
      </c>
    </row>
    <row r="8" spans="1:12" s="453" customFormat="1" ht="15" customHeight="1">
      <c r="A8" s="31" t="s">
        <v>81</v>
      </c>
      <c r="B8" s="438">
        <v>0</v>
      </c>
      <c r="C8" s="439">
        <v>0</v>
      </c>
      <c r="D8" s="439">
        <v>0</v>
      </c>
      <c r="E8" s="438">
        <v>0</v>
      </c>
      <c r="F8" s="439">
        <v>0</v>
      </c>
      <c r="G8" s="439">
        <v>0</v>
      </c>
      <c r="H8" s="439">
        <v>0</v>
      </c>
      <c r="I8" s="439">
        <v>0</v>
      </c>
      <c r="J8" s="438">
        <v>0</v>
      </c>
      <c r="K8" s="440">
        <v>0</v>
      </c>
    </row>
    <row r="9" spans="1:12" s="453" customFormat="1" ht="15" customHeight="1">
      <c r="A9" s="31" t="s">
        <v>82</v>
      </c>
      <c r="B9" s="438">
        <v>0</v>
      </c>
      <c r="C9" s="439">
        <v>0</v>
      </c>
      <c r="D9" s="439">
        <v>0</v>
      </c>
      <c r="E9" s="438">
        <v>0</v>
      </c>
      <c r="F9" s="439">
        <v>0</v>
      </c>
      <c r="G9" s="439">
        <v>0</v>
      </c>
      <c r="H9" s="439">
        <v>0</v>
      </c>
      <c r="I9" s="439">
        <v>0</v>
      </c>
      <c r="J9" s="438">
        <v>0</v>
      </c>
      <c r="K9" s="440">
        <v>0</v>
      </c>
    </row>
    <row r="10" spans="1:12" s="453" customFormat="1" ht="15" customHeight="1">
      <c r="A10" s="31" t="s">
        <v>1144</v>
      </c>
      <c r="B10" s="438">
        <v>0</v>
      </c>
      <c r="C10" s="439">
        <v>0</v>
      </c>
      <c r="D10" s="439">
        <v>0</v>
      </c>
      <c r="E10" s="438">
        <v>0</v>
      </c>
      <c r="F10" s="439">
        <v>0</v>
      </c>
      <c r="G10" s="439">
        <v>0</v>
      </c>
      <c r="H10" s="439">
        <v>0</v>
      </c>
      <c r="I10" s="439">
        <v>0</v>
      </c>
      <c r="J10" s="438">
        <v>0</v>
      </c>
      <c r="K10" s="440">
        <v>0</v>
      </c>
    </row>
    <row r="11" spans="1:12" s="453" customFormat="1" ht="15" customHeight="1">
      <c r="A11" s="31" t="s">
        <v>95</v>
      </c>
      <c r="B11" s="438">
        <v>0</v>
      </c>
      <c r="C11" s="439">
        <v>0</v>
      </c>
      <c r="D11" s="439">
        <v>0</v>
      </c>
      <c r="E11" s="438">
        <v>0</v>
      </c>
      <c r="F11" s="439">
        <v>0</v>
      </c>
      <c r="G11" s="439">
        <v>0</v>
      </c>
      <c r="H11" s="439">
        <v>0</v>
      </c>
      <c r="I11" s="439">
        <v>0</v>
      </c>
      <c r="J11" s="438">
        <v>0</v>
      </c>
      <c r="K11" s="440">
        <v>0</v>
      </c>
    </row>
    <row r="12" spans="1:12" s="453" customFormat="1" ht="15" customHeight="1">
      <c r="A12" s="31" t="s">
        <v>96</v>
      </c>
      <c r="B12" s="438">
        <v>4830.2473499999996</v>
      </c>
      <c r="C12" s="439">
        <v>0</v>
      </c>
      <c r="D12" s="439">
        <v>708.34994999999992</v>
      </c>
      <c r="E12" s="438">
        <v>1014.5941</v>
      </c>
      <c r="F12" s="439">
        <v>0</v>
      </c>
      <c r="G12" s="439">
        <v>74.711960000000005</v>
      </c>
      <c r="H12" s="439">
        <v>0</v>
      </c>
      <c r="I12" s="439">
        <v>0</v>
      </c>
      <c r="J12" s="438">
        <v>6627.9033599999993</v>
      </c>
      <c r="K12" s="440">
        <v>8.4056737599843688E-4</v>
      </c>
    </row>
    <row r="13" spans="1:12" s="453" customFormat="1" ht="15" customHeight="1">
      <c r="A13" s="31" t="s">
        <v>1148</v>
      </c>
      <c r="B13" s="438">
        <v>4786.06549</v>
      </c>
      <c r="C13" s="439">
        <v>0</v>
      </c>
      <c r="D13" s="439">
        <v>0</v>
      </c>
      <c r="E13" s="438">
        <v>0</v>
      </c>
      <c r="F13" s="439">
        <v>0</v>
      </c>
      <c r="G13" s="439">
        <v>57.308550000000004</v>
      </c>
      <c r="H13" s="439">
        <v>0</v>
      </c>
      <c r="I13" s="439">
        <v>0</v>
      </c>
      <c r="J13" s="438">
        <v>4843.3740399999997</v>
      </c>
      <c r="K13" s="440">
        <v>6.1424887881614319E-4</v>
      </c>
    </row>
    <row r="14" spans="1:12" s="453" customFormat="1" ht="15" customHeight="1">
      <c r="A14" s="31" t="s">
        <v>1149</v>
      </c>
      <c r="B14" s="438">
        <v>22456.370309999998</v>
      </c>
      <c r="C14" s="439">
        <v>0</v>
      </c>
      <c r="D14" s="439">
        <v>0</v>
      </c>
      <c r="E14" s="438">
        <v>841.68477000000007</v>
      </c>
      <c r="F14" s="439">
        <v>0</v>
      </c>
      <c r="G14" s="439">
        <v>569.83091000000002</v>
      </c>
      <c r="H14" s="439">
        <v>0</v>
      </c>
      <c r="I14" s="439">
        <v>0</v>
      </c>
      <c r="J14" s="438">
        <v>23867.885989999999</v>
      </c>
      <c r="K14" s="440">
        <v>3.0269853387307317E-3</v>
      </c>
    </row>
    <row r="15" spans="1:12" s="453" customFormat="1" ht="15" customHeight="1">
      <c r="A15" s="31" t="s">
        <v>1150</v>
      </c>
      <c r="B15" s="438">
        <v>0</v>
      </c>
      <c r="C15" s="439">
        <v>0</v>
      </c>
      <c r="D15" s="439">
        <v>0</v>
      </c>
      <c r="E15" s="438">
        <v>0</v>
      </c>
      <c r="F15" s="439">
        <v>0</v>
      </c>
      <c r="G15" s="439">
        <v>0</v>
      </c>
      <c r="H15" s="439">
        <v>0</v>
      </c>
      <c r="I15" s="439">
        <v>0</v>
      </c>
      <c r="J15" s="438">
        <v>0</v>
      </c>
      <c r="K15" s="440">
        <v>0</v>
      </c>
    </row>
    <row r="16" spans="1:12" s="453" customFormat="1" ht="15" customHeight="1">
      <c r="A16" s="31" t="s">
        <v>525</v>
      </c>
      <c r="B16" s="438">
        <v>0</v>
      </c>
      <c r="C16" s="439">
        <v>0</v>
      </c>
      <c r="D16" s="439">
        <v>0</v>
      </c>
      <c r="E16" s="438">
        <v>0</v>
      </c>
      <c r="F16" s="439">
        <v>0</v>
      </c>
      <c r="G16" s="439">
        <v>0</v>
      </c>
      <c r="H16" s="439">
        <v>0</v>
      </c>
      <c r="I16" s="439">
        <v>0</v>
      </c>
      <c r="J16" s="438">
        <v>0</v>
      </c>
      <c r="K16" s="440">
        <v>0</v>
      </c>
    </row>
    <row r="17" spans="1:11" s="453" customFormat="1" ht="15" customHeight="1">
      <c r="A17" s="31" t="s">
        <v>526</v>
      </c>
      <c r="B17" s="438">
        <v>0</v>
      </c>
      <c r="C17" s="439">
        <v>0</v>
      </c>
      <c r="D17" s="439">
        <v>0</v>
      </c>
      <c r="E17" s="438">
        <v>0</v>
      </c>
      <c r="F17" s="439">
        <v>0</v>
      </c>
      <c r="G17" s="439">
        <v>0</v>
      </c>
      <c r="H17" s="439">
        <v>0</v>
      </c>
      <c r="I17" s="439">
        <v>0</v>
      </c>
      <c r="J17" s="438">
        <v>0</v>
      </c>
      <c r="K17" s="440">
        <v>0</v>
      </c>
    </row>
    <row r="18" spans="1:11" s="453" customFormat="1" ht="15" customHeight="1">
      <c r="A18" s="31" t="s">
        <v>85</v>
      </c>
      <c r="B18" s="438">
        <v>283361.65083</v>
      </c>
      <c r="C18" s="439">
        <v>505186.95792000002</v>
      </c>
      <c r="D18" s="439">
        <v>378074.53649999999</v>
      </c>
      <c r="E18" s="438">
        <v>6021.5998600000003</v>
      </c>
      <c r="F18" s="439">
        <v>54578.21185</v>
      </c>
      <c r="G18" s="439">
        <v>354581.35139999999</v>
      </c>
      <c r="H18" s="439">
        <v>8701.6700099999998</v>
      </c>
      <c r="I18" s="439">
        <v>99605.164720000001</v>
      </c>
      <c r="J18" s="438">
        <v>1690111.1430900001</v>
      </c>
      <c r="K18" s="440">
        <v>0.21434414648630004</v>
      </c>
    </row>
    <row r="19" spans="1:11" s="453" customFormat="1" ht="15" customHeight="1">
      <c r="A19" s="31" t="s">
        <v>87</v>
      </c>
      <c r="B19" s="438">
        <v>31299.06279</v>
      </c>
      <c r="C19" s="439">
        <v>227386.43061000001</v>
      </c>
      <c r="D19" s="439">
        <v>0</v>
      </c>
      <c r="E19" s="438">
        <v>371.11320000000001</v>
      </c>
      <c r="F19" s="439">
        <v>50270.930119999997</v>
      </c>
      <c r="G19" s="439">
        <v>115182.23076000001</v>
      </c>
      <c r="H19" s="439">
        <v>0</v>
      </c>
      <c r="I19" s="439">
        <v>169096.64984</v>
      </c>
      <c r="J19" s="438">
        <v>593606.41732000001</v>
      </c>
      <c r="K19" s="440">
        <v>7.5282659007041633E-2</v>
      </c>
    </row>
    <row r="20" spans="1:11" s="453" customFormat="1" ht="15" customHeight="1">
      <c r="A20" s="31" t="s">
        <v>88</v>
      </c>
      <c r="B20" s="438">
        <v>51182.859240000005</v>
      </c>
      <c r="C20" s="439">
        <v>141802.88790999999</v>
      </c>
      <c r="D20" s="439">
        <v>0</v>
      </c>
      <c r="E20" s="438">
        <v>5667.7225399999998</v>
      </c>
      <c r="F20" s="439">
        <v>641.56616000000008</v>
      </c>
      <c r="G20" s="439">
        <v>50416.255990000005</v>
      </c>
      <c r="H20" s="439">
        <v>0</v>
      </c>
      <c r="I20" s="439">
        <v>140028.32986000003</v>
      </c>
      <c r="J20" s="438">
        <v>389739.62170000002</v>
      </c>
      <c r="K20" s="440">
        <v>4.9427759178279948E-2</v>
      </c>
    </row>
    <row r="21" spans="1:11" s="453" customFormat="1" ht="15" customHeight="1">
      <c r="A21" s="31" t="s">
        <v>527</v>
      </c>
      <c r="B21" s="438">
        <v>0</v>
      </c>
      <c r="C21" s="439">
        <v>0</v>
      </c>
      <c r="D21" s="439">
        <v>0</v>
      </c>
      <c r="E21" s="438">
        <v>0</v>
      </c>
      <c r="F21" s="439">
        <v>0</v>
      </c>
      <c r="G21" s="439">
        <v>0</v>
      </c>
      <c r="H21" s="439">
        <v>0</v>
      </c>
      <c r="I21" s="439">
        <v>0</v>
      </c>
      <c r="J21" s="438">
        <v>0</v>
      </c>
      <c r="K21" s="440">
        <v>0</v>
      </c>
    </row>
    <row r="22" spans="1:11" s="453" customFormat="1" ht="15" customHeight="1">
      <c r="A22" s="31" t="s">
        <v>89</v>
      </c>
      <c r="B22" s="438">
        <v>0</v>
      </c>
      <c r="C22" s="439">
        <v>0</v>
      </c>
      <c r="D22" s="439">
        <v>0</v>
      </c>
      <c r="E22" s="438">
        <v>0</v>
      </c>
      <c r="F22" s="439">
        <v>0</v>
      </c>
      <c r="G22" s="439">
        <v>0</v>
      </c>
      <c r="H22" s="439">
        <v>0</v>
      </c>
      <c r="I22" s="439">
        <v>0</v>
      </c>
      <c r="J22" s="438">
        <v>0</v>
      </c>
      <c r="K22" s="440">
        <v>0</v>
      </c>
    </row>
    <row r="23" spans="1:11" s="453" customFormat="1" ht="15" customHeight="1">
      <c r="A23" s="31" t="s">
        <v>90</v>
      </c>
      <c r="B23" s="438">
        <v>0</v>
      </c>
      <c r="C23" s="439">
        <v>124352.62565999999</v>
      </c>
      <c r="D23" s="439">
        <v>11525.41217</v>
      </c>
      <c r="E23" s="438">
        <v>17899.481390000001</v>
      </c>
      <c r="F23" s="439">
        <v>23467.40667</v>
      </c>
      <c r="G23" s="439">
        <v>59527.437740000001</v>
      </c>
      <c r="H23" s="439">
        <v>2307.8681299999998</v>
      </c>
      <c r="I23" s="439">
        <v>166113.97878999999</v>
      </c>
      <c r="J23" s="438">
        <v>405194.21054999996</v>
      </c>
      <c r="K23" s="440">
        <v>5.1387749010838271E-2</v>
      </c>
    </row>
    <row r="24" spans="1:11" s="453" customFormat="1" ht="15" customHeight="1">
      <c r="A24" s="31" t="s">
        <v>91</v>
      </c>
      <c r="B24" s="438">
        <v>0</v>
      </c>
      <c r="C24" s="439">
        <v>675782.30175999994</v>
      </c>
      <c r="D24" s="439">
        <v>57625.107680000001</v>
      </c>
      <c r="E24" s="438">
        <v>0</v>
      </c>
      <c r="F24" s="439">
        <v>140270.47659000001</v>
      </c>
      <c r="G24" s="439">
        <v>0</v>
      </c>
      <c r="H24" s="439">
        <v>0</v>
      </c>
      <c r="I24" s="439">
        <v>373943.10523000004</v>
      </c>
      <c r="J24" s="438">
        <v>1247620.99126</v>
      </c>
      <c r="K24" s="440">
        <v>0.15822643238781126</v>
      </c>
    </row>
    <row r="25" spans="1:11" s="453" customFormat="1" ht="15" customHeight="1">
      <c r="A25" s="31" t="s">
        <v>1145</v>
      </c>
      <c r="B25" s="438">
        <v>248539.39544999998</v>
      </c>
      <c r="C25" s="439">
        <v>509620.25283999997</v>
      </c>
      <c r="D25" s="439">
        <v>278526.43513999996</v>
      </c>
      <c r="E25" s="438">
        <v>4954.31592</v>
      </c>
      <c r="F25" s="439">
        <v>83005.073409999997</v>
      </c>
      <c r="G25" s="439">
        <v>158995.62667</v>
      </c>
      <c r="H25" s="439">
        <v>2920.5122200000001</v>
      </c>
      <c r="I25" s="439">
        <v>14370.071619999999</v>
      </c>
      <c r="J25" s="438">
        <v>1300931.6832699997</v>
      </c>
      <c r="K25" s="440">
        <v>0.16498742844667749</v>
      </c>
    </row>
    <row r="26" spans="1:11" s="453" customFormat="1" ht="15" customHeight="1">
      <c r="A26" s="31" t="s">
        <v>1146</v>
      </c>
      <c r="B26" s="438">
        <v>35588.365600000005</v>
      </c>
      <c r="C26" s="439">
        <v>21041.011780000001</v>
      </c>
      <c r="D26" s="439">
        <v>0</v>
      </c>
      <c r="E26" s="438">
        <v>15757.29038</v>
      </c>
      <c r="F26" s="439">
        <v>108.72741000000001</v>
      </c>
      <c r="G26" s="439">
        <v>16709.087019999999</v>
      </c>
      <c r="H26" s="439">
        <v>0</v>
      </c>
      <c r="I26" s="439">
        <v>2472.29657</v>
      </c>
      <c r="J26" s="438">
        <v>91676.778760000016</v>
      </c>
      <c r="K26" s="440">
        <v>1.1626679686874983E-2</v>
      </c>
    </row>
    <row r="27" spans="1:11" s="453" customFormat="1" ht="15" customHeight="1">
      <c r="A27" s="31" t="s">
        <v>1147</v>
      </c>
      <c r="B27" s="438">
        <v>4040.9963900000002</v>
      </c>
      <c r="C27" s="439">
        <v>3706.67245</v>
      </c>
      <c r="D27" s="439">
        <v>0</v>
      </c>
      <c r="E27" s="438">
        <v>178.20248999999998</v>
      </c>
      <c r="F27" s="439">
        <v>60283.589549999997</v>
      </c>
      <c r="G27" s="439">
        <v>202.39195999999998</v>
      </c>
      <c r="H27" s="439">
        <v>0</v>
      </c>
      <c r="I27" s="439">
        <v>0</v>
      </c>
      <c r="J27" s="438">
        <v>68411.852839999992</v>
      </c>
      <c r="K27" s="440">
        <v>8.6761632609124242E-3</v>
      </c>
    </row>
    <row r="28" spans="1:11" s="453" customFormat="1" ht="15" customHeight="1">
      <c r="A28" s="31" t="s">
        <v>83</v>
      </c>
      <c r="B28" s="438">
        <v>26630.49697</v>
      </c>
      <c r="C28" s="439">
        <v>65585.951369999995</v>
      </c>
      <c r="D28" s="439">
        <v>333829.48969000002</v>
      </c>
      <c r="E28" s="438">
        <v>1326.58781</v>
      </c>
      <c r="F28" s="439">
        <v>174.58185999999998</v>
      </c>
      <c r="G28" s="439">
        <v>18661.410379999998</v>
      </c>
      <c r="H28" s="439">
        <v>247.73714000000001</v>
      </c>
      <c r="I28" s="439">
        <v>53422.916229999995</v>
      </c>
      <c r="J28" s="438">
        <v>499879.17144999997</v>
      </c>
      <c r="K28" s="440">
        <v>6.3395933923514433E-2</v>
      </c>
    </row>
    <row r="29" spans="1:11" s="453" customFormat="1" ht="15" customHeight="1">
      <c r="A29" s="31" t="s">
        <v>528</v>
      </c>
      <c r="B29" s="438">
        <v>29501.907510000001</v>
      </c>
      <c r="C29" s="439">
        <v>173011.09415000002</v>
      </c>
      <c r="D29" s="439">
        <v>219901.87219999998</v>
      </c>
      <c r="E29" s="438">
        <v>1128.1536100000001</v>
      </c>
      <c r="F29" s="439">
        <v>4598.2341799999995</v>
      </c>
      <c r="G29" s="439">
        <v>10643.57526</v>
      </c>
      <c r="H29" s="439">
        <v>4111.8600500000002</v>
      </c>
      <c r="I29" s="439">
        <v>9689.8693599999988</v>
      </c>
      <c r="J29" s="438">
        <v>452586.56632000004</v>
      </c>
      <c r="K29" s="440">
        <v>5.7398166780715555E-2</v>
      </c>
    </row>
    <row r="30" spans="1:11" s="453" customFormat="1" ht="15" customHeight="1">
      <c r="A30" s="522" t="s">
        <v>529</v>
      </c>
      <c r="B30" s="438">
        <v>463.87392999999997</v>
      </c>
      <c r="C30" s="439">
        <v>12474.211960000001</v>
      </c>
      <c r="D30" s="439">
        <v>0</v>
      </c>
      <c r="E30" s="438">
        <v>0</v>
      </c>
      <c r="F30" s="439">
        <v>0</v>
      </c>
      <c r="G30" s="439">
        <v>60.917769999999997</v>
      </c>
      <c r="H30" s="439">
        <v>0</v>
      </c>
      <c r="I30" s="439">
        <v>1220.2467199999999</v>
      </c>
      <c r="J30" s="438">
        <v>14219.250379999999</v>
      </c>
      <c r="K30" s="440">
        <v>1.8033211004122693E-3</v>
      </c>
    </row>
    <row r="31" spans="1:11" s="453" customFormat="1" ht="15" customHeight="1">
      <c r="A31" s="31" t="s">
        <v>530</v>
      </c>
      <c r="B31" s="438">
        <v>0</v>
      </c>
      <c r="C31" s="439">
        <v>0</v>
      </c>
      <c r="D31" s="439">
        <v>0</v>
      </c>
      <c r="E31" s="438">
        <v>0</v>
      </c>
      <c r="F31" s="439">
        <v>0</v>
      </c>
      <c r="G31" s="439">
        <v>0</v>
      </c>
      <c r="H31" s="439">
        <v>0</v>
      </c>
      <c r="I31" s="439">
        <v>35085.847780000004</v>
      </c>
      <c r="J31" s="438">
        <v>35085.847780000004</v>
      </c>
      <c r="K31" s="440">
        <v>4.4496754706929206E-3</v>
      </c>
    </row>
    <row r="32" spans="1:11" s="453" customFormat="1" ht="15" customHeight="1">
      <c r="A32" s="522" t="s">
        <v>84</v>
      </c>
      <c r="B32" s="438">
        <v>0</v>
      </c>
      <c r="C32" s="439">
        <v>0</v>
      </c>
      <c r="D32" s="439">
        <v>0</v>
      </c>
      <c r="E32" s="438">
        <v>0</v>
      </c>
      <c r="F32" s="439">
        <v>0</v>
      </c>
      <c r="G32" s="439">
        <v>0</v>
      </c>
      <c r="H32" s="439">
        <v>0</v>
      </c>
      <c r="I32" s="439">
        <v>0</v>
      </c>
      <c r="J32" s="438">
        <v>0</v>
      </c>
      <c r="K32" s="440">
        <v>0</v>
      </c>
    </row>
    <row r="33" spans="1:11" s="453" customFormat="1" ht="15" customHeight="1">
      <c r="A33" s="31" t="s">
        <v>92</v>
      </c>
      <c r="B33" s="438">
        <v>105194.60071</v>
      </c>
      <c r="C33" s="439">
        <v>212053.72955000002</v>
      </c>
      <c r="D33" s="439">
        <v>508696.59429000004</v>
      </c>
      <c r="E33" s="438">
        <v>3008.62329</v>
      </c>
      <c r="F33" s="439">
        <v>23221.414850000001</v>
      </c>
      <c r="G33" s="439">
        <v>9566.455539999999</v>
      </c>
      <c r="H33" s="439">
        <v>972.78138999999999</v>
      </c>
      <c r="I33" s="439">
        <v>23870.301489999998</v>
      </c>
      <c r="J33" s="438">
        <v>886584.50111000019</v>
      </c>
      <c r="K33" s="440">
        <v>0.11243887655279816</v>
      </c>
    </row>
    <row r="34" spans="1:11" s="453" customFormat="1" ht="15" customHeight="1">
      <c r="A34" s="31" t="s">
        <v>93</v>
      </c>
      <c r="B34" s="438">
        <v>0</v>
      </c>
      <c r="C34" s="439">
        <v>92509.165110000002</v>
      </c>
      <c r="D34" s="439">
        <v>4130.9398499999998</v>
      </c>
      <c r="E34" s="438">
        <v>214.35892000000001</v>
      </c>
      <c r="F34" s="439">
        <v>29867.023980000002</v>
      </c>
      <c r="G34" s="439">
        <v>1093.7909299999999</v>
      </c>
      <c r="H34" s="439">
        <v>0</v>
      </c>
      <c r="I34" s="439">
        <v>8143.2308499999999</v>
      </c>
      <c r="J34" s="438">
        <v>135958.50964</v>
      </c>
      <c r="K34" s="440">
        <v>1.7242600183710734E-2</v>
      </c>
    </row>
    <row r="35" spans="1:11" s="549" customFormat="1" ht="15" customHeight="1">
      <c r="A35" s="31" t="s">
        <v>94</v>
      </c>
      <c r="B35" s="438">
        <v>0</v>
      </c>
      <c r="C35" s="439">
        <v>1733.5168500000002</v>
      </c>
      <c r="D35" s="439">
        <v>1643.27628</v>
      </c>
      <c r="E35" s="438">
        <v>1840.8454099999999</v>
      </c>
      <c r="F35" s="439">
        <v>0</v>
      </c>
      <c r="G35" s="439">
        <v>73.590600000000009</v>
      </c>
      <c r="H35" s="439">
        <v>0</v>
      </c>
      <c r="I35" s="439">
        <v>32798.276610000001</v>
      </c>
      <c r="J35" s="438">
        <v>38089.505750000004</v>
      </c>
      <c r="K35" s="440">
        <v>4.8306069298745596E-3</v>
      </c>
    </row>
    <row r="36" spans="1:11" s="549" customFormat="1" ht="15" customHeight="1">
      <c r="A36" s="31" t="s">
        <v>334</v>
      </c>
      <c r="B36" s="441">
        <v>0</v>
      </c>
      <c r="C36" s="442">
        <v>0</v>
      </c>
      <c r="D36" s="442">
        <v>0</v>
      </c>
      <c r="E36" s="441">
        <v>0</v>
      </c>
      <c r="F36" s="442">
        <v>0</v>
      </c>
      <c r="G36" s="442">
        <v>0</v>
      </c>
      <c r="H36" s="442">
        <v>0</v>
      </c>
      <c r="I36" s="442">
        <v>0</v>
      </c>
      <c r="J36" s="438">
        <v>0</v>
      </c>
      <c r="K36" s="443">
        <v>0</v>
      </c>
    </row>
    <row r="37" spans="1:11" s="549" customFormat="1" ht="15" customHeight="1">
      <c r="A37" s="568" t="s">
        <v>493</v>
      </c>
      <c r="B37" s="444">
        <v>847875.89257000003</v>
      </c>
      <c r="C37" s="444">
        <v>2766246.8099199994</v>
      </c>
      <c r="D37" s="444">
        <v>1794662.0137499999</v>
      </c>
      <c r="E37" s="444">
        <v>60224.573690000005</v>
      </c>
      <c r="F37" s="444">
        <v>470487.23662999994</v>
      </c>
      <c r="G37" s="444">
        <v>796415.97343999997</v>
      </c>
      <c r="H37" s="444">
        <v>19262.428940000002</v>
      </c>
      <c r="I37" s="444">
        <v>1129860.2856699999</v>
      </c>
      <c r="J37" s="444">
        <v>7885035.2146100001</v>
      </c>
      <c r="K37" s="445">
        <v>1</v>
      </c>
    </row>
    <row r="38" spans="1:11" s="453" customFormat="1" ht="15" customHeight="1">
      <c r="A38" s="469" t="s">
        <v>531</v>
      </c>
      <c r="B38" s="446">
        <v>0.10752975344979948</v>
      </c>
      <c r="C38" s="446">
        <v>0.35082237867428728</v>
      </c>
      <c r="D38" s="446">
        <v>0.22760355089153084</v>
      </c>
      <c r="E38" s="446">
        <v>7.6378319247593571E-3</v>
      </c>
      <c r="F38" s="446">
        <v>5.9668374816924719E-2</v>
      </c>
      <c r="G38" s="446">
        <v>0.10100347706302429</v>
      </c>
      <c r="H38" s="446">
        <v>2.4429096910447644E-3</v>
      </c>
      <c r="I38" s="446">
        <v>0.14329172348862917</v>
      </c>
      <c r="J38" s="446">
        <v>1</v>
      </c>
      <c r="K38" s="440"/>
    </row>
    <row r="39" spans="1:11" s="453" customFormat="1" ht="15" customHeight="1" thickBot="1">
      <c r="A39" s="490"/>
      <c r="B39" s="491"/>
      <c r="C39" s="492"/>
      <c r="D39" s="492"/>
      <c r="E39" s="491"/>
      <c r="F39" s="492"/>
      <c r="G39" s="492"/>
      <c r="H39" s="492"/>
      <c r="I39" s="492"/>
      <c r="J39" s="491"/>
      <c r="K39" s="552"/>
    </row>
    <row r="40" spans="1:11" s="453" customFormat="1" ht="15" customHeight="1" thickTop="1">
      <c r="A40" s="493" t="s">
        <v>495</v>
      </c>
      <c r="B40" s="494"/>
      <c r="C40" s="466"/>
      <c r="D40" s="466"/>
      <c r="E40" s="494"/>
      <c r="F40" s="466"/>
      <c r="G40" s="466"/>
      <c r="H40" s="466"/>
      <c r="I40" s="466"/>
      <c r="J40" s="494"/>
      <c r="K40" s="494"/>
    </row>
    <row r="41" spans="1:11" s="453" customFormat="1" ht="15">
      <c r="A41" s="507"/>
    </row>
  </sheetData>
  <mergeCells count="4">
    <mergeCell ref="A1:K1"/>
    <mergeCell ref="A2:K2"/>
    <mergeCell ref="A3:K3"/>
    <mergeCell ref="A4:K4"/>
  </mergeCells>
  <hyperlinks>
    <hyperlink ref="L1" location="ÍNDICE!A1" display="ÍNDICE"/>
  </hyperlinks>
  <pageMargins left="0.93" right="0.35" top="0.77" bottom="0.67" header="0.5" footer="0.5"/>
  <pageSetup scale="57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L49"/>
  <sheetViews>
    <sheetView zoomScale="70" zoomScaleNormal="70" workbookViewId="0">
      <selection sqref="A1:K1"/>
    </sheetView>
  </sheetViews>
  <sheetFormatPr baseColWidth="10" defaultColWidth="9.140625" defaultRowHeight="12.75"/>
  <cols>
    <col min="1" max="1" width="66.85546875" style="305" customWidth="1"/>
    <col min="2" max="11" width="15.7109375" style="304" customWidth="1"/>
    <col min="12" max="255" width="9.140625" style="304"/>
    <col min="256" max="256" width="66.85546875" style="304" customWidth="1"/>
    <col min="257" max="267" width="15.7109375" style="304" customWidth="1"/>
    <col min="268" max="511" width="9.140625" style="304"/>
    <col min="512" max="512" width="66.85546875" style="304" customWidth="1"/>
    <col min="513" max="523" width="15.7109375" style="304" customWidth="1"/>
    <col min="524" max="767" width="9.140625" style="304"/>
    <col min="768" max="768" width="66.85546875" style="304" customWidth="1"/>
    <col min="769" max="779" width="15.7109375" style="304" customWidth="1"/>
    <col min="780" max="1023" width="9.140625" style="304"/>
    <col min="1024" max="1024" width="66.85546875" style="304" customWidth="1"/>
    <col min="1025" max="1035" width="15.7109375" style="304" customWidth="1"/>
    <col min="1036" max="1279" width="9.140625" style="304"/>
    <col min="1280" max="1280" width="66.85546875" style="304" customWidth="1"/>
    <col min="1281" max="1291" width="15.7109375" style="304" customWidth="1"/>
    <col min="1292" max="1535" width="9.140625" style="304"/>
    <col min="1536" max="1536" width="66.85546875" style="304" customWidth="1"/>
    <col min="1537" max="1547" width="15.7109375" style="304" customWidth="1"/>
    <col min="1548" max="1791" width="9.140625" style="304"/>
    <col min="1792" max="1792" width="66.85546875" style="304" customWidth="1"/>
    <col min="1793" max="1803" width="15.7109375" style="304" customWidth="1"/>
    <col min="1804" max="2047" width="9.140625" style="304"/>
    <col min="2048" max="2048" width="66.85546875" style="304" customWidth="1"/>
    <col min="2049" max="2059" width="15.7109375" style="304" customWidth="1"/>
    <col min="2060" max="2303" width="9.140625" style="304"/>
    <col min="2304" max="2304" width="66.85546875" style="304" customWidth="1"/>
    <col min="2305" max="2315" width="15.7109375" style="304" customWidth="1"/>
    <col min="2316" max="2559" width="9.140625" style="304"/>
    <col min="2560" max="2560" width="66.85546875" style="304" customWidth="1"/>
    <col min="2561" max="2571" width="15.7109375" style="304" customWidth="1"/>
    <col min="2572" max="2815" width="9.140625" style="304"/>
    <col min="2816" max="2816" width="66.85546875" style="304" customWidth="1"/>
    <col min="2817" max="2827" width="15.7109375" style="304" customWidth="1"/>
    <col min="2828" max="3071" width="9.140625" style="304"/>
    <col min="3072" max="3072" width="66.85546875" style="304" customWidth="1"/>
    <col min="3073" max="3083" width="15.7109375" style="304" customWidth="1"/>
    <col min="3084" max="3327" width="9.140625" style="304"/>
    <col min="3328" max="3328" width="66.85546875" style="304" customWidth="1"/>
    <col min="3329" max="3339" width="15.7109375" style="304" customWidth="1"/>
    <col min="3340" max="3583" width="9.140625" style="304"/>
    <col min="3584" max="3584" width="66.85546875" style="304" customWidth="1"/>
    <col min="3585" max="3595" width="15.7109375" style="304" customWidth="1"/>
    <col min="3596" max="3839" width="9.140625" style="304"/>
    <col min="3840" max="3840" width="66.85546875" style="304" customWidth="1"/>
    <col min="3841" max="3851" width="15.7109375" style="304" customWidth="1"/>
    <col min="3852" max="4095" width="9.140625" style="304"/>
    <col min="4096" max="4096" width="66.85546875" style="304" customWidth="1"/>
    <col min="4097" max="4107" width="15.7109375" style="304" customWidth="1"/>
    <col min="4108" max="4351" width="9.140625" style="304"/>
    <col min="4352" max="4352" width="66.85546875" style="304" customWidth="1"/>
    <col min="4353" max="4363" width="15.7109375" style="304" customWidth="1"/>
    <col min="4364" max="4607" width="9.140625" style="304"/>
    <col min="4608" max="4608" width="66.85546875" style="304" customWidth="1"/>
    <col min="4609" max="4619" width="15.7109375" style="304" customWidth="1"/>
    <col min="4620" max="4863" width="9.140625" style="304"/>
    <col min="4864" max="4864" width="66.85546875" style="304" customWidth="1"/>
    <col min="4865" max="4875" width="15.7109375" style="304" customWidth="1"/>
    <col min="4876" max="5119" width="9.140625" style="304"/>
    <col min="5120" max="5120" width="66.85546875" style="304" customWidth="1"/>
    <col min="5121" max="5131" width="15.7109375" style="304" customWidth="1"/>
    <col min="5132" max="5375" width="9.140625" style="304"/>
    <col min="5376" max="5376" width="66.85546875" style="304" customWidth="1"/>
    <col min="5377" max="5387" width="15.7109375" style="304" customWidth="1"/>
    <col min="5388" max="5631" width="9.140625" style="304"/>
    <col min="5632" max="5632" width="66.85546875" style="304" customWidth="1"/>
    <col min="5633" max="5643" width="15.7109375" style="304" customWidth="1"/>
    <col min="5644" max="5887" width="9.140625" style="304"/>
    <col min="5888" max="5888" width="66.85546875" style="304" customWidth="1"/>
    <col min="5889" max="5899" width="15.7109375" style="304" customWidth="1"/>
    <col min="5900" max="6143" width="9.140625" style="304"/>
    <col min="6144" max="6144" width="66.85546875" style="304" customWidth="1"/>
    <col min="6145" max="6155" width="15.7109375" style="304" customWidth="1"/>
    <col min="6156" max="6399" width="9.140625" style="304"/>
    <col min="6400" max="6400" width="66.85546875" style="304" customWidth="1"/>
    <col min="6401" max="6411" width="15.7109375" style="304" customWidth="1"/>
    <col min="6412" max="6655" width="9.140625" style="304"/>
    <col min="6656" max="6656" width="66.85546875" style="304" customWidth="1"/>
    <col min="6657" max="6667" width="15.7109375" style="304" customWidth="1"/>
    <col min="6668" max="6911" width="9.140625" style="304"/>
    <col min="6912" max="6912" width="66.85546875" style="304" customWidth="1"/>
    <col min="6913" max="6923" width="15.7109375" style="304" customWidth="1"/>
    <col min="6924" max="7167" width="9.140625" style="304"/>
    <col min="7168" max="7168" width="66.85546875" style="304" customWidth="1"/>
    <col min="7169" max="7179" width="15.7109375" style="304" customWidth="1"/>
    <col min="7180" max="7423" width="9.140625" style="304"/>
    <col min="7424" max="7424" width="66.85546875" style="304" customWidth="1"/>
    <col min="7425" max="7435" width="15.7109375" style="304" customWidth="1"/>
    <col min="7436" max="7679" width="9.140625" style="304"/>
    <col min="7680" max="7680" width="66.85546875" style="304" customWidth="1"/>
    <col min="7681" max="7691" width="15.7109375" style="304" customWidth="1"/>
    <col min="7692" max="7935" width="9.140625" style="304"/>
    <col min="7936" max="7936" width="66.85546875" style="304" customWidth="1"/>
    <col min="7937" max="7947" width="15.7109375" style="304" customWidth="1"/>
    <col min="7948" max="8191" width="9.140625" style="304"/>
    <col min="8192" max="8192" width="66.85546875" style="304" customWidth="1"/>
    <col min="8193" max="8203" width="15.7109375" style="304" customWidth="1"/>
    <col min="8204" max="8447" width="9.140625" style="304"/>
    <col min="8448" max="8448" width="66.85546875" style="304" customWidth="1"/>
    <col min="8449" max="8459" width="15.7109375" style="304" customWidth="1"/>
    <col min="8460" max="8703" width="9.140625" style="304"/>
    <col min="8704" max="8704" width="66.85546875" style="304" customWidth="1"/>
    <col min="8705" max="8715" width="15.7109375" style="304" customWidth="1"/>
    <col min="8716" max="8959" width="9.140625" style="304"/>
    <col min="8960" max="8960" width="66.85546875" style="304" customWidth="1"/>
    <col min="8961" max="8971" width="15.7109375" style="304" customWidth="1"/>
    <col min="8972" max="9215" width="9.140625" style="304"/>
    <col min="9216" max="9216" width="66.85546875" style="304" customWidth="1"/>
    <col min="9217" max="9227" width="15.7109375" style="304" customWidth="1"/>
    <col min="9228" max="9471" width="9.140625" style="304"/>
    <col min="9472" max="9472" width="66.85546875" style="304" customWidth="1"/>
    <col min="9473" max="9483" width="15.7109375" style="304" customWidth="1"/>
    <col min="9484" max="9727" width="9.140625" style="304"/>
    <col min="9728" max="9728" width="66.85546875" style="304" customWidth="1"/>
    <col min="9729" max="9739" width="15.7109375" style="304" customWidth="1"/>
    <col min="9740" max="9983" width="9.140625" style="304"/>
    <col min="9984" max="9984" width="66.85546875" style="304" customWidth="1"/>
    <col min="9985" max="9995" width="15.7109375" style="304" customWidth="1"/>
    <col min="9996" max="10239" width="9.140625" style="304"/>
    <col min="10240" max="10240" width="66.85546875" style="304" customWidth="1"/>
    <col min="10241" max="10251" width="15.7109375" style="304" customWidth="1"/>
    <col min="10252" max="10495" width="9.140625" style="304"/>
    <col min="10496" max="10496" width="66.85546875" style="304" customWidth="1"/>
    <col min="10497" max="10507" width="15.7109375" style="304" customWidth="1"/>
    <col min="10508" max="10751" width="9.140625" style="304"/>
    <col min="10752" max="10752" width="66.85546875" style="304" customWidth="1"/>
    <col min="10753" max="10763" width="15.7109375" style="304" customWidth="1"/>
    <col min="10764" max="11007" width="9.140625" style="304"/>
    <col min="11008" max="11008" width="66.85546875" style="304" customWidth="1"/>
    <col min="11009" max="11019" width="15.7109375" style="304" customWidth="1"/>
    <col min="11020" max="11263" width="9.140625" style="304"/>
    <col min="11264" max="11264" width="66.85546875" style="304" customWidth="1"/>
    <col min="11265" max="11275" width="15.7109375" style="304" customWidth="1"/>
    <col min="11276" max="11519" width="9.140625" style="304"/>
    <col min="11520" max="11520" width="66.85546875" style="304" customWidth="1"/>
    <col min="11521" max="11531" width="15.7109375" style="304" customWidth="1"/>
    <col min="11532" max="11775" width="9.140625" style="304"/>
    <col min="11776" max="11776" width="66.85546875" style="304" customWidth="1"/>
    <col min="11777" max="11787" width="15.7109375" style="304" customWidth="1"/>
    <col min="11788" max="12031" width="9.140625" style="304"/>
    <col min="12032" max="12032" width="66.85546875" style="304" customWidth="1"/>
    <col min="12033" max="12043" width="15.7109375" style="304" customWidth="1"/>
    <col min="12044" max="12287" width="9.140625" style="304"/>
    <col min="12288" max="12288" width="66.85546875" style="304" customWidth="1"/>
    <col min="12289" max="12299" width="15.7109375" style="304" customWidth="1"/>
    <col min="12300" max="12543" width="9.140625" style="304"/>
    <col min="12544" max="12544" width="66.85546875" style="304" customWidth="1"/>
    <col min="12545" max="12555" width="15.7109375" style="304" customWidth="1"/>
    <col min="12556" max="12799" width="9.140625" style="304"/>
    <col min="12800" max="12800" width="66.85546875" style="304" customWidth="1"/>
    <col min="12801" max="12811" width="15.7109375" style="304" customWidth="1"/>
    <col min="12812" max="13055" width="9.140625" style="304"/>
    <col min="13056" max="13056" width="66.85546875" style="304" customWidth="1"/>
    <col min="13057" max="13067" width="15.7109375" style="304" customWidth="1"/>
    <col min="13068" max="13311" width="9.140625" style="304"/>
    <col min="13312" max="13312" width="66.85546875" style="304" customWidth="1"/>
    <col min="13313" max="13323" width="15.7109375" style="304" customWidth="1"/>
    <col min="13324" max="13567" width="9.140625" style="304"/>
    <col min="13568" max="13568" width="66.85546875" style="304" customWidth="1"/>
    <col min="13569" max="13579" width="15.7109375" style="304" customWidth="1"/>
    <col min="13580" max="13823" width="9.140625" style="304"/>
    <col min="13824" max="13824" width="66.85546875" style="304" customWidth="1"/>
    <col min="13825" max="13835" width="15.7109375" style="304" customWidth="1"/>
    <col min="13836" max="14079" width="9.140625" style="304"/>
    <col min="14080" max="14080" width="66.85546875" style="304" customWidth="1"/>
    <col min="14081" max="14091" width="15.7109375" style="304" customWidth="1"/>
    <col min="14092" max="14335" width="9.140625" style="304"/>
    <col min="14336" max="14336" width="66.85546875" style="304" customWidth="1"/>
    <col min="14337" max="14347" width="15.7109375" style="304" customWidth="1"/>
    <col min="14348" max="14591" width="9.140625" style="304"/>
    <col min="14592" max="14592" width="66.85546875" style="304" customWidth="1"/>
    <col min="14593" max="14603" width="15.7109375" style="304" customWidth="1"/>
    <col min="14604" max="14847" width="9.140625" style="304"/>
    <col min="14848" max="14848" width="66.85546875" style="304" customWidth="1"/>
    <col min="14849" max="14859" width="15.7109375" style="304" customWidth="1"/>
    <col min="14860" max="15103" width="9.140625" style="304"/>
    <col min="15104" max="15104" width="66.85546875" style="304" customWidth="1"/>
    <col min="15105" max="15115" width="15.7109375" style="304" customWidth="1"/>
    <col min="15116" max="15359" width="9.140625" style="304"/>
    <col min="15360" max="15360" width="66.85546875" style="304" customWidth="1"/>
    <col min="15361" max="15371" width="15.7109375" style="304" customWidth="1"/>
    <col min="15372" max="15615" width="9.140625" style="304"/>
    <col min="15616" max="15616" width="66.85546875" style="304" customWidth="1"/>
    <col min="15617" max="15627" width="15.7109375" style="304" customWidth="1"/>
    <col min="15628" max="15871" width="9.140625" style="304"/>
    <col min="15872" max="15872" width="66.85546875" style="304" customWidth="1"/>
    <col min="15873" max="15883" width="15.7109375" style="304" customWidth="1"/>
    <col min="15884" max="16127" width="9.140625" style="304"/>
    <col min="16128" max="16128" width="66.85546875" style="304" customWidth="1"/>
    <col min="16129" max="16139" width="15.7109375" style="304" customWidth="1"/>
    <col min="16140" max="16384" width="9.140625" style="304"/>
  </cols>
  <sheetData>
    <row r="1" spans="1:12" s="280" customFormat="1" ht="30" customHeight="1">
      <c r="A1" s="707" t="s">
        <v>133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604" t="s">
        <v>1158</v>
      </c>
    </row>
    <row r="2" spans="1:12" s="280" customFormat="1" ht="15" customHeight="1">
      <c r="A2" s="708" t="s">
        <v>535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</row>
    <row r="3" spans="1:12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</row>
    <row r="4" spans="1:12" s="280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</row>
    <row r="5" spans="1:12" ht="15" customHeight="1">
      <c r="A5" s="306"/>
      <c r="B5" s="279"/>
      <c r="C5" s="302"/>
      <c r="D5" s="302"/>
      <c r="E5" s="302"/>
      <c r="F5" s="302"/>
      <c r="G5" s="302"/>
      <c r="H5" s="302"/>
      <c r="I5" s="302"/>
      <c r="J5" s="279"/>
      <c r="K5" s="279"/>
    </row>
    <row r="6" spans="1:12" s="453" customFormat="1" ht="30" customHeight="1">
      <c r="A6" s="461" t="s">
        <v>536</v>
      </c>
      <c r="B6" s="462" t="s">
        <v>134</v>
      </c>
      <c r="C6" s="462" t="s">
        <v>135</v>
      </c>
      <c r="D6" s="462" t="s">
        <v>136</v>
      </c>
      <c r="E6" s="462" t="s">
        <v>137</v>
      </c>
      <c r="F6" s="462" t="s">
        <v>138</v>
      </c>
      <c r="G6" s="462" t="s">
        <v>139</v>
      </c>
      <c r="H6" s="462" t="s">
        <v>140</v>
      </c>
      <c r="I6" s="462" t="s">
        <v>141</v>
      </c>
      <c r="J6" s="463" t="s">
        <v>654</v>
      </c>
      <c r="K6" s="464" t="s">
        <v>66</v>
      </c>
    </row>
    <row r="7" spans="1:12" s="453" customFormat="1" ht="15" customHeight="1">
      <c r="A7" s="31" t="s">
        <v>537</v>
      </c>
      <c r="B7" s="438">
        <v>191089.46166999999</v>
      </c>
      <c r="C7" s="439">
        <v>229575.26483</v>
      </c>
      <c r="D7" s="439">
        <v>502609.14613000001</v>
      </c>
      <c r="E7" s="439">
        <v>26587.713030000003</v>
      </c>
      <c r="F7" s="439">
        <v>924.87543000000005</v>
      </c>
      <c r="G7" s="439">
        <v>88435.552200000006</v>
      </c>
      <c r="H7" s="439">
        <v>509.50784999999996</v>
      </c>
      <c r="I7" s="439">
        <v>262483.52015</v>
      </c>
      <c r="J7" s="438">
        <v>1302215.0412900001</v>
      </c>
      <c r="K7" s="440">
        <v>0.16515018708008861</v>
      </c>
    </row>
    <row r="8" spans="1:12" s="453" customFormat="1" ht="15" customHeight="1">
      <c r="A8" s="31" t="s">
        <v>538</v>
      </c>
      <c r="B8" s="438">
        <v>0</v>
      </c>
      <c r="C8" s="439">
        <v>0</v>
      </c>
      <c r="D8" s="439">
        <v>0</v>
      </c>
      <c r="E8" s="439">
        <v>0</v>
      </c>
      <c r="F8" s="439">
        <v>0</v>
      </c>
      <c r="G8" s="439">
        <v>0</v>
      </c>
      <c r="H8" s="439">
        <v>0</v>
      </c>
      <c r="I8" s="439">
        <v>0</v>
      </c>
      <c r="J8" s="438">
        <v>0</v>
      </c>
      <c r="K8" s="440">
        <v>0</v>
      </c>
    </row>
    <row r="9" spans="1:12" s="453" customFormat="1" ht="15" customHeight="1">
      <c r="A9" s="31" t="s">
        <v>539</v>
      </c>
      <c r="B9" s="438">
        <v>70824.863489999989</v>
      </c>
      <c r="C9" s="439">
        <v>1197212.1259600001</v>
      </c>
      <c r="D9" s="439">
        <v>0</v>
      </c>
      <c r="E9" s="439">
        <v>3565.0242200000002</v>
      </c>
      <c r="F9" s="439">
        <v>9209.400740000001</v>
      </c>
      <c r="G9" s="439">
        <v>151672.05644999997</v>
      </c>
      <c r="H9" s="439">
        <v>2535.1210099999998</v>
      </c>
      <c r="I9" s="439">
        <v>97602.210400000011</v>
      </c>
      <c r="J9" s="438">
        <v>1532620.8022699999</v>
      </c>
      <c r="K9" s="440">
        <v>0.19437082524172627</v>
      </c>
    </row>
    <row r="10" spans="1:12" s="453" customFormat="1" ht="15" customHeight="1">
      <c r="A10" s="31" t="s">
        <v>540</v>
      </c>
      <c r="B10" s="438">
        <v>0</v>
      </c>
      <c r="C10" s="439">
        <v>0</v>
      </c>
      <c r="D10" s="439">
        <v>0</v>
      </c>
      <c r="E10" s="439">
        <v>0</v>
      </c>
      <c r="F10" s="439">
        <v>0</v>
      </c>
      <c r="G10" s="439">
        <v>0</v>
      </c>
      <c r="H10" s="439">
        <v>0</v>
      </c>
      <c r="I10" s="439">
        <v>0</v>
      </c>
      <c r="J10" s="438">
        <v>0</v>
      </c>
      <c r="K10" s="440">
        <v>0</v>
      </c>
    </row>
    <row r="11" spans="1:12" s="457" customFormat="1" ht="15" customHeight="1">
      <c r="A11" s="31" t="s">
        <v>541</v>
      </c>
      <c r="B11" s="438">
        <v>21.203599999999998</v>
      </c>
      <c r="C11" s="439">
        <v>0</v>
      </c>
      <c r="D11" s="439">
        <v>0</v>
      </c>
      <c r="E11" s="439">
        <v>0</v>
      </c>
      <c r="F11" s="439">
        <v>0</v>
      </c>
      <c r="G11" s="439">
        <v>0</v>
      </c>
      <c r="H11" s="439">
        <v>0</v>
      </c>
      <c r="I11" s="439">
        <v>0</v>
      </c>
      <c r="J11" s="438">
        <v>21.203599999999998</v>
      </c>
      <c r="K11" s="440">
        <v>2.6890938867534776E-6</v>
      </c>
    </row>
    <row r="12" spans="1:12" s="453" customFormat="1" ht="15" customHeight="1">
      <c r="A12" s="31" t="s">
        <v>542</v>
      </c>
      <c r="B12" s="438">
        <v>0</v>
      </c>
      <c r="C12" s="439">
        <v>0</v>
      </c>
      <c r="D12" s="439">
        <v>0</v>
      </c>
      <c r="E12" s="439">
        <v>0</v>
      </c>
      <c r="F12" s="439">
        <v>0</v>
      </c>
      <c r="G12" s="439">
        <v>0</v>
      </c>
      <c r="H12" s="439">
        <v>0</v>
      </c>
      <c r="I12" s="439">
        <v>0</v>
      </c>
      <c r="J12" s="438">
        <v>0</v>
      </c>
      <c r="K12" s="440">
        <v>0</v>
      </c>
    </row>
    <row r="13" spans="1:12" s="453" customFormat="1" ht="15" customHeight="1">
      <c r="A13" s="31" t="s">
        <v>543</v>
      </c>
      <c r="B13" s="438">
        <v>21.203599999999998</v>
      </c>
      <c r="C13" s="439">
        <v>0</v>
      </c>
      <c r="D13" s="439">
        <v>0</v>
      </c>
      <c r="E13" s="439">
        <v>0</v>
      </c>
      <c r="F13" s="439">
        <v>0</v>
      </c>
      <c r="G13" s="439">
        <v>0</v>
      </c>
      <c r="H13" s="439">
        <v>0</v>
      </c>
      <c r="I13" s="439">
        <v>0</v>
      </c>
      <c r="J13" s="438">
        <v>21.203599999999998</v>
      </c>
      <c r="K13" s="440">
        <v>2.6890938867534776E-6</v>
      </c>
    </row>
    <row r="14" spans="1:12" s="453" customFormat="1" ht="15" customHeight="1">
      <c r="A14" s="31" t="s">
        <v>544</v>
      </c>
      <c r="B14" s="438">
        <v>0</v>
      </c>
      <c r="C14" s="439">
        <v>0</v>
      </c>
      <c r="D14" s="439">
        <v>0</v>
      </c>
      <c r="E14" s="439">
        <v>0</v>
      </c>
      <c r="F14" s="439">
        <v>0</v>
      </c>
      <c r="G14" s="439">
        <v>0</v>
      </c>
      <c r="H14" s="439">
        <v>0</v>
      </c>
      <c r="I14" s="439">
        <v>0</v>
      </c>
      <c r="J14" s="438">
        <v>0</v>
      </c>
      <c r="K14" s="440">
        <v>0</v>
      </c>
    </row>
    <row r="15" spans="1:12" s="457" customFormat="1" ht="15" customHeight="1">
      <c r="A15" s="31" t="s">
        <v>545</v>
      </c>
      <c r="B15" s="438">
        <v>0</v>
      </c>
      <c r="C15" s="439">
        <v>0</v>
      </c>
      <c r="D15" s="439">
        <v>0</v>
      </c>
      <c r="E15" s="439">
        <v>0</v>
      </c>
      <c r="F15" s="439">
        <v>0</v>
      </c>
      <c r="G15" s="439">
        <v>0</v>
      </c>
      <c r="H15" s="439">
        <v>0</v>
      </c>
      <c r="I15" s="439">
        <v>0</v>
      </c>
      <c r="J15" s="438">
        <v>0</v>
      </c>
      <c r="K15" s="440">
        <v>0</v>
      </c>
    </row>
    <row r="16" spans="1:12" s="453" customFormat="1" ht="15" customHeight="1">
      <c r="A16" s="31" t="s">
        <v>546</v>
      </c>
      <c r="B16" s="438">
        <v>0</v>
      </c>
      <c r="C16" s="439">
        <v>0</v>
      </c>
      <c r="D16" s="439">
        <v>0</v>
      </c>
      <c r="E16" s="439">
        <v>0</v>
      </c>
      <c r="F16" s="439">
        <v>0</v>
      </c>
      <c r="G16" s="439">
        <v>0</v>
      </c>
      <c r="H16" s="439">
        <v>0</v>
      </c>
      <c r="I16" s="439">
        <v>0</v>
      </c>
      <c r="J16" s="438">
        <v>0</v>
      </c>
      <c r="K16" s="440">
        <v>0</v>
      </c>
    </row>
    <row r="17" spans="1:11" s="453" customFormat="1" ht="15" customHeight="1">
      <c r="A17" s="31" t="s">
        <v>294</v>
      </c>
      <c r="B17" s="438">
        <v>0</v>
      </c>
      <c r="C17" s="439">
        <v>0</v>
      </c>
      <c r="D17" s="439">
        <v>0</v>
      </c>
      <c r="E17" s="439">
        <v>0</v>
      </c>
      <c r="F17" s="439">
        <v>0</v>
      </c>
      <c r="G17" s="439">
        <v>0</v>
      </c>
      <c r="H17" s="439">
        <v>0</v>
      </c>
      <c r="I17" s="439">
        <v>0</v>
      </c>
      <c r="J17" s="438">
        <v>0</v>
      </c>
      <c r="K17" s="440">
        <v>0</v>
      </c>
    </row>
    <row r="18" spans="1:11" s="453" customFormat="1" ht="15" customHeight="1">
      <c r="A18" s="31" t="s">
        <v>547</v>
      </c>
      <c r="B18" s="438">
        <v>0</v>
      </c>
      <c r="C18" s="439">
        <v>0</v>
      </c>
      <c r="D18" s="439">
        <v>0</v>
      </c>
      <c r="E18" s="439">
        <v>0</v>
      </c>
      <c r="F18" s="439">
        <v>0</v>
      </c>
      <c r="G18" s="439">
        <v>0</v>
      </c>
      <c r="H18" s="439">
        <v>0</v>
      </c>
      <c r="I18" s="439">
        <v>0</v>
      </c>
      <c r="J18" s="438">
        <v>0</v>
      </c>
      <c r="K18" s="440">
        <v>0</v>
      </c>
    </row>
    <row r="19" spans="1:11" s="453" customFormat="1" ht="15" customHeight="1">
      <c r="A19" s="31" t="s">
        <v>548</v>
      </c>
      <c r="B19" s="438">
        <v>0</v>
      </c>
      <c r="C19" s="439">
        <v>0</v>
      </c>
      <c r="D19" s="439">
        <v>0</v>
      </c>
      <c r="E19" s="439">
        <v>0</v>
      </c>
      <c r="F19" s="439">
        <v>0</v>
      </c>
      <c r="G19" s="439">
        <v>0</v>
      </c>
      <c r="H19" s="439">
        <v>0</v>
      </c>
      <c r="I19" s="439">
        <v>0</v>
      </c>
      <c r="J19" s="438">
        <v>0</v>
      </c>
      <c r="K19" s="440">
        <v>0</v>
      </c>
    </row>
    <row r="20" spans="1:11" s="457" customFormat="1" ht="15" customHeight="1">
      <c r="A20" s="31" t="s">
        <v>549</v>
      </c>
      <c r="B20" s="438">
        <v>236215.16717</v>
      </c>
      <c r="C20" s="439">
        <v>1155935.7979000001</v>
      </c>
      <c r="D20" s="439">
        <v>273338.63376999996</v>
      </c>
      <c r="E20" s="439">
        <v>4192.4096499999996</v>
      </c>
      <c r="F20" s="439">
        <v>262958.17037000001</v>
      </c>
      <c r="G20" s="439">
        <v>93447.4234</v>
      </c>
      <c r="H20" s="439">
        <v>0</v>
      </c>
      <c r="I20" s="439">
        <v>604290.27673000004</v>
      </c>
      <c r="J20" s="438">
        <v>2630377.8789900001</v>
      </c>
      <c r="K20" s="440">
        <v>0.33359113896902359</v>
      </c>
    </row>
    <row r="21" spans="1:11" s="453" customFormat="1" ht="15" customHeight="1">
      <c r="A21" s="31" t="s">
        <v>550</v>
      </c>
      <c r="B21" s="438">
        <v>3928.8927999999996</v>
      </c>
      <c r="C21" s="439">
        <v>36167.274810000003</v>
      </c>
      <c r="D21" s="439">
        <v>0</v>
      </c>
      <c r="E21" s="439">
        <v>1888.5050900000001</v>
      </c>
      <c r="F21" s="439">
        <v>0</v>
      </c>
      <c r="G21" s="439">
        <v>23473.948069999999</v>
      </c>
      <c r="H21" s="439">
        <v>0</v>
      </c>
      <c r="I21" s="439">
        <v>0</v>
      </c>
      <c r="J21" s="438">
        <v>65458.620770000001</v>
      </c>
      <c r="K21" s="440">
        <v>8.3016269382520536E-3</v>
      </c>
    </row>
    <row r="22" spans="1:11" s="453" customFormat="1" ht="15" customHeight="1">
      <c r="A22" s="31" t="s">
        <v>551</v>
      </c>
      <c r="B22" s="438">
        <v>0</v>
      </c>
      <c r="C22" s="439">
        <v>0</v>
      </c>
      <c r="D22" s="439">
        <v>0</v>
      </c>
      <c r="E22" s="439">
        <v>0</v>
      </c>
      <c r="F22" s="439">
        <v>0</v>
      </c>
      <c r="G22" s="439">
        <v>38.405370000000005</v>
      </c>
      <c r="H22" s="439">
        <v>0</v>
      </c>
      <c r="I22" s="439">
        <v>0</v>
      </c>
      <c r="J22" s="438">
        <v>38.405370000000005</v>
      </c>
      <c r="K22" s="440">
        <v>4.8706656268513565E-6</v>
      </c>
    </row>
    <row r="23" spans="1:11" s="453" customFormat="1" ht="15" customHeight="1">
      <c r="A23" s="31" t="s">
        <v>552</v>
      </c>
      <c r="B23" s="438">
        <v>49.555210000000002</v>
      </c>
      <c r="C23" s="439">
        <v>0</v>
      </c>
      <c r="D23" s="439">
        <v>0</v>
      </c>
      <c r="E23" s="439">
        <v>0</v>
      </c>
      <c r="F23" s="439">
        <v>0</v>
      </c>
      <c r="G23" s="439">
        <v>245.66686999999999</v>
      </c>
      <c r="H23" s="439">
        <v>0</v>
      </c>
      <c r="I23" s="439">
        <v>0</v>
      </c>
      <c r="J23" s="438">
        <v>295.22208000000001</v>
      </c>
      <c r="K23" s="440">
        <v>3.744080677633261E-5</v>
      </c>
    </row>
    <row r="24" spans="1:11" s="453" customFormat="1" ht="15" customHeight="1">
      <c r="A24" s="31" t="s">
        <v>553</v>
      </c>
      <c r="B24" s="438">
        <v>0</v>
      </c>
      <c r="C24" s="439">
        <v>0</v>
      </c>
      <c r="D24" s="439">
        <v>0</v>
      </c>
      <c r="E24" s="439">
        <v>0</v>
      </c>
      <c r="F24" s="439">
        <v>0</v>
      </c>
      <c r="G24" s="439">
        <v>0</v>
      </c>
      <c r="H24" s="439">
        <v>0</v>
      </c>
      <c r="I24" s="439">
        <v>0</v>
      </c>
      <c r="J24" s="438">
        <v>0</v>
      </c>
      <c r="K24" s="440">
        <v>0</v>
      </c>
    </row>
    <row r="25" spans="1:11" s="457" customFormat="1" ht="15" customHeight="1">
      <c r="A25" s="31" t="s">
        <v>554</v>
      </c>
      <c r="B25" s="438">
        <v>0</v>
      </c>
      <c r="C25" s="439">
        <v>0</v>
      </c>
      <c r="D25" s="439">
        <v>0</v>
      </c>
      <c r="E25" s="439">
        <v>0</v>
      </c>
      <c r="F25" s="439">
        <v>0</v>
      </c>
      <c r="G25" s="439">
        <v>0</v>
      </c>
      <c r="H25" s="439">
        <v>0</v>
      </c>
      <c r="I25" s="439">
        <v>0</v>
      </c>
      <c r="J25" s="438">
        <v>0</v>
      </c>
      <c r="K25" s="440">
        <v>0</v>
      </c>
    </row>
    <row r="26" spans="1:11" s="457" customFormat="1" ht="15" customHeight="1">
      <c r="A26" s="31" t="s">
        <v>988</v>
      </c>
      <c r="B26" s="438">
        <v>0</v>
      </c>
      <c r="C26" s="439">
        <v>0</v>
      </c>
      <c r="D26" s="439">
        <v>0</v>
      </c>
      <c r="E26" s="439">
        <v>0</v>
      </c>
      <c r="F26" s="439">
        <v>0</v>
      </c>
      <c r="G26" s="439">
        <v>0</v>
      </c>
      <c r="H26" s="439">
        <v>0</v>
      </c>
      <c r="I26" s="439">
        <v>0</v>
      </c>
      <c r="J26" s="438">
        <v>0</v>
      </c>
      <c r="K26" s="440">
        <v>0</v>
      </c>
    </row>
    <row r="27" spans="1:11" s="453" customFormat="1" ht="15" customHeight="1">
      <c r="A27" s="31" t="s">
        <v>555</v>
      </c>
      <c r="B27" s="438">
        <v>232236.71916000001</v>
      </c>
      <c r="C27" s="438">
        <v>1119768.5230899998</v>
      </c>
      <c r="D27" s="438">
        <v>273338.63376999996</v>
      </c>
      <c r="E27" s="438">
        <v>2303.9045599999999</v>
      </c>
      <c r="F27" s="438">
        <v>262958.17037000001</v>
      </c>
      <c r="G27" s="438">
        <v>69689.403090000007</v>
      </c>
      <c r="H27" s="438">
        <v>0</v>
      </c>
      <c r="I27" s="438">
        <v>604290.27673000004</v>
      </c>
      <c r="J27" s="438">
        <v>2564585.6307699997</v>
      </c>
      <c r="K27" s="440">
        <v>0.32524720055836831</v>
      </c>
    </row>
    <row r="28" spans="1:11" s="457" customFormat="1" ht="15" customHeight="1">
      <c r="A28" s="31" t="s">
        <v>556</v>
      </c>
      <c r="B28" s="438">
        <v>349725.19661000004</v>
      </c>
      <c r="C28" s="439">
        <v>133697.23270999998</v>
      </c>
      <c r="D28" s="439">
        <v>1018714.2339400001</v>
      </c>
      <c r="E28" s="439">
        <v>4587.4182599999995</v>
      </c>
      <c r="F28" s="439">
        <v>130272.76840999999</v>
      </c>
      <c r="G28" s="439">
        <v>450893.56204000005</v>
      </c>
      <c r="H28" s="439">
        <v>13630.888999999999</v>
      </c>
      <c r="I28" s="439">
        <v>165484.27838999999</v>
      </c>
      <c r="J28" s="438">
        <v>2267005.5793600003</v>
      </c>
      <c r="K28" s="440">
        <v>0.28750734991666521</v>
      </c>
    </row>
    <row r="29" spans="1:11" s="453" customFormat="1" ht="15" customHeight="1">
      <c r="A29" s="31" t="s">
        <v>557</v>
      </c>
      <c r="B29" s="438">
        <v>0</v>
      </c>
      <c r="C29" s="439">
        <v>0</v>
      </c>
      <c r="D29" s="439">
        <v>0</v>
      </c>
      <c r="E29" s="439">
        <v>0</v>
      </c>
      <c r="F29" s="439">
        <v>0</v>
      </c>
      <c r="G29" s="439">
        <v>0</v>
      </c>
      <c r="H29" s="439">
        <v>0</v>
      </c>
      <c r="I29" s="439">
        <v>0</v>
      </c>
      <c r="J29" s="438">
        <v>0</v>
      </c>
      <c r="K29" s="440">
        <v>0</v>
      </c>
    </row>
    <row r="30" spans="1:11" s="453" customFormat="1" ht="15" customHeight="1">
      <c r="A30" s="31" t="s">
        <v>558</v>
      </c>
      <c r="B30" s="438">
        <v>349725.19661000004</v>
      </c>
      <c r="C30" s="439">
        <v>133697.23270999998</v>
      </c>
      <c r="D30" s="439">
        <v>1018714.2339400001</v>
      </c>
      <c r="E30" s="439">
        <v>4587.4182599999995</v>
      </c>
      <c r="F30" s="439">
        <v>130272.76840999999</v>
      </c>
      <c r="G30" s="439">
        <v>450893.56204000005</v>
      </c>
      <c r="H30" s="439">
        <v>13630.888999999999</v>
      </c>
      <c r="I30" s="439">
        <v>165484.27838999999</v>
      </c>
      <c r="J30" s="438">
        <v>2267005.5793600003</v>
      </c>
      <c r="K30" s="440">
        <v>0.28750734991666521</v>
      </c>
    </row>
    <row r="31" spans="1:11" s="453" customFormat="1" ht="15" customHeight="1">
      <c r="A31" s="31" t="s">
        <v>559</v>
      </c>
      <c r="B31" s="438">
        <v>0</v>
      </c>
      <c r="C31" s="439">
        <v>49826.387579999995</v>
      </c>
      <c r="D31" s="439">
        <v>0</v>
      </c>
      <c r="E31" s="439">
        <v>1942.8842999999999</v>
      </c>
      <c r="F31" s="439">
        <v>133.48707999999999</v>
      </c>
      <c r="G31" s="439">
        <v>11967.379800000001</v>
      </c>
      <c r="H31" s="439">
        <v>2537.38247</v>
      </c>
      <c r="I31" s="439">
        <v>0</v>
      </c>
      <c r="J31" s="438">
        <v>66407.521229999998</v>
      </c>
      <c r="K31" s="440">
        <v>8.4219688814184748E-3</v>
      </c>
    </row>
    <row r="32" spans="1:11" s="453" customFormat="1" ht="15" customHeight="1">
      <c r="A32" s="31" t="s">
        <v>560</v>
      </c>
      <c r="B32" s="438">
        <v>0</v>
      </c>
      <c r="C32" s="439">
        <v>0</v>
      </c>
      <c r="D32" s="439">
        <v>0</v>
      </c>
      <c r="E32" s="439">
        <v>0</v>
      </c>
      <c r="F32" s="439">
        <v>0</v>
      </c>
      <c r="G32" s="439">
        <v>0</v>
      </c>
      <c r="H32" s="439">
        <v>0</v>
      </c>
      <c r="I32" s="439">
        <v>0</v>
      </c>
      <c r="J32" s="438">
        <v>0</v>
      </c>
      <c r="K32" s="440">
        <v>0</v>
      </c>
    </row>
    <row r="33" spans="1:11" s="457" customFormat="1" ht="15" customHeight="1">
      <c r="A33" s="31" t="s">
        <v>561</v>
      </c>
      <c r="B33" s="438">
        <v>0</v>
      </c>
      <c r="C33" s="439">
        <v>0</v>
      </c>
      <c r="D33" s="439">
        <v>0</v>
      </c>
      <c r="E33" s="439">
        <v>0</v>
      </c>
      <c r="F33" s="439">
        <v>0</v>
      </c>
      <c r="G33" s="439">
        <v>0</v>
      </c>
      <c r="H33" s="439">
        <v>0</v>
      </c>
      <c r="I33" s="439">
        <v>0</v>
      </c>
      <c r="J33" s="438">
        <v>0</v>
      </c>
      <c r="K33" s="440">
        <v>0</v>
      </c>
    </row>
    <row r="34" spans="1:11" s="453" customFormat="1" ht="15" customHeight="1">
      <c r="A34" s="31" t="s">
        <v>562</v>
      </c>
      <c r="B34" s="438">
        <v>0</v>
      </c>
      <c r="C34" s="439">
        <v>36700.952720000001</v>
      </c>
      <c r="D34" s="439">
        <v>0</v>
      </c>
      <c r="E34" s="439">
        <v>1942.8842999999999</v>
      </c>
      <c r="F34" s="439">
        <v>133.48707999999999</v>
      </c>
      <c r="G34" s="439">
        <v>11967.379800000001</v>
      </c>
      <c r="H34" s="439">
        <v>2537.38247</v>
      </c>
      <c r="I34" s="439">
        <v>0</v>
      </c>
      <c r="J34" s="438">
        <v>53282.086369999997</v>
      </c>
      <c r="K34" s="440">
        <v>6.7573682172384778E-3</v>
      </c>
    </row>
    <row r="35" spans="1:11" s="453" customFormat="1" ht="15" customHeight="1">
      <c r="A35" s="31" t="s">
        <v>563</v>
      </c>
      <c r="B35" s="438">
        <v>0</v>
      </c>
      <c r="C35" s="439">
        <v>8459.3855000000003</v>
      </c>
      <c r="D35" s="439">
        <v>0</v>
      </c>
      <c r="E35" s="439">
        <v>0</v>
      </c>
      <c r="F35" s="439">
        <v>0</v>
      </c>
      <c r="G35" s="439">
        <v>0</v>
      </c>
      <c r="H35" s="439">
        <v>0</v>
      </c>
      <c r="I35" s="439">
        <v>0</v>
      </c>
      <c r="J35" s="438">
        <v>8459.3855000000003</v>
      </c>
      <c r="K35" s="440">
        <v>1.0728405475363152E-3</v>
      </c>
    </row>
    <row r="36" spans="1:11" s="453" customFormat="1" ht="15" customHeight="1">
      <c r="A36" s="31" t="s">
        <v>564</v>
      </c>
      <c r="B36" s="438">
        <v>0</v>
      </c>
      <c r="C36" s="439">
        <v>0</v>
      </c>
      <c r="D36" s="439">
        <v>0</v>
      </c>
      <c r="E36" s="439">
        <v>0</v>
      </c>
      <c r="F36" s="439">
        <v>0</v>
      </c>
      <c r="G36" s="439">
        <v>0</v>
      </c>
      <c r="H36" s="439">
        <v>0</v>
      </c>
      <c r="I36" s="439">
        <v>0</v>
      </c>
      <c r="J36" s="438">
        <v>0</v>
      </c>
      <c r="K36" s="440">
        <v>0</v>
      </c>
    </row>
    <row r="37" spans="1:11" s="453" customFormat="1" ht="15" customHeight="1">
      <c r="A37" s="31" t="s">
        <v>565</v>
      </c>
      <c r="B37" s="438">
        <v>0</v>
      </c>
      <c r="C37" s="439">
        <v>0</v>
      </c>
      <c r="D37" s="439">
        <v>0</v>
      </c>
      <c r="E37" s="439">
        <v>0</v>
      </c>
      <c r="F37" s="439">
        <v>0</v>
      </c>
      <c r="G37" s="439">
        <v>0</v>
      </c>
      <c r="H37" s="439">
        <v>0</v>
      </c>
      <c r="I37" s="439">
        <v>0</v>
      </c>
      <c r="J37" s="438">
        <v>0</v>
      </c>
      <c r="K37" s="440">
        <v>0</v>
      </c>
    </row>
    <row r="38" spans="1:11" s="457" customFormat="1" ht="15" customHeight="1">
      <c r="A38" s="31" t="s">
        <v>566</v>
      </c>
      <c r="B38" s="438">
        <v>0</v>
      </c>
      <c r="C38" s="439">
        <v>0</v>
      </c>
      <c r="D38" s="439">
        <v>0</v>
      </c>
      <c r="E38" s="439">
        <v>0</v>
      </c>
      <c r="F38" s="439">
        <v>0</v>
      </c>
      <c r="G38" s="439">
        <v>0</v>
      </c>
      <c r="H38" s="439">
        <v>0</v>
      </c>
      <c r="I38" s="439">
        <v>0</v>
      </c>
      <c r="J38" s="438">
        <v>0</v>
      </c>
      <c r="K38" s="440">
        <v>0</v>
      </c>
    </row>
    <row r="39" spans="1:11" s="453" customFormat="1" ht="15" customHeight="1">
      <c r="A39" s="31" t="s">
        <v>567</v>
      </c>
      <c r="B39" s="438">
        <v>0</v>
      </c>
      <c r="C39" s="438">
        <v>4666.04936</v>
      </c>
      <c r="D39" s="438">
        <v>0</v>
      </c>
      <c r="E39" s="438">
        <v>0</v>
      </c>
      <c r="F39" s="438">
        <v>0</v>
      </c>
      <c r="G39" s="438">
        <v>0</v>
      </c>
      <c r="H39" s="438">
        <v>0</v>
      </c>
      <c r="I39" s="438">
        <v>0</v>
      </c>
      <c r="J39" s="438">
        <v>4666.04936</v>
      </c>
      <c r="K39" s="440">
        <v>5.9176011664368211E-4</v>
      </c>
    </row>
    <row r="40" spans="1:11" s="453" customFormat="1" ht="15" customHeight="1">
      <c r="A40" s="626" t="s">
        <v>568</v>
      </c>
      <c r="B40" s="438">
        <v>0</v>
      </c>
      <c r="C40" s="438">
        <v>0</v>
      </c>
      <c r="D40" s="438">
        <v>0</v>
      </c>
      <c r="E40" s="438">
        <v>0</v>
      </c>
      <c r="F40" s="438">
        <v>0</v>
      </c>
      <c r="G40" s="438">
        <v>0</v>
      </c>
      <c r="H40" s="438">
        <v>0</v>
      </c>
      <c r="I40" s="438">
        <v>0</v>
      </c>
      <c r="J40" s="438">
        <v>0</v>
      </c>
      <c r="K40" s="440">
        <v>0</v>
      </c>
    </row>
    <row r="41" spans="1:11" s="98" customFormat="1" ht="15" customHeight="1">
      <c r="A41" s="627" t="s">
        <v>569</v>
      </c>
      <c r="B41" s="438">
        <v>847875.89253999991</v>
      </c>
      <c r="C41" s="438">
        <v>2766246.8089800002</v>
      </c>
      <c r="D41" s="438">
        <v>1794662.0138399999</v>
      </c>
      <c r="E41" s="438">
        <v>40875.449460000003</v>
      </c>
      <c r="F41" s="438">
        <v>403498.70202999999</v>
      </c>
      <c r="G41" s="438">
        <v>796415.97389000002</v>
      </c>
      <c r="H41" s="438">
        <v>19212.900329999997</v>
      </c>
      <c r="I41" s="438">
        <v>1129860.2856700001</v>
      </c>
      <c r="J41" s="438">
        <v>7798648.0267399997</v>
      </c>
      <c r="K41" s="440">
        <v>0.98904415918280886</v>
      </c>
    </row>
    <row r="42" spans="1:11" s="596" customFormat="1" ht="15" customHeight="1">
      <c r="A42" s="627" t="s">
        <v>570</v>
      </c>
      <c r="B42" s="441">
        <v>0</v>
      </c>
      <c r="C42" s="441">
        <v>0</v>
      </c>
      <c r="D42" s="441">
        <v>0</v>
      </c>
      <c r="E42" s="441">
        <v>19349.124230000001</v>
      </c>
      <c r="F42" s="441">
        <v>66988.537840000005</v>
      </c>
      <c r="G42" s="441">
        <v>0</v>
      </c>
      <c r="H42" s="441">
        <v>49.52861</v>
      </c>
      <c r="I42" s="441">
        <v>0</v>
      </c>
      <c r="J42" s="441">
        <v>86387.19068</v>
      </c>
      <c r="K42" s="443">
        <v>1.0955840817191184E-2</v>
      </c>
    </row>
    <row r="43" spans="1:11" s="549" customFormat="1" ht="15" customHeight="1">
      <c r="A43" s="479" t="s">
        <v>493</v>
      </c>
      <c r="B43" s="447">
        <v>847875.89253999991</v>
      </c>
      <c r="C43" s="447">
        <v>2766246.8089800002</v>
      </c>
      <c r="D43" s="447">
        <v>1794662.0138399999</v>
      </c>
      <c r="E43" s="447">
        <v>60224.573689999997</v>
      </c>
      <c r="F43" s="447">
        <v>470487.23986999999</v>
      </c>
      <c r="G43" s="447">
        <v>796415.97389000002</v>
      </c>
      <c r="H43" s="447">
        <v>19262.428940000002</v>
      </c>
      <c r="I43" s="447">
        <v>1129860.2856700001</v>
      </c>
      <c r="J43" s="447">
        <v>7885035.2174199997</v>
      </c>
      <c r="K43" s="448">
        <v>1</v>
      </c>
    </row>
    <row r="44" spans="1:11" s="453" customFormat="1" ht="15" customHeight="1">
      <c r="A44" s="628" t="s">
        <v>571</v>
      </c>
      <c r="B44" s="440">
        <v>0.10752975340767428</v>
      </c>
      <c r="C44" s="440">
        <v>0.35082237843005121</v>
      </c>
      <c r="D44" s="440">
        <v>0.22760355082183351</v>
      </c>
      <c r="E44" s="440">
        <v>7.6378319220374528E-3</v>
      </c>
      <c r="F44" s="440">
        <v>5.9668375206565587E-2</v>
      </c>
      <c r="G44" s="440">
        <v>0.10100347708409969</v>
      </c>
      <c r="H44" s="440">
        <v>2.4429096901741817E-3</v>
      </c>
      <c r="I44" s="440">
        <v>0.14329172343756416</v>
      </c>
      <c r="J44" s="440">
        <v>1</v>
      </c>
      <c r="K44" s="440"/>
    </row>
    <row r="45" spans="1:11" s="453" customFormat="1" ht="15" customHeight="1" thickBot="1">
      <c r="A45" s="513"/>
      <c r="B45" s="502"/>
      <c r="C45" s="492"/>
      <c r="D45" s="492"/>
      <c r="E45" s="492"/>
      <c r="F45" s="492"/>
      <c r="G45" s="492"/>
      <c r="H45" s="492"/>
      <c r="I45" s="492"/>
      <c r="J45" s="502"/>
      <c r="K45" s="503"/>
    </row>
    <row r="46" spans="1:11" s="453" customFormat="1" ht="15" customHeight="1" thickTop="1">
      <c r="A46" s="514" t="s">
        <v>495</v>
      </c>
      <c r="B46" s="495"/>
      <c r="C46" s="465"/>
      <c r="D46" s="465"/>
      <c r="E46" s="465"/>
      <c r="F46" s="465"/>
      <c r="G46" s="465"/>
      <c r="H46" s="465"/>
      <c r="I46" s="465"/>
      <c r="J46" s="495"/>
      <c r="K46" s="494"/>
    </row>
    <row r="47" spans="1:11" s="453" customFormat="1" ht="15" customHeight="1">
      <c r="A47" s="514" t="s">
        <v>572</v>
      </c>
      <c r="B47" s="495"/>
      <c r="C47" s="465"/>
      <c r="D47" s="465"/>
      <c r="E47" s="465"/>
      <c r="F47" s="465"/>
      <c r="G47" s="465"/>
      <c r="H47" s="465"/>
      <c r="I47" s="465"/>
      <c r="J47" s="495"/>
      <c r="K47" s="494"/>
    </row>
    <row r="48" spans="1:11" s="453" customFormat="1" ht="15" customHeight="1">
      <c r="A48" s="514" t="s">
        <v>573</v>
      </c>
      <c r="B48" s="495"/>
      <c r="C48" s="465"/>
      <c r="D48" s="465"/>
      <c r="E48" s="465"/>
      <c r="F48" s="465"/>
      <c r="G48" s="465"/>
      <c r="H48" s="465"/>
      <c r="I48" s="465"/>
      <c r="J48" s="495"/>
      <c r="K48" s="494"/>
    </row>
    <row r="49" spans="1:11" s="453" customFormat="1" ht="15" customHeight="1">
      <c r="A49" s="509"/>
      <c r="B49" s="495"/>
      <c r="C49" s="465"/>
      <c r="D49" s="465"/>
      <c r="E49" s="465"/>
      <c r="F49" s="465"/>
      <c r="G49" s="465"/>
      <c r="H49" s="465"/>
      <c r="I49" s="465"/>
      <c r="J49" s="495"/>
      <c r="K49" s="494"/>
    </row>
  </sheetData>
  <mergeCells count="4">
    <mergeCell ref="A1:K1"/>
    <mergeCell ref="A2:K2"/>
    <mergeCell ref="A3:K3"/>
    <mergeCell ref="A4:K4"/>
  </mergeCells>
  <hyperlinks>
    <hyperlink ref="L1" location="ÍNDICE!A1" display="ÍNDICE"/>
  </hyperlinks>
  <pageMargins left="0.93" right="0.25" top="0.73" bottom="0.72" header="0.5" footer="0.5"/>
  <pageSetup scale="53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K59"/>
  <sheetViews>
    <sheetView zoomScale="70" zoomScaleNormal="70" workbookViewId="0">
      <selection sqref="A1:J1"/>
    </sheetView>
  </sheetViews>
  <sheetFormatPr baseColWidth="10" defaultColWidth="9.140625" defaultRowHeight="12.75"/>
  <cols>
    <col min="1" max="1" width="61" style="305" customWidth="1"/>
    <col min="2" max="10" width="15.7109375" style="304" customWidth="1"/>
    <col min="11" max="255" width="9.140625" style="304"/>
    <col min="256" max="256" width="61" style="304" customWidth="1"/>
    <col min="257" max="266" width="15.7109375" style="304" customWidth="1"/>
    <col min="267" max="511" width="9.140625" style="304"/>
    <col min="512" max="512" width="61" style="304" customWidth="1"/>
    <col min="513" max="522" width="15.7109375" style="304" customWidth="1"/>
    <col min="523" max="767" width="9.140625" style="304"/>
    <col min="768" max="768" width="61" style="304" customWidth="1"/>
    <col min="769" max="778" width="15.7109375" style="304" customWidth="1"/>
    <col min="779" max="1023" width="9.140625" style="304"/>
    <col min="1024" max="1024" width="61" style="304" customWidth="1"/>
    <col min="1025" max="1034" width="15.7109375" style="304" customWidth="1"/>
    <col min="1035" max="1279" width="9.140625" style="304"/>
    <col min="1280" max="1280" width="61" style="304" customWidth="1"/>
    <col min="1281" max="1290" width="15.7109375" style="304" customWidth="1"/>
    <col min="1291" max="1535" width="9.140625" style="304"/>
    <col min="1536" max="1536" width="61" style="304" customWidth="1"/>
    <col min="1537" max="1546" width="15.7109375" style="304" customWidth="1"/>
    <col min="1547" max="1791" width="9.140625" style="304"/>
    <col min="1792" max="1792" width="61" style="304" customWidth="1"/>
    <col min="1793" max="1802" width="15.7109375" style="304" customWidth="1"/>
    <col min="1803" max="2047" width="9.140625" style="304"/>
    <col min="2048" max="2048" width="61" style="304" customWidth="1"/>
    <col min="2049" max="2058" width="15.7109375" style="304" customWidth="1"/>
    <col min="2059" max="2303" width="9.140625" style="304"/>
    <col min="2304" max="2304" width="61" style="304" customWidth="1"/>
    <col min="2305" max="2314" width="15.7109375" style="304" customWidth="1"/>
    <col min="2315" max="2559" width="9.140625" style="304"/>
    <col min="2560" max="2560" width="61" style="304" customWidth="1"/>
    <col min="2561" max="2570" width="15.7109375" style="304" customWidth="1"/>
    <col min="2571" max="2815" width="9.140625" style="304"/>
    <col min="2816" max="2816" width="61" style="304" customWidth="1"/>
    <col min="2817" max="2826" width="15.7109375" style="304" customWidth="1"/>
    <col min="2827" max="3071" width="9.140625" style="304"/>
    <col min="3072" max="3072" width="61" style="304" customWidth="1"/>
    <col min="3073" max="3082" width="15.7109375" style="304" customWidth="1"/>
    <col min="3083" max="3327" width="9.140625" style="304"/>
    <col min="3328" max="3328" width="61" style="304" customWidth="1"/>
    <col min="3329" max="3338" width="15.7109375" style="304" customWidth="1"/>
    <col min="3339" max="3583" width="9.140625" style="304"/>
    <col min="3584" max="3584" width="61" style="304" customWidth="1"/>
    <col min="3585" max="3594" width="15.7109375" style="304" customWidth="1"/>
    <col min="3595" max="3839" width="9.140625" style="304"/>
    <col min="3840" max="3840" width="61" style="304" customWidth="1"/>
    <col min="3841" max="3850" width="15.7109375" style="304" customWidth="1"/>
    <col min="3851" max="4095" width="9.140625" style="304"/>
    <col min="4096" max="4096" width="61" style="304" customWidth="1"/>
    <col min="4097" max="4106" width="15.7109375" style="304" customWidth="1"/>
    <col min="4107" max="4351" width="9.140625" style="304"/>
    <col min="4352" max="4352" width="61" style="304" customWidth="1"/>
    <col min="4353" max="4362" width="15.7109375" style="304" customWidth="1"/>
    <col min="4363" max="4607" width="9.140625" style="304"/>
    <col min="4608" max="4608" width="61" style="304" customWidth="1"/>
    <col min="4609" max="4618" width="15.7109375" style="304" customWidth="1"/>
    <col min="4619" max="4863" width="9.140625" style="304"/>
    <col min="4864" max="4864" width="61" style="304" customWidth="1"/>
    <col min="4865" max="4874" width="15.7109375" style="304" customWidth="1"/>
    <col min="4875" max="5119" width="9.140625" style="304"/>
    <col min="5120" max="5120" width="61" style="304" customWidth="1"/>
    <col min="5121" max="5130" width="15.7109375" style="304" customWidth="1"/>
    <col min="5131" max="5375" width="9.140625" style="304"/>
    <col min="5376" max="5376" width="61" style="304" customWidth="1"/>
    <col min="5377" max="5386" width="15.7109375" style="304" customWidth="1"/>
    <col min="5387" max="5631" width="9.140625" style="304"/>
    <col min="5632" max="5632" width="61" style="304" customWidth="1"/>
    <col min="5633" max="5642" width="15.7109375" style="304" customWidth="1"/>
    <col min="5643" max="5887" width="9.140625" style="304"/>
    <col min="5888" max="5888" width="61" style="304" customWidth="1"/>
    <col min="5889" max="5898" width="15.7109375" style="304" customWidth="1"/>
    <col min="5899" max="6143" width="9.140625" style="304"/>
    <col min="6144" max="6144" width="61" style="304" customWidth="1"/>
    <col min="6145" max="6154" width="15.7109375" style="304" customWidth="1"/>
    <col min="6155" max="6399" width="9.140625" style="304"/>
    <col min="6400" max="6400" width="61" style="304" customWidth="1"/>
    <col min="6401" max="6410" width="15.7109375" style="304" customWidth="1"/>
    <col min="6411" max="6655" width="9.140625" style="304"/>
    <col min="6656" max="6656" width="61" style="304" customWidth="1"/>
    <col min="6657" max="6666" width="15.7109375" style="304" customWidth="1"/>
    <col min="6667" max="6911" width="9.140625" style="304"/>
    <col min="6912" max="6912" width="61" style="304" customWidth="1"/>
    <col min="6913" max="6922" width="15.7109375" style="304" customWidth="1"/>
    <col min="6923" max="7167" width="9.140625" style="304"/>
    <col min="7168" max="7168" width="61" style="304" customWidth="1"/>
    <col min="7169" max="7178" width="15.7109375" style="304" customWidth="1"/>
    <col min="7179" max="7423" width="9.140625" style="304"/>
    <col min="7424" max="7424" width="61" style="304" customWidth="1"/>
    <col min="7425" max="7434" width="15.7109375" style="304" customWidth="1"/>
    <col min="7435" max="7679" width="9.140625" style="304"/>
    <col min="7680" max="7680" width="61" style="304" customWidth="1"/>
    <col min="7681" max="7690" width="15.7109375" style="304" customWidth="1"/>
    <col min="7691" max="7935" width="9.140625" style="304"/>
    <col min="7936" max="7936" width="61" style="304" customWidth="1"/>
    <col min="7937" max="7946" width="15.7109375" style="304" customWidth="1"/>
    <col min="7947" max="8191" width="9.140625" style="304"/>
    <col min="8192" max="8192" width="61" style="304" customWidth="1"/>
    <col min="8193" max="8202" width="15.7109375" style="304" customWidth="1"/>
    <col min="8203" max="8447" width="9.140625" style="304"/>
    <col min="8448" max="8448" width="61" style="304" customWidth="1"/>
    <col min="8449" max="8458" width="15.7109375" style="304" customWidth="1"/>
    <col min="8459" max="8703" width="9.140625" style="304"/>
    <col min="8704" max="8704" width="61" style="304" customWidth="1"/>
    <col min="8705" max="8714" width="15.7109375" style="304" customWidth="1"/>
    <col min="8715" max="8959" width="9.140625" style="304"/>
    <col min="8960" max="8960" width="61" style="304" customWidth="1"/>
    <col min="8961" max="8970" width="15.7109375" style="304" customWidth="1"/>
    <col min="8971" max="9215" width="9.140625" style="304"/>
    <col min="9216" max="9216" width="61" style="304" customWidth="1"/>
    <col min="9217" max="9226" width="15.7109375" style="304" customWidth="1"/>
    <col min="9227" max="9471" width="9.140625" style="304"/>
    <col min="9472" max="9472" width="61" style="304" customWidth="1"/>
    <col min="9473" max="9482" width="15.7109375" style="304" customWidth="1"/>
    <col min="9483" max="9727" width="9.140625" style="304"/>
    <col min="9728" max="9728" width="61" style="304" customWidth="1"/>
    <col min="9729" max="9738" width="15.7109375" style="304" customWidth="1"/>
    <col min="9739" max="9983" width="9.140625" style="304"/>
    <col min="9984" max="9984" width="61" style="304" customWidth="1"/>
    <col min="9985" max="9994" width="15.7109375" style="304" customWidth="1"/>
    <col min="9995" max="10239" width="9.140625" style="304"/>
    <col min="10240" max="10240" width="61" style="304" customWidth="1"/>
    <col min="10241" max="10250" width="15.7109375" style="304" customWidth="1"/>
    <col min="10251" max="10495" width="9.140625" style="304"/>
    <col min="10496" max="10496" width="61" style="304" customWidth="1"/>
    <col min="10497" max="10506" width="15.7109375" style="304" customWidth="1"/>
    <col min="10507" max="10751" width="9.140625" style="304"/>
    <col min="10752" max="10752" width="61" style="304" customWidth="1"/>
    <col min="10753" max="10762" width="15.7109375" style="304" customWidth="1"/>
    <col min="10763" max="11007" width="9.140625" style="304"/>
    <col min="11008" max="11008" width="61" style="304" customWidth="1"/>
    <col min="11009" max="11018" width="15.7109375" style="304" customWidth="1"/>
    <col min="11019" max="11263" width="9.140625" style="304"/>
    <col min="11264" max="11264" width="61" style="304" customWidth="1"/>
    <col min="11265" max="11274" width="15.7109375" style="304" customWidth="1"/>
    <col min="11275" max="11519" width="9.140625" style="304"/>
    <col min="11520" max="11520" width="61" style="304" customWidth="1"/>
    <col min="11521" max="11530" width="15.7109375" style="304" customWidth="1"/>
    <col min="11531" max="11775" width="9.140625" style="304"/>
    <col min="11776" max="11776" width="61" style="304" customWidth="1"/>
    <col min="11777" max="11786" width="15.7109375" style="304" customWidth="1"/>
    <col min="11787" max="12031" width="9.140625" style="304"/>
    <col min="12032" max="12032" width="61" style="304" customWidth="1"/>
    <col min="12033" max="12042" width="15.7109375" style="304" customWidth="1"/>
    <col min="12043" max="12287" width="9.140625" style="304"/>
    <col min="12288" max="12288" width="61" style="304" customWidth="1"/>
    <col min="12289" max="12298" width="15.7109375" style="304" customWidth="1"/>
    <col min="12299" max="12543" width="9.140625" style="304"/>
    <col min="12544" max="12544" width="61" style="304" customWidth="1"/>
    <col min="12545" max="12554" width="15.7109375" style="304" customWidth="1"/>
    <col min="12555" max="12799" width="9.140625" style="304"/>
    <col min="12800" max="12800" width="61" style="304" customWidth="1"/>
    <col min="12801" max="12810" width="15.7109375" style="304" customWidth="1"/>
    <col min="12811" max="13055" width="9.140625" style="304"/>
    <col min="13056" max="13056" width="61" style="304" customWidth="1"/>
    <col min="13057" max="13066" width="15.7109375" style="304" customWidth="1"/>
    <col min="13067" max="13311" width="9.140625" style="304"/>
    <col min="13312" max="13312" width="61" style="304" customWidth="1"/>
    <col min="13313" max="13322" width="15.7109375" style="304" customWidth="1"/>
    <col min="13323" max="13567" width="9.140625" style="304"/>
    <col min="13568" max="13568" width="61" style="304" customWidth="1"/>
    <col min="13569" max="13578" width="15.7109375" style="304" customWidth="1"/>
    <col min="13579" max="13823" width="9.140625" style="304"/>
    <col min="13824" max="13824" width="61" style="304" customWidth="1"/>
    <col min="13825" max="13834" width="15.7109375" style="304" customWidth="1"/>
    <col min="13835" max="14079" width="9.140625" style="304"/>
    <col min="14080" max="14080" width="61" style="304" customWidth="1"/>
    <col min="14081" max="14090" width="15.7109375" style="304" customWidth="1"/>
    <col min="14091" max="14335" width="9.140625" style="304"/>
    <col min="14336" max="14336" width="61" style="304" customWidth="1"/>
    <col min="14337" max="14346" width="15.7109375" style="304" customWidth="1"/>
    <col min="14347" max="14591" width="9.140625" style="304"/>
    <col min="14592" max="14592" width="61" style="304" customWidth="1"/>
    <col min="14593" max="14602" width="15.7109375" style="304" customWidth="1"/>
    <col min="14603" max="14847" width="9.140625" style="304"/>
    <col min="14848" max="14848" width="61" style="304" customWidth="1"/>
    <col min="14849" max="14858" width="15.7109375" style="304" customWidth="1"/>
    <col min="14859" max="15103" width="9.140625" style="304"/>
    <col min="15104" max="15104" width="61" style="304" customWidth="1"/>
    <col min="15105" max="15114" width="15.7109375" style="304" customWidth="1"/>
    <col min="15115" max="15359" width="9.140625" style="304"/>
    <col min="15360" max="15360" width="61" style="304" customWidth="1"/>
    <col min="15361" max="15370" width="15.7109375" style="304" customWidth="1"/>
    <col min="15371" max="15615" width="9.140625" style="304"/>
    <col min="15616" max="15616" width="61" style="304" customWidth="1"/>
    <col min="15617" max="15626" width="15.7109375" style="304" customWidth="1"/>
    <col min="15627" max="15871" width="9.140625" style="304"/>
    <col min="15872" max="15872" width="61" style="304" customWidth="1"/>
    <col min="15873" max="15882" width="15.7109375" style="304" customWidth="1"/>
    <col min="15883" max="16127" width="9.140625" style="304"/>
    <col min="16128" max="16128" width="61" style="304" customWidth="1"/>
    <col min="16129" max="16138" width="15.7109375" style="304" customWidth="1"/>
    <col min="16139" max="16384" width="9.140625" style="304"/>
  </cols>
  <sheetData>
    <row r="1" spans="1:11" s="280" customFormat="1" ht="30" customHeight="1">
      <c r="A1" s="707" t="s">
        <v>133</v>
      </c>
      <c r="B1" s="707"/>
      <c r="C1" s="707"/>
      <c r="D1" s="707"/>
      <c r="E1" s="707"/>
      <c r="F1" s="707"/>
      <c r="G1" s="707"/>
      <c r="H1" s="707"/>
      <c r="I1" s="707"/>
      <c r="J1" s="707"/>
      <c r="K1" s="604" t="s">
        <v>1158</v>
      </c>
    </row>
    <row r="2" spans="1:11" s="280" customFormat="1" ht="15" customHeight="1">
      <c r="A2" s="708" t="s">
        <v>574</v>
      </c>
      <c r="B2" s="708"/>
      <c r="C2" s="708"/>
      <c r="D2" s="708"/>
      <c r="E2" s="708"/>
      <c r="F2" s="708"/>
      <c r="G2" s="708"/>
      <c r="H2" s="708"/>
      <c r="I2" s="708"/>
      <c r="J2" s="708"/>
    </row>
    <row r="3" spans="1:11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</row>
    <row r="4" spans="1:11" s="281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</row>
    <row r="5" spans="1:11" ht="15" customHeight="1">
      <c r="A5" s="306"/>
      <c r="B5" s="279"/>
      <c r="C5" s="302"/>
      <c r="D5" s="302"/>
      <c r="E5" s="302"/>
      <c r="F5" s="302"/>
      <c r="G5" s="302"/>
      <c r="H5" s="302"/>
      <c r="I5" s="302"/>
      <c r="J5" s="279"/>
    </row>
    <row r="6" spans="1:11" s="453" customFormat="1" ht="30" customHeight="1">
      <c r="A6" s="660" t="s">
        <v>502</v>
      </c>
      <c r="B6" s="661" t="s">
        <v>134</v>
      </c>
      <c r="C6" s="661" t="s">
        <v>135</v>
      </c>
      <c r="D6" s="661" t="s">
        <v>136</v>
      </c>
      <c r="E6" s="661" t="s">
        <v>137</v>
      </c>
      <c r="F6" s="661" t="s">
        <v>138</v>
      </c>
      <c r="G6" s="661" t="s">
        <v>139</v>
      </c>
      <c r="H6" s="661" t="s">
        <v>140</v>
      </c>
      <c r="I6" s="661" t="s">
        <v>141</v>
      </c>
      <c r="J6" s="662" t="s">
        <v>475</v>
      </c>
    </row>
    <row r="7" spans="1:11" s="453" customFormat="1" ht="15" customHeight="1">
      <c r="A7" s="520" t="s">
        <v>575</v>
      </c>
      <c r="B7" s="658">
        <v>0</v>
      </c>
      <c r="C7" s="659">
        <v>0</v>
      </c>
      <c r="D7" s="659">
        <v>0</v>
      </c>
      <c r="E7" s="659">
        <v>0</v>
      </c>
      <c r="F7" s="659">
        <v>0</v>
      </c>
      <c r="G7" s="659">
        <v>0</v>
      </c>
      <c r="H7" s="659">
        <v>0</v>
      </c>
      <c r="I7" s="659">
        <v>0</v>
      </c>
      <c r="J7" s="658">
        <v>0</v>
      </c>
    </row>
    <row r="8" spans="1:11" s="453" customFormat="1" ht="15" customHeight="1">
      <c r="A8" s="31" t="s">
        <v>576</v>
      </c>
      <c r="B8" s="653">
        <v>0</v>
      </c>
      <c r="C8" s="654">
        <v>0</v>
      </c>
      <c r="D8" s="654">
        <v>0</v>
      </c>
      <c r="E8" s="654">
        <v>0</v>
      </c>
      <c r="F8" s="654">
        <v>0</v>
      </c>
      <c r="G8" s="654">
        <v>0</v>
      </c>
      <c r="H8" s="654">
        <v>0</v>
      </c>
      <c r="I8" s="654">
        <v>0</v>
      </c>
      <c r="J8" s="653">
        <v>0</v>
      </c>
    </row>
    <row r="9" spans="1:11" s="453" customFormat="1" ht="15" customHeight="1">
      <c r="A9" s="31" t="s">
        <v>577</v>
      </c>
      <c r="B9" s="653">
        <v>0</v>
      </c>
      <c r="C9" s="654">
        <v>0</v>
      </c>
      <c r="D9" s="654">
        <v>0</v>
      </c>
      <c r="E9" s="654">
        <v>0</v>
      </c>
      <c r="F9" s="654">
        <v>0</v>
      </c>
      <c r="G9" s="654">
        <v>0</v>
      </c>
      <c r="H9" s="654">
        <v>0</v>
      </c>
      <c r="I9" s="654">
        <v>0</v>
      </c>
      <c r="J9" s="653">
        <v>0</v>
      </c>
    </row>
    <row r="10" spans="1:11" s="453" customFormat="1" ht="15" customHeight="1">
      <c r="A10" s="31" t="s">
        <v>578</v>
      </c>
      <c r="B10" s="653">
        <v>0</v>
      </c>
      <c r="C10" s="654">
        <v>0</v>
      </c>
      <c r="D10" s="654">
        <v>0</v>
      </c>
      <c r="E10" s="654">
        <v>0</v>
      </c>
      <c r="F10" s="654">
        <v>0</v>
      </c>
      <c r="G10" s="654">
        <v>0</v>
      </c>
      <c r="H10" s="654">
        <v>0</v>
      </c>
      <c r="I10" s="654">
        <v>0</v>
      </c>
      <c r="J10" s="653">
        <v>0</v>
      </c>
    </row>
    <row r="11" spans="1:11" s="453" customFormat="1" ht="15" customHeight="1">
      <c r="A11" s="31" t="s">
        <v>579</v>
      </c>
      <c r="B11" s="653">
        <v>0</v>
      </c>
      <c r="C11" s="654">
        <v>0</v>
      </c>
      <c r="D11" s="654">
        <v>0</v>
      </c>
      <c r="E11" s="654">
        <v>0</v>
      </c>
      <c r="F11" s="654">
        <v>0</v>
      </c>
      <c r="G11" s="654">
        <v>0</v>
      </c>
      <c r="H11" s="654">
        <v>0</v>
      </c>
      <c r="I11" s="654">
        <v>0</v>
      </c>
      <c r="J11" s="653">
        <v>0</v>
      </c>
    </row>
    <row r="12" spans="1:11" s="453" customFormat="1" ht="15" customHeight="1">
      <c r="A12" s="31" t="s">
        <v>577</v>
      </c>
      <c r="B12" s="653">
        <v>0</v>
      </c>
      <c r="C12" s="654">
        <v>0</v>
      </c>
      <c r="D12" s="654">
        <v>0</v>
      </c>
      <c r="E12" s="654">
        <v>0</v>
      </c>
      <c r="F12" s="654">
        <v>0</v>
      </c>
      <c r="G12" s="654">
        <v>0</v>
      </c>
      <c r="H12" s="654">
        <v>0</v>
      </c>
      <c r="I12" s="654">
        <v>0</v>
      </c>
      <c r="J12" s="653">
        <v>0</v>
      </c>
    </row>
    <row r="13" spans="1:11" s="453" customFormat="1" ht="15" customHeight="1">
      <c r="A13" s="31" t="s">
        <v>578</v>
      </c>
      <c r="B13" s="653">
        <v>0</v>
      </c>
      <c r="C13" s="654">
        <v>0</v>
      </c>
      <c r="D13" s="654">
        <v>0</v>
      </c>
      <c r="E13" s="654">
        <v>0</v>
      </c>
      <c r="F13" s="654">
        <v>0</v>
      </c>
      <c r="G13" s="654">
        <v>0</v>
      </c>
      <c r="H13" s="654">
        <v>0</v>
      </c>
      <c r="I13" s="654">
        <v>0</v>
      </c>
      <c r="J13" s="653">
        <v>0</v>
      </c>
    </row>
    <row r="14" spans="1:11" s="453" customFormat="1" ht="15" customHeight="1">
      <c r="A14" s="520" t="s">
        <v>580</v>
      </c>
      <c r="B14" s="658">
        <v>32072.683149999997</v>
      </c>
      <c r="C14" s="659">
        <v>0</v>
      </c>
      <c r="D14" s="659">
        <v>708.34994999999992</v>
      </c>
      <c r="E14" s="659">
        <v>1856.2788700000001</v>
      </c>
      <c r="F14" s="659">
        <v>0</v>
      </c>
      <c r="G14" s="659">
        <v>701.85142000000008</v>
      </c>
      <c r="H14" s="659">
        <v>0</v>
      </c>
      <c r="I14" s="659">
        <v>0</v>
      </c>
      <c r="J14" s="658">
        <v>35339.163390000002</v>
      </c>
    </row>
    <row r="15" spans="1:11" s="453" customFormat="1" ht="15" customHeight="1">
      <c r="A15" s="31" t="s">
        <v>576</v>
      </c>
      <c r="B15" s="653">
        <v>30671.86895</v>
      </c>
      <c r="C15" s="654">
        <v>0</v>
      </c>
      <c r="D15" s="654">
        <v>384.72480000000002</v>
      </c>
      <c r="E15" s="654">
        <v>1789.2788700000001</v>
      </c>
      <c r="F15" s="654">
        <v>0</v>
      </c>
      <c r="G15" s="654">
        <v>627.13945999999999</v>
      </c>
      <c r="H15" s="654">
        <v>0</v>
      </c>
      <c r="I15" s="654">
        <v>0</v>
      </c>
      <c r="J15" s="653">
        <v>33473.01208</v>
      </c>
    </row>
    <row r="16" spans="1:11" s="453" customFormat="1" ht="15" customHeight="1">
      <c r="A16" s="31" t="s">
        <v>577</v>
      </c>
      <c r="B16" s="653">
        <v>28455.839520000001</v>
      </c>
      <c r="C16" s="654">
        <v>0</v>
      </c>
      <c r="D16" s="654">
        <v>384.72480000000002</v>
      </c>
      <c r="E16" s="654">
        <v>1789.2788700000001</v>
      </c>
      <c r="F16" s="654">
        <v>0</v>
      </c>
      <c r="G16" s="654">
        <v>362.04392999999999</v>
      </c>
      <c r="H16" s="654">
        <v>0</v>
      </c>
      <c r="I16" s="654">
        <v>0</v>
      </c>
      <c r="J16" s="653">
        <v>30991.887119999999</v>
      </c>
    </row>
    <row r="17" spans="1:10" s="453" customFormat="1" ht="15" customHeight="1">
      <c r="A17" s="31" t="s">
        <v>578</v>
      </c>
      <c r="B17" s="653">
        <v>2216.02943</v>
      </c>
      <c r="C17" s="654">
        <v>0</v>
      </c>
      <c r="D17" s="654">
        <v>0</v>
      </c>
      <c r="E17" s="654">
        <v>0</v>
      </c>
      <c r="F17" s="654">
        <v>0</v>
      </c>
      <c r="G17" s="654">
        <v>265.09553000000005</v>
      </c>
      <c r="H17" s="654">
        <v>0</v>
      </c>
      <c r="I17" s="654">
        <v>0</v>
      </c>
      <c r="J17" s="653">
        <v>2481.1249600000001</v>
      </c>
    </row>
    <row r="18" spans="1:10" s="453" customFormat="1" ht="15" customHeight="1">
      <c r="A18" s="31" t="s">
        <v>579</v>
      </c>
      <c r="B18" s="653">
        <v>1400.8142</v>
      </c>
      <c r="C18" s="654">
        <v>0</v>
      </c>
      <c r="D18" s="654">
        <v>323.62515000000002</v>
      </c>
      <c r="E18" s="654">
        <v>67</v>
      </c>
      <c r="F18" s="654">
        <v>0</v>
      </c>
      <c r="G18" s="654">
        <v>74.711960000000005</v>
      </c>
      <c r="H18" s="654">
        <v>0</v>
      </c>
      <c r="I18" s="654">
        <v>0</v>
      </c>
      <c r="J18" s="653">
        <v>1866.1513100000002</v>
      </c>
    </row>
    <row r="19" spans="1:10" s="453" customFormat="1" ht="15" customHeight="1">
      <c r="A19" s="31" t="s">
        <v>577</v>
      </c>
      <c r="B19" s="653">
        <v>867.25963999999999</v>
      </c>
      <c r="C19" s="654">
        <v>0</v>
      </c>
      <c r="D19" s="654">
        <v>323.62515000000002</v>
      </c>
      <c r="E19" s="654">
        <v>0</v>
      </c>
      <c r="F19" s="654">
        <v>0</v>
      </c>
      <c r="G19" s="654">
        <v>74.711960000000005</v>
      </c>
      <c r="H19" s="654">
        <v>0</v>
      </c>
      <c r="I19" s="654">
        <v>0</v>
      </c>
      <c r="J19" s="653">
        <v>1265.5967500000002</v>
      </c>
    </row>
    <row r="20" spans="1:10" s="453" customFormat="1" ht="15" customHeight="1">
      <c r="A20" s="31" t="s">
        <v>578</v>
      </c>
      <c r="B20" s="653">
        <v>533.55456000000004</v>
      </c>
      <c r="C20" s="654">
        <v>0</v>
      </c>
      <c r="D20" s="654">
        <v>0</v>
      </c>
      <c r="E20" s="654">
        <v>67</v>
      </c>
      <c r="F20" s="654">
        <v>0</v>
      </c>
      <c r="G20" s="654">
        <v>0</v>
      </c>
      <c r="H20" s="654">
        <v>0</v>
      </c>
      <c r="I20" s="654">
        <v>0</v>
      </c>
      <c r="J20" s="653">
        <v>600.55456000000004</v>
      </c>
    </row>
    <row r="21" spans="1:10" s="453" customFormat="1" ht="15" customHeight="1">
      <c r="A21" s="520" t="s">
        <v>581</v>
      </c>
      <c r="B21" s="658">
        <v>654012.33029999991</v>
      </c>
      <c r="C21" s="659">
        <v>2208879.1409299998</v>
      </c>
      <c r="D21" s="659">
        <v>725751.49149000004</v>
      </c>
      <c r="E21" s="659">
        <v>50849.725780000001</v>
      </c>
      <c r="F21" s="659">
        <v>412625.98176</v>
      </c>
      <c r="G21" s="659">
        <v>755614.38153999997</v>
      </c>
      <c r="H21" s="659">
        <v>13930.050359999999</v>
      </c>
      <c r="I21" s="659">
        <v>965629.59663000004</v>
      </c>
      <c r="J21" s="658">
        <v>5787292.6987899989</v>
      </c>
    </row>
    <row r="22" spans="1:10" s="453" customFormat="1" ht="15" customHeight="1">
      <c r="A22" s="31" t="s">
        <v>576</v>
      </c>
      <c r="B22" s="653">
        <v>413181.52132999996</v>
      </c>
      <c r="C22" s="654">
        <v>672688.59695000004</v>
      </c>
      <c r="D22" s="654">
        <v>414131.65729</v>
      </c>
      <c r="E22" s="654">
        <v>24727.7772</v>
      </c>
      <c r="F22" s="654">
        <v>172642.99780000001</v>
      </c>
      <c r="G22" s="654">
        <v>229175.12988999998</v>
      </c>
      <c r="H22" s="654">
        <v>5154.2957200000001</v>
      </c>
      <c r="I22" s="654">
        <v>108793.09123999999</v>
      </c>
      <c r="J22" s="653">
        <v>2040495.06742</v>
      </c>
    </row>
    <row r="23" spans="1:10" s="453" customFormat="1" ht="15" customHeight="1">
      <c r="A23" s="31" t="s">
        <v>577</v>
      </c>
      <c r="B23" s="653">
        <v>366772.01852999994</v>
      </c>
      <c r="C23" s="654">
        <v>654694.23709000007</v>
      </c>
      <c r="D23" s="654">
        <v>390873.71145999996</v>
      </c>
      <c r="E23" s="654">
        <v>23495.07762</v>
      </c>
      <c r="F23" s="654">
        <v>162344.16892</v>
      </c>
      <c r="G23" s="654">
        <v>220698.15640000001</v>
      </c>
      <c r="H23" s="654">
        <v>4882.4471700000004</v>
      </c>
      <c r="I23" s="654">
        <v>99919.201840000009</v>
      </c>
      <c r="J23" s="653">
        <v>1923679.0190300001</v>
      </c>
    </row>
    <row r="24" spans="1:10" s="453" customFormat="1" ht="15" customHeight="1">
      <c r="A24" s="31" t="s">
        <v>578</v>
      </c>
      <c r="B24" s="653">
        <v>46409.502799999995</v>
      </c>
      <c r="C24" s="654">
        <v>17994.35986</v>
      </c>
      <c r="D24" s="654">
        <v>23257.945829999997</v>
      </c>
      <c r="E24" s="654">
        <v>1232.69958</v>
      </c>
      <c r="F24" s="654">
        <v>10298.828880000001</v>
      </c>
      <c r="G24" s="654">
        <v>8476.9734900000003</v>
      </c>
      <c r="H24" s="654">
        <v>271.84854999999999</v>
      </c>
      <c r="I24" s="654">
        <v>8873.8894</v>
      </c>
      <c r="J24" s="653">
        <v>116816.04839</v>
      </c>
    </row>
    <row r="25" spans="1:10" s="453" customFormat="1" ht="15" customHeight="1">
      <c r="A25" s="31" t="s">
        <v>579</v>
      </c>
      <c r="B25" s="653">
        <v>240830.80897000001</v>
      </c>
      <c r="C25" s="654">
        <v>1536190.5439800001</v>
      </c>
      <c r="D25" s="654">
        <v>311619.83419999998</v>
      </c>
      <c r="E25" s="654">
        <v>26121.948579999997</v>
      </c>
      <c r="F25" s="654">
        <v>239982.98396000001</v>
      </c>
      <c r="G25" s="654">
        <v>526439.25164999999</v>
      </c>
      <c r="H25" s="654">
        <v>8775.754640000001</v>
      </c>
      <c r="I25" s="654">
        <v>856836.50538999995</v>
      </c>
      <c r="J25" s="653">
        <v>3746797.6313700001</v>
      </c>
    </row>
    <row r="26" spans="1:10" s="453" customFormat="1" ht="15" customHeight="1">
      <c r="A26" s="31" t="s">
        <v>577</v>
      </c>
      <c r="B26" s="653">
        <v>189634.79438000001</v>
      </c>
      <c r="C26" s="654">
        <v>669060.42070000002</v>
      </c>
      <c r="D26" s="654">
        <v>202099.78318999999</v>
      </c>
      <c r="E26" s="654">
        <v>6273.0526500000005</v>
      </c>
      <c r="F26" s="654">
        <v>60934.39198</v>
      </c>
      <c r="G26" s="654">
        <v>409959.43385999999</v>
      </c>
      <c r="H26" s="654">
        <v>5686.8074200000001</v>
      </c>
      <c r="I26" s="654">
        <v>274271.46804000001</v>
      </c>
      <c r="J26" s="653">
        <v>1817920.1522199998</v>
      </c>
    </row>
    <row r="27" spans="1:10" s="453" customFormat="1" ht="15" customHeight="1">
      <c r="A27" s="31" t="s">
        <v>578</v>
      </c>
      <c r="B27" s="653">
        <v>51196.014590000006</v>
      </c>
      <c r="C27" s="654">
        <v>867130.12327999994</v>
      </c>
      <c r="D27" s="654">
        <v>109520.05101000001</v>
      </c>
      <c r="E27" s="654">
        <v>19848.895929999999</v>
      </c>
      <c r="F27" s="654">
        <v>179048.59198</v>
      </c>
      <c r="G27" s="654">
        <v>116479.81779</v>
      </c>
      <c r="H27" s="654">
        <v>3088.94722</v>
      </c>
      <c r="I27" s="654">
        <v>582565.03735</v>
      </c>
      <c r="J27" s="653">
        <v>1928877.47915</v>
      </c>
    </row>
    <row r="28" spans="1:10" s="453" customFormat="1" ht="15" customHeight="1">
      <c r="A28" s="520" t="s">
        <v>582</v>
      </c>
      <c r="B28" s="658">
        <v>56596.278409999999</v>
      </c>
      <c r="C28" s="659">
        <v>251071.25748</v>
      </c>
      <c r="D28" s="659">
        <v>553731.36188999994</v>
      </c>
      <c r="E28" s="659">
        <v>2454.7414199999998</v>
      </c>
      <c r="F28" s="659">
        <v>4772.8160399999997</v>
      </c>
      <c r="G28" s="659">
        <v>29365.903409999999</v>
      </c>
      <c r="H28" s="659">
        <v>4359.5971900000004</v>
      </c>
      <c r="I28" s="659">
        <v>99418.880090000006</v>
      </c>
      <c r="J28" s="658">
        <v>1001770.8359299999</v>
      </c>
    </row>
    <row r="29" spans="1:10" s="453" customFormat="1" ht="15" customHeight="1">
      <c r="A29" s="31" t="s">
        <v>583</v>
      </c>
      <c r="B29" s="653">
        <v>26630.49697</v>
      </c>
      <c r="C29" s="654">
        <v>65585.951369999995</v>
      </c>
      <c r="D29" s="654">
        <v>333829.48969000002</v>
      </c>
      <c r="E29" s="654">
        <v>1326.58781</v>
      </c>
      <c r="F29" s="654">
        <v>174.58185999999998</v>
      </c>
      <c r="G29" s="654">
        <v>18661.410379999998</v>
      </c>
      <c r="H29" s="654">
        <v>247.73714000000001</v>
      </c>
      <c r="I29" s="654">
        <v>53422.916229999995</v>
      </c>
      <c r="J29" s="653">
        <v>499879.17144999997</v>
      </c>
    </row>
    <row r="30" spans="1:10" s="453" customFormat="1" ht="15" customHeight="1">
      <c r="A30" s="31" t="s">
        <v>584</v>
      </c>
      <c r="B30" s="653">
        <v>1676.96776</v>
      </c>
      <c r="C30" s="654">
        <v>1599.95174</v>
      </c>
      <c r="D30" s="654">
        <v>10929.828039999999</v>
      </c>
      <c r="E30" s="654">
        <v>0</v>
      </c>
      <c r="F30" s="654">
        <v>0</v>
      </c>
      <c r="G30" s="654">
        <v>198.22807999999998</v>
      </c>
      <c r="H30" s="654">
        <v>0</v>
      </c>
      <c r="I30" s="654">
        <v>2325.5574100000003</v>
      </c>
      <c r="J30" s="653">
        <v>16730.533029999999</v>
      </c>
    </row>
    <row r="31" spans="1:10" s="453" customFormat="1" ht="15" customHeight="1">
      <c r="A31" s="31" t="s">
        <v>585</v>
      </c>
      <c r="B31" s="653">
        <v>9824.4663499999988</v>
      </c>
      <c r="C31" s="654">
        <v>35972.381809999999</v>
      </c>
      <c r="D31" s="654">
        <v>250646.61719999998</v>
      </c>
      <c r="E31" s="654">
        <v>45.738889999999998</v>
      </c>
      <c r="F31" s="654">
        <v>45.869669999999999</v>
      </c>
      <c r="G31" s="654">
        <v>12179.021640000001</v>
      </c>
      <c r="H31" s="654">
        <v>161.62701000000001</v>
      </c>
      <c r="I31" s="654">
        <v>23325.03052</v>
      </c>
      <c r="J31" s="653">
        <v>332200.7530899999</v>
      </c>
    </row>
    <row r="32" spans="1:10" s="453" customFormat="1" ht="15" customHeight="1">
      <c r="A32" s="31" t="s">
        <v>586</v>
      </c>
      <c r="B32" s="653">
        <v>6830.9336600000006</v>
      </c>
      <c r="C32" s="654">
        <v>9342.501839999999</v>
      </c>
      <c r="D32" s="654">
        <v>40502.843719999997</v>
      </c>
      <c r="E32" s="654">
        <v>654.18564000000003</v>
      </c>
      <c r="F32" s="654">
        <v>0</v>
      </c>
      <c r="G32" s="654">
        <v>1784.31609</v>
      </c>
      <c r="H32" s="654">
        <v>0</v>
      </c>
      <c r="I32" s="654">
        <v>15295.31726</v>
      </c>
      <c r="J32" s="653">
        <v>74410.098209999996</v>
      </c>
    </row>
    <row r="33" spans="1:10" s="453" customFormat="1" ht="15" customHeight="1">
      <c r="A33" s="31" t="s">
        <v>587</v>
      </c>
      <c r="B33" s="653">
        <v>8298.1291999999994</v>
      </c>
      <c r="C33" s="654">
        <v>18671.115979999999</v>
      </c>
      <c r="D33" s="654">
        <v>31750.20073</v>
      </c>
      <c r="E33" s="654">
        <v>626.66327999999999</v>
      </c>
      <c r="F33" s="654">
        <v>128.71218999999999</v>
      </c>
      <c r="G33" s="654">
        <v>4499.8445700000002</v>
      </c>
      <c r="H33" s="654">
        <v>86.110129999999998</v>
      </c>
      <c r="I33" s="654">
        <v>12477.011039999999</v>
      </c>
      <c r="J33" s="653">
        <v>76537.787119999994</v>
      </c>
    </row>
    <row r="34" spans="1:10" s="453" customFormat="1" ht="15" customHeight="1">
      <c r="A34" s="31" t="s">
        <v>528</v>
      </c>
      <c r="B34" s="653">
        <v>29501.907510000001</v>
      </c>
      <c r="C34" s="654">
        <v>173011.09415000002</v>
      </c>
      <c r="D34" s="654">
        <v>219901.87219999998</v>
      </c>
      <c r="E34" s="654">
        <v>1128.1536100000001</v>
      </c>
      <c r="F34" s="654">
        <v>4598.2341799999995</v>
      </c>
      <c r="G34" s="654">
        <v>10643.57526</v>
      </c>
      <c r="H34" s="654">
        <v>4111.8600500000002</v>
      </c>
      <c r="I34" s="654">
        <v>9689.8693599999988</v>
      </c>
      <c r="J34" s="653">
        <v>452586.56632000004</v>
      </c>
    </row>
    <row r="35" spans="1:10" s="453" customFormat="1" ht="15" customHeight="1">
      <c r="A35" s="31" t="s">
        <v>585</v>
      </c>
      <c r="B35" s="653">
        <v>12681.40994</v>
      </c>
      <c r="C35" s="654">
        <v>101604.84395000001</v>
      </c>
      <c r="D35" s="654">
        <v>147837.91336999999</v>
      </c>
      <c r="E35" s="654">
        <v>546.77181000000007</v>
      </c>
      <c r="F35" s="654">
        <v>2837.8466800000001</v>
      </c>
      <c r="G35" s="654">
        <v>5089.1324500000001</v>
      </c>
      <c r="H35" s="654">
        <v>866.97146999999995</v>
      </c>
      <c r="I35" s="654">
        <v>5222.3514299999997</v>
      </c>
      <c r="J35" s="653">
        <v>276687.24109999998</v>
      </c>
    </row>
    <row r="36" spans="1:10" s="453" customFormat="1" ht="15" customHeight="1">
      <c r="A36" s="31" t="s">
        <v>587</v>
      </c>
      <c r="B36" s="653">
        <v>11379.062119999999</v>
      </c>
      <c r="C36" s="654">
        <v>55901.344280000005</v>
      </c>
      <c r="D36" s="654">
        <v>43160.693149999999</v>
      </c>
      <c r="E36" s="654">
        <v>563.31998999999996</v>
      </c>
      <c r="F36" s="654">
        <v>1760.3875</v>
      </c>
      <c r="G36" s="654">
        <v>5263.7668700000004</v>
      </c>
      <c r="H36" s="654">
        <v>2214.8125800000003</v>
      </c>
      <c r="I36" s="654">
        <v>4351.5926300000001</v>
      </c>
      <c r="J36" s="653">
        <v>124594.97912000002</v>
      </c>
    </row>
    <row r="37" spans="1:10" s="453" customFormat="1" ht="15" customHeight="1">
      <c r="A37" s="31" t="s">
        <v>588</v>
      </c>
      <c r="B37" s="653">
        <v>5441.4354499999999</v>
      </c>
      <c r="C37" s="654">
        <v>15504.905919999999</v>
      </c>
      <c r="D37" s="654">
        <v>28903.26568</v>
      </c>
      <c r="E37" s="654">
        <v>18.061810000000001</v>
      </c>
      <c r="F37" s="654">
        <v>0</v>
      </c>
      <c r="G37" s="654">
        <v>290.67594000000003</v>
      </c>
      <c r="H37" s="654">
        <v>1030.076</v>
      </c>
      <c r="I37" s="654">
        <v>115.92530000000001</v>
      </c>
      <c r="J37" s="653">
        <v>51304.346100000002</v>
      </c>
    </row>
    <row r="38" spans="1:10" s="453" customFormat="1" ht="15" customHeight="1">
      <c r="A38" s="522" t="s">
        <v>589</v>
      </c>
      <c r="B38" s="653">
        <v>463.87392999999997</v>
      </c>
      <c r="C38" s="654">
        <v>12474.211960000001</v>
      </c>
      <c r="D38" s="654">
        <v>0</v>
      </c>
      <c r="E38" s="654">
        <v>0</v>
      </c>
      <c r="F38" s="654">
        <v>0</v>
      </c>
      <c r="G38" s="654">
        <v>60.917769999999997</v>
      </c>
      <c r="H38" s="654">
        <v>0</v>
      </c>
      <c r="I38" s="654">
        <v>1220.2467199999999</v>
      </c>
      <c r="J38" s="653">
        <v>14219.250379999999</v>
      </c>
    </row>
    <row r="39" spans="1:10" s="453" customFormat="1" ht="15" customHeight="1">
      <c r="A39" s="31" t="s">
        <v>585</v>
      </c>
      <c r="B39" s="653">
        <v>229.24333999999999</v>
      </c>
      <c r="C39" s="654">
        <v>9161.0676800000001</v>
      </c>
      <c r="D39" s="654">
        <v>0</v>
      </c>
      <c r="E39" s="654">
        <v>0</v>
      </c>
      <c r="F39" s="654">
        <v>0</v>
      </c>
      <c r="G39" s="654">
        <v>60.917769999999997</v>
      </c>
      <c r="H39" s="654">
        <v>0</v>
      </c>
      <c r="I39" s="654">
        <v>586.28794999999991</v>
      </c>
      <c r="J39" s="653">
        <v>10037.516740000001</v>
      </c>
    </row>
    <row r="40" spans="1:10" s="453" customFormat="1" ht="15" customHeight="1">
      <c r="A40" s="31" t="s">
        <v>587</v>
      </c>
      <c r="B40" s="653">
        <v>234.63058999999998</v>
      </c>
      <c r="C40" s="654">
        <v>3313.14428</v>
      </c>
      <c r="D40" s="654">
        <v>0</v>
      </c>
      <c r="E40" s="654">
        <v>0</v>
      </c>
      <c r="F40" s="654">
        <v>0</v>
      </c>
      <c r="G40" s="654">
        <v>0</v>
      </c>
      <c r="H40" s="654">
        <v>0</v>
      </c>
      <c r="I40" s="654">
        <v>633.95877000000007</v>
      </c>
      <c r="J40" s="653">
        <v>4181.7336400000004</v>
      </c>
    </row>
    <row r="41" spans="1:10" s="453" customFormat="1" ht="15" customHeight="1">
      <c r="A41" s="31" t="s">
        <v>530</v>
      </c>
      <c r="B41" s="653">
        <v>0</v>
      </c>
      <c r="C41" s="654">
        <v>0</v>
      </c>
      <c r="D41" s="654">
        <v>0</v>
      </c>
      <c r="E41" s="654">
        <v>0</v>
      </c>
      <c r="F41" s="654">
        <v>0</v>
      </c>
      <c r="G41" s="654">
        <v>0</v>
      </c>
      <c r="H41" s="654">
        <v>0</v>
      </c>
      <c r="I41" s="654">
        <v>35085.847780000004</v>
      </c>
      <c r="J41" s="653">
        <v>35085.847780000004</v>
      </c>
    </row>
    <row r="42" spans="1:10" s="453" customFormat="1" ht="15" customHeight="1">
      <c r="A42" s="31" t="s">
        <v>584</v>
      </c>
      <c r="B42" s="653">
        <v>0</v>
      </c>
      <c r="C42" s="654">
        <v>0</v>
      </c>
      <c r="D42" s="654">
        <v>0</v>
      </c>
      <c r="E42" s="654">
        <v>0</v>
      </c>
      <c r="F42" s="654">
        <v>0</v>
      </c>
      <c r="G42" s="654">
        <v>0</v>
      </c>
      <c r="H42" s="654">
        <v>0</v>
      </c>
      <c r="I42" s="654">
        <v>3199.7736400000003</v>
      </c>
      <c r="J42" s="653">
        <v>3199.7736400000003</v>
      </c>
    </row>
    <row r="43" spans="1:10" s="453" customFormat="1" ht="15" customHeight="1">
      <c r="A43" s="31" t="s">
        <v>585</v>
      </c>
      <c r="B43" s="653">
        <v>0</v>
      </c>
      <c r="C43" s="654">
        <v>0</v>
      </c>
      <c r="D43" s="654">
        <v>0</v>
      </c>
      <c r="E43" s="654">
        <v>0</v>
      </c>
      <c r="F43" s="654">
        <v>0</v>
      </c>
      <c r="G43" s="654">
        <v>0</v>
      </c>
      <c r="H43" s="654">
        <v>0</v>
      </c>
      <c r="I43" s="654">
        <v>15468.493329999999</v>
      </c>
      <c r="J43" s="653">
        <v>15468.493329999999</v>
      </c>
    </row>
    <row r="44" spans="1:10" s="453" customFormat="1" ht="15" customHeight="1">
      <c r="A44" s="31" t="s">
        <v>586</v>
      </c>
      <c r="B44" s="653">
        <v>0</v>
      </c>
      <c r="C44" s="654">
        <v>0</v>
      </c>
      <c r="D44" s="654">
        <v>0</v>
      </c>
      <c r="E44" s="654">
        <v>0</v>
      </c>
      <c r="F44" s="654">
        <v>0</v>
      </c>
      <c r="G44" s="654">
        <v>0</v>
      </c>
      <c r="H44" s="654">
        <v>0</v>
      </c>
      <c r="I44" s="654">
        <v>14893.78765</v>
      </c>
      <c r="J44" s="653">
        <v>14893.78765</v>
      </c>
    </row>
    <row r="45" spans="1:10" s="453" customFormat="1" ht="15" customHeight="1">
      <c r="A45" s="31" t="s">
        <v>587</v>
      </c>
      <c r="B45" s="653">
        <v>0</v>
      </c>
      <c r="C45" s="654">
        <v>0</v>
      </c>
      <c r="D45" s="654">
        <v>0</v>
      </c>
      <c r="E45" s="654">
        <v>0</v>
      </c>
      <c r="F45" s="654">
        <v>0</v>
      </c>
      <c r="G45" s="654">
        <v>0</v>
      </c>
      <c r="H45" s="654">
        <v>0</v>
      </c>
      <c r="I45" s="654">
        <v>1523.7931599999999</v>
      </c>
      <c r="J45" s="653">
        <v>1523.7931599999999</v>
      </c>
    </row>
    <row r="46" spans="1:10" s="453" customFormat="1" ht="15" customHeight="1">
      <c r="A46" s="31" t="s">
        <v>84</v>
      </c>
      <c r="B46" s="653">
        <v>0</v>
      </c>
      <c r="C46" s="654">
        <v>0</v>
      </c>
      <c r="D46" s="654">
        <v>0</v>
      </c>
      <c r="E46" s="654">
        <v>0</v>
      </c>
      <c r="F46" s="654">
        <v>0</v>
      </c>
      <c r="G46" s="654">
        <v>0</v>
      </c>
      <c r="H46" s="654">
        <v>0</v>
      </c>
      <c r="I46" s="654">
        <v>0</v>
      </c>
      <c r="J46" s="653">
        <v>0</v>
      </c>
    </row>
    <row r="47" spans="1:10" s="453" customFormat="1" ht="15" customHeight="1">
      <c r="A47" s="31" t="s">
        <v>585</v>
      </c>
      <c r="B47" s="653">
        <v>0</v>
      </c>
      <c r="C47" s="654">
        <v>0</v>
      </c>
      <c r="D47" s="654">
        <v>0</v>
      </c>
      <c r="E47" s="654">
        <v>0</v>
      </c>
      <c r="F47" s="654">
        <v>0</v>
      </c>
      <c r="G47" s="654">
        <v>0</v>
      </c>
      <c r="H47" s="654">
        <v>0</v>
      </c>
      <c r="I47" s="654">
        <v>0</v>
      </c>
      <c r="J47" s="653">
        <v>0</v>
      </c>
    </row>
    <row r="48" spans="1:10" s="453" customFormat="1" ht="15" customHeight="1">
      <c r="A48" s="31" t="s">
        <v>587</v>
      </c>
      <c r="B48" s="653">
        <v>0</v>
      </c>
      <c r="C48" s="654">
        <v>0</v>
      </c>
      <c r="D48" s="654">
        <v>0</v>
      </c>
      <c r="E48" s="654">
        <v>0</v>
      </c>
      <c r="F48" s="654">
        <v>0</v>
      </c>
      <c r="G48" s="654">
        <v>0</v>
      </c>
      <c r="H48" s="654">
        <v>0</v>
      </c>
      <c r="I48" s="654">
        <v>0</v>
      </c>
      <c r="J48" s="653">
        <v>0</v>
      </c>
    </row>
    <row r="49" spans="1:10" s="453" customFormat="1" ht="15" customHeight="1">
      <c r="A49" s="31" t="s">
        <v>588</v>
      </c>
      <c r="B49" s="653">
        <v>0</v>
      </c>
      <c r="C49" s="653">
        <v>0</v>
      </c>
      <c r="D49" s="653">
        <v>0</v>
      </c>
      <c r="E49" s="653">
        <v>0</v>
      </c>
      <c r="F49" s="653">
        <v>0</v>
      </c>
      <c r="G49" s="653">
        <v>0</v>
      </c>
      <c r="H49" s="653">
        <v>0</v>
      </c>
      <c r="I49" s="653">
        <v>0</v>
      </c>
      <c r="J49" s="653">
        <v>0</v>
      </c>
    </row>
    <row r="50" spans="1:10" s="453" customFormat="1" ht="15" customHeight="1">
      <c r="A50" s="520" t="s">
        <v>590</v>
      </c>
      <c r="B50" s="658">
        <v>105194.60071</v>
      </c>
      <c r="C50" s="658">
        <v>306296.41151000001</v>
      </c>
      <c r="D50" s="658">
        <v>514470.81041999999</v>
      </c>
      <c r="E50" s="658">
        <v>5063.82762</v>
      </c>
      <c r="F50" s="658">
        <v>53088.438829999999</v>
      </c>
      <c r="G50" s="658">
        <v>10733.83707</v>
      </c>
      <c r="H50" s="658">
        <v>972.78138999999999</v>
      </c>
      <c r="I50" s="658">
        <v>64811.808950000006</v>
      </c>
      <c r="J50" s="658">
        <v>1060632.5165000001</v>
      </c>
    </row>
    <row r="51" spans="1:10" s="453" customFormat="1" ht="15" customHeight="1">
      <c r="A51" s="31" t="s">
        <v>591</v>
      </c>
      <c r="B51" s="653">
        <v>0</v>
      </c>
      <c r="C51" s="654">
        <v>0</v>
      </c>
      <c r="D51" s="654">
        <v>0</v>
      </c>
      <c r="E51" s="654">
        <v>0</v>
      </c>
      <c r="F51" s="654">
        <v>0</v>
      </c>
      <c r="G51" s="654">
        <v>0</v>
      </c>
      <c r="H51" s="654">
        <v>0</v>
      </c>
      <c r="I51" s="654">
        <v>0</v>
      </c>
      <c r="J51" s="653">
        <v>0</v>
      </c>
    </row>
    <row r="52" spans="1:10" s="453" customFormat="1" ht="15" customHeight="1">
      <c r="A52" s="31" t="s">
        <v>592</v>
      </c>
      <c r="B52" s="653">
        <v>20389.718649999999</v>
      </c>
      <c r="C52" s="654">
        <v>33.089709999999997</v>
      </c>
      <c r="D52" s="654">
        <v>65375.537039999996</v>
      </c>
      <c r="E52" s="654">
        <v>0</v>
      </c>
      <c r="F52" s="654">
        <v>19557.467940000002</v>
      </c>
      <c r="G52" s="654">
        <v>46.595949999999995</v>
      </c>
      <c r="H52" s="654">
        <v>150.28264999999999</v>
      </c>
      <c r="I52" s="654">
        <v>4795.5681100000002</v>
      </c>
      <c r="J52" s="653">
        <v>110348.26004999998</v>
      </c>
    </row>
    <row r="53" spans="1:10" s="549" customFormat="1" ht="15" customHeight="1">
      <c r="A53" s="31" t="s">
        <v>593</v>
      </c>
      <c r="B53" s="655">
        <v>84804.882060000004</v>
      </c>
      <c r="C53" s="656">
        <v>306263.32180000003</v>
      </c>
      <c r="D53" s="656">
        <v>449095.27337999997</v>
      </c>
      <c r="E53" s="656">
        <v>5063.82762</v>
      </c>
      <c r="F53" s="656">
        <v>33530.970890000004</v>
      </c>
      <c r="G53" s="656">
        <v>10687.241119999999</v>
      </c>
      <c r="H53" s="656">
        <v>822.49874</v>
      </c>
      <c r="I53" s="656">
        <v>60016.240840000006</v>
      </c>
      <c r="J53" s="655">
        <v>950284.25644999987</v>
      </c>
    </row>
    <row r="54" spans="1:10" s="549" customFormat="1" ht="15" customHeight="1">
      <c r="A54" s="31" t="s">
        <v>594</v>
      </c>
      <c r="B54" s="655">
        <v>0</v>
      </c>
      <c r="C54" s="655">
        <v>0</v>
      </c>
      <c r="D54" s="655">
        <v>0</v>
      </c>
      <c r="E54" s="655">
        <v>0</v>
      </c>
      <c r="F54" s="655">
        <v>0</v>
      </c>
      <c r="G54" s="655">
        <v>0</v>
      </c>
      <c r="H54" s="655">
        <v>0</v>
      </c>
      <c r="I54" s="655">
        <v>0</v>
      </c>
      <c r="J54" s="655">
        <v>0</v>
      </c>
    </row>
    <row r="55" spans="1:10" s="453" customFormat="1" ht="15" customHeight="1">
      <c r="A55" s="617" t="s">
        <v>511</v>
      </c>
      <c r="B55" s="657">
        <v>847875.89257000003</v>
      </c>
      <c r="C55" s="657">
        <v>2766246.8099199999</v>
      </c>
      <c r="D55" s="657">
        <v>1794662.0137499999</v>
      </c>
      <c r="E55" s="657">
        <v>60224.573689999997</v>
      </c>
      <c r="F55" s="657">
        <v>470487.23663</v>
      </c>
      <c r="G55" s="657">
        <v>796415.97344000009</v>
      </c>
      <c r="H55" s="657">
        <v>19262.428940000002</v>
      </c>
      <c r="I55" s="657">
        <v>1129860.2856700001</v>
      </c>
      <c r="J55" s="657">
        <v>7885035.2146100001</v>
      </c>
    </row>
    <row r="56" spans="1:10" s="453" customFormat="1" ht="15" customHeight="1" thickBot="1">
      <c r="A56" s="490"/>
      <c r="B56" s="502"/>
      <c r="C56" s="492"/>
      <c r="D56" s="492"/>
      <c r="E56" s="492"/>
      <c r="F56" s="492"/>
      <c r="G56" s="492"/>
      <c r="H56" s="492"/>
      <c r="I56" s="492"/>
      <c r="J56" s="502"/>
    </row>
    <row r="57" spans="1:10" s="453" customFormat="1" ht="15" customHeight="1" thickTop="1">
      <c r="A57" s="645" t="s">
        <v>495</v>
      </c>
      <c r="B57" s="645"/>
      <c r="C57" s="466"/>
      <c r="D57" s="466"/>
      <c r="E57" s="466"/>
      <c r="F57" s="466"/>
      <c r="G57" s="466"/>
      <c r="H57" s="466"/>
      <c r="I57" s="466"/>
      <c r="J57" s="494"/>
    </row>
    <row r="58" spans="1:10" s="453" customFormat="1" ht="15" customHeight="1">
      <c r="A58" s="18" t="s">
        <v>655</v>
      </c>
      <c r="B58" s="18"/>
      <c r="C58" s="465"/>
      <c r="D58" s="465"/>
      <c r="E58" s="465"/>
      <c r="F58" s="465"/>
      <c r="G58" s="465"/>
      <c r="H58" s="465"/>
      <c r="I58" s="465"/>
      <c r="J58" s="495"/>
    </row>
    <row r="59" spans="1:10" s="453" customFormat="1" ht="15" customHeight="1">
      <c r="A59" s="509"/>
      <c r="B59" s="495"/>
      <c r="C59" s="465"/>
      <c r="D59" s="465"/>
      <c r="E59" s="465"/>
      <c r="F59" s="465"/>
      <c r="G59" s="465"/>
      <c r="H59" s="465"/>
      <c r="I59" s="465"/>
      <c r="J59" s="495"/>
    </row>
  </sheetData>
  <mergeCells count="4">
    <mergeCell ref="A1:J1"/>
    <mergeCell ref="A2:J2"/>
    <mergeCell ref="A3:J3"/>
    <mergeCell ref="A4:J4"/>
  </mergeCells>
  <hyperlinks>
    <hyperlink ref="K1" location="ÍNDICE!A1" display="ÍNDICE"/>
  </hyperlink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L42"/>
  <sheetViews>
    <sheetView zoomScale="85" zoomScaleNormal="85" workbookViewId="0">
      <selection activeCell="H38" sqref="H38"/>
    </sheetView>
  </sheetViews>
  <sheetFormatPr baseColWidth="10" defaultColWidth="9.140625" defaultRowHeight="12.75"/>
  <cols>
    <col min="1" max="1" width="58.28515625" style="305" customWidth="1"/>
    <col min="2" max="11" width="15.7109375" style="304" customWidth="1"/>
    <col min="12" max="255" width="9.140625" style="304"/>
    <col min="256" max="256" width="58.28515625" style="304" customWidth="1"/>
    <col min="257" max="267" width="15.7109375" style="304" customWidth="1"/>
    <col min="268" max="511" width="9.140625" style="304"/>
    <col min="512" max="512" width="58.28515625" style="304" customWidth="1"/>
    <col min="513" max="523" width="15.7109375" style="304" customWidth="1"/>
    <col min="524" max="767" width="9.140625" style="304"/>
    <col min="768" max="768" width="58.28515625" style="304" customWidth="1"/>
    <col min="769" max="779" width="15.7109375" style="304" customWidth="1"/>
    <col min="780" max="1023" width="9.140625" style="304"/>
    <col min="1024" max="1024" width="58.28515625" style="304" customWidth="1"/>
    <col min="1025" max="1035" width="15.7109375" style="304" customWidth="1"/>
    <col min="1036" max="1279" width="9.140625" style="304"/>
    <col min="1280" max="1280" width="58.28515625" style="304" customWidth="1"/>
    <col min="1281" max="1291" width="15.7109375" style="304" customWidth="1"/>
    <col min="1292" max="1535" width="9.140625" style="304"/>
    <col min="1536" max="1536" width="58.28515625" style="304" customWidth="1"/>
    <col min="1537" max="1547" width="15.7109375" style="304" customWidth="1"/>
    <col min="1548" max="1791" width="9.140625" style="304"/>
    <col min="1792" max="1792" width="58.28515625" style="304" customWidth="1"/>
    <col min="1793" max="1803" width="15.7109375" style="304" customWidth="1"/>
    <col min="1804" max="2047" width="9.140625" style="304"/>
    <col min="2048" max="2048" width="58.28515625" style="304" customWidth="1"/>
    <col min="2049" max="2059" width="15.7109375" style="304" customWidth="1"/>
    <col min="2060" max="2303" width="9.140625" style="304"/>
    <col min="2304" max="2304" width="58.28515625" style="304" customWidth="1"/>
    <col min="2305" max="2315" width="15.7109375" style="304" customWidth="1"/>
    <col min="2316" max="2559" width="9.140625" style="304"/>
    <col min="2560" max="2560" width="58.28515625" style="304" customWidth="1"/>
    <col min="2561" max="2571" width="15.7109375" style="304" customWidth="1"/>
    <col min="2572" max="2815" width="9.140625" style="304"/>
    <col min="2816" max="2816" width="58.28515625" style="304" customWidth="1"/>
    <col min="2817" max="2827" width="15.7109375" style="304" customWidth="1"/>
    <col min="2828" max="3071" width="9.140625" style="304"/>
    <col min="3072" max="3072" width="58.28515625" style="304" customWidth="1"/>
    <col min="3073" max="3083" width="15.7109375" style="304" customWidth="1"/>
    <col min="3084" max="3327" width="9.140625" style="304"/>
    <col min="3328" max="3328" width="58.28515625" style="304" customWidth="1"/>
    <col min="3329" max="3339" width="15.7109375" style="304" customWidth="1"/>
    <col min="3340" max="3583" width="9.140625" style="304"/>
    <col min="3584" max="3584" width="58.28515625" style="304" customWidth="1"/>
    <col min="3585" max="3595" width="15.7109375" style="304" customWidth="1"/>
    <col min="3596" max="3839" width="9.140625" style="304"/>
    <col min="3840" max="3840" width="58.28515625" style="304" customWidth="1"/>
    <col min="3841" max="3851" width="15.7109375" style="304" customWidth="1"/>
    <col min="3852" max="4095" width="9.140625" style="304"/>
    <col min="4096" max="4096" width="58.28515625" style="304" customWidth="1"/>
    <col min="4097" max="4107" width="15.7109375" style="304" customWidth="1"/>
    <col min="4108" max="4351" width="9.140625" style="304"/>
    <col min="4352" max="4352" width="58.28515625" style="304" customWidth="1"/>
    <col min="4353" max="4363" width="15.7109375" style="304" customWidth="1"/>
    <col min="4364" max="4607" width="9.140625" style="304"/>
    <col min="4608" max="4608" width="58.28515625" style="304" customWidth="1"/>
    <col min="4609" max="4619" width="15.7109375" style="304" customWidth="1"/>
    <col min="4620" max="4863" width="9.140625" style="304"/>
    <col min="4864" max="4864" width="58.28515625" style="304" customWidth="1"/>
    <col min="4865" max="4875" width="15.7109375" style="304" customWidth="1"/>
    <col min="4876" max="5119" width="9.140625" style="304"/>
    <col min="5120" max="5120" width="58.28515625" style="304" customWidth="1"/>
    <col min="5121" max="5131" width="15.7109375" style="304" customWidth="1"/>
    <col min="5132" max="5375" width="9.140625" style="304"/>
    <col min="5376" max="5376" width="58.28515625" style="304" customWidth="1"/>
    <col min="5377" max="5387" width="15.7109375" style="304" customWidth="1"/>
    <col min="5388" max="5631" width="9.140625" style="304"/>
    <col min="5632" max="5632" width="58.28515625" style="304" customWidth="1"/>
    <col min="5633" max="5643" width="15.7109375" style="304" customWidth="1"/>
    <col min="5644" max="5887" width="9.140625" style="304"/>
    <col min="5888" max="5888" width="58.28515625" style="304" customWidth="1"/>
    <col min="5889" max="5899" width="15.7109375" style="304" customWidth="1"/>
    <col min="5900" max="6143" width="9.140625" style="304"/>
    <col min="6144" max="6144" width="58.28515625" style="304" customWidth="1"/>
    <col min="6145" max="6155" width="15.7109375" style="304" customWidth="1"/>
    <col min="6156" max="6399" width="9.140625" style="304"/>
    <col min="6400" max="6400" width="58.28515625" style="304" customWidth="1"/>
    <col min="6401" max="6411" width="15.7109375" style="304" customWidth="1"/>
    <col min="6412" max="6655" width="9.140625" style="304"/>
    <col min="6656" max="6656" width="58.28515625" style="304" customWidth="1"/>
    <col min="6657" max="6667" width="15.7109375" style="304" customWidth="1"/>
    <col min="6668" max="6911" width="9.140625" style="304"/>
    <col min="6912" max="6912" width="58.28515625" style="304" customWidth="1"/>
    <col min="6913" max="6923" width="15.7109375" style="304" customWidth="1"/>
    <col min="6924" max="7167" width="9.140625" style="304"/>
    <col min="7168" max="7168" width="58.28515625" style="304" customWidth="1"/>
    <col min="7169" max="7179" width="15.7109375" style="304" customWidth="1"/>
    <col min="7180" max="7423" width="9.140625" style="304"/>
    <col min="7424" max="7424" width="58.28515625" style="304" customWidth="1"/>
    <col min="7425" max="7435" width="15.7109375" style="304" customWidth="1"/>
    <col min="7436" max="7679" width="9.140625" style="304"/>
    <col min="7680" max="7680" width="58.28515625" style="304" customWidth="1"/>
    <col min="7681" max="7691" width="15.7109375" style="304" customWidth="1"/>
    <col min="7692" max="7935" width="9.140625" style="304"/>
    <col min="7936" max="7936" width="58.28515625" style="304" customWidth="1"/>
    <col min="7937" max="7947" width="15.7109375" style="304" customWidth="1"/>
    <col min="7948" max="8191" width="9.140625" style="304"/>
    <col min="8192" max="8192" width="58.28515625" style="304" customWidth="1"/>
    <col min="8193" max="8203" width="15.7109375" style="304" customWidth="1"/>
    <col min="8204" max="8447" width="9.140625" style="304"/>
    <col min="8448" max="8448" width="58.28515625" style="304" customWidth="1"/>
    <col min="8449" max="8459" width="15.7109375" style="304" customWidth="1"/>
    <col min="8460" max="8703" width="9.140625" style="304"/>
    <col min="8704" max="8704" width="58.28515625" style="304" customWidth="1"/>
    <col min="8705" max="8715" width="15.7109375" style="304" customWidth="1"/>
    <col min="8716" max="8959" width="9.140625" style="304"/>
    <col min="8960" max="8960" width="58.28515625" style="304" customWidth="1"/>
    <col min="8961" max="8971" width="15.7109375" style="304" customWidth="1"/>
    <col min="8972" max="9215" width="9.140625" style="304"/>
    <col min="9216" max="9216" width="58.28515625" style="304" customWidth="1"/>
    <col min="9217" max="9227" width="15.7109375" style="304" customWidth="1"/>
    <col min="9228" max="9471" width="9.140625" style="304"/>
    <col min="9472" max="9472" width="58.28515625" style="304" customWidth="1"/>
    <col min="9473" max="9483" width="15.7109375" style="304" customWidth="1"/>
    <col min="9484" max="9727" width="9.140625" style="304"/>
    <col min="9728" max="9728" width="58.28515625" style="304" customWidth="1"/>
    <col min="9729" max="9739" width="15.7109375" style="304" customWidth="1"/>
    <col min="9740" max="9983" width="9.140625" style="304"/>
    <col min="9984" max="9984" width="58.28515625" style="304" customWidth="1"/>
    <col min="9985" max="9995" width="15.7109375" style="304" customWidth="1"/>
    <col min="9996" max="10239" width="9.140625" style="304"/>
    <col min="10240" max="10240" width="58.28515625" style="304" customWidth="1"/>
    <col min="10241" max="10251" width="15.7109375" style="304" customWidth="1"/>
    <col min="10252" max="10495" width="9.140625" style="304"/>
    <col min="10496" max="10496" width="58.28515625" style="304" customWidth="1"/>
    <col min="10497" max="10507" width="15.7109375" style="304" customWidth="1"/>
    <col min="10508" max="10751" width="9.140625" style="304"/>
    <col min="10752" max="10752" width="58.28515625" style="304" customWidth="1"/>
    <col min="10753" max="10763" width="15.7109375" style="304" customWidth="1"/>
    <col min="10764" max="11007" width="9.140625" style="304"/>
    <col min="11008" max="11008" width="58.28515625" style="304" customWidth="1"/>
    <col min="11009" max="11019" width="15.7109375" style="304" customWidth="1"/>
    <col min="11020" max="11263" width="9.140625" style="304"/>
    <col min="11264" max="11264" width="58.28515625" style="304" customWidth="1"/>
    <col min="11265" max="11275" width="15.7109375" style="304" customWidth="1"/>
    <col min="11276" max="11519" width="9.140625" style="304"/>
    <col min="11520" max="11520" width="58.28515625" style="304" customWidth="1"/>
    <col min="11521" max="11531" width="15.7109375" style="304" customWidth="1"/>
    <col min="11532" max="11775" width="9.140625" style="304"/>
    <col min="11776" max="11776" width="58.28515625" style="304" customWidth="1"/>
    <col min="11777" max="11787" width="15.7109375" style="304" customWidth="1"/>
    <col min="11788" max="12031" width="9.140625" style="304"/>
    <col min="12032" max="12032" width="58.28515625" style="304" customWidth="1"/>
    <col min="12033" max="12043" width="15.7109375" style="304" customWidth="1"/>
    <col min="12044" max="12287" width="9.140625" style="304"/>
    <col min="12288" max="12288" width="58.28515625" style="304" customWidth="1"/>
    <col min="12289" max="12299" width="15.7109375" style="304" customWidth="1"/>
    <col min="12300" max="12543" width="9.140625" style="304"/>
    <col min="12544" max="12544" width="58.28515625" style="304" customWidth="1"/>
    <col min="12545" max="12555" width="15.7109375" style="304" customWidth="1"/>
    <col min="12556" max="12799" width="9.140625" style="304"/>
    <col min="12800" max="12800" width="58.28515625" style="304" customWidth="1"/>
    <col min="12801" max="12811" width="15.7109375" style="304" customWidth="1"/>
    <col min="12812" max="13055" width="9.140625" style="304"/>
    <col min="13056" max="13056" width="58.28515625" style="304" customWidth="1"/>
    <col min="13057" max="13067" width="15.7109375" style="304" customWidth="1"/>
    <col min="13068" max="13311" width="9.140625" style="304"/>
    <col min="13312" max="13312" width="58.28515625" style="304" customWidth="1"/>
    <col min="13313" max="13323" width="15.7109375" style="304" customWidth="1"/>
    <col min="13324" max="13567" width="9.140625" style="304"/>
    <col min="13568" max="13568" width="58.28515625" style="304" customWidth="1"/>
    <col min="13569" max="13579" width="15.7109375" style="304" customWidth="1"/>
    <col min="13580" max="13823" width="9.140625" style="304"/>
    <col min="13824" max="13824" width="58.28515625" style="304" customWidth="1"/>
    <col min="13825" max="13835" width="15.7109375" style="304" customWidth="1"/>
    <col min="13836" max="14079" width="9.140625" style="304"/>
    <col min="14080" max="14080" width="58.28515625" style="304" customWidth="1"/>
    <col min="14081" max="14091" width="15.7109375" style="304" customWidth="1"/>
    <col min="14092" max="14335" width="9.140625" style="304"/>
    <col min="14336" max="14336" width="58.28515625" style="304" customWidth="1"/>
    <col min="14337" max="14347" width="15.7109375" style="304" customWidth="1"/>
    <col min="14348" max="14591" width="9.140625" style="304"/>
    <col min="14592" max="14592" width="58.28515625" style="304" customWidth="1"/>
    <col min="14593" max="14603" width="15.7109375" style="304" customWidth="1"/>
    <col min="14604" max="14847" width="9.140625" style="304"/>
    <col min="14848" max="14848" width="58.28515625" style="304" customWidth="1"/>
    <col min="14849" max="14859" width="15.7109375" style="304" customWidth="1"/>
    <col min="14860" max="15103" width="9.140625" style="304"/>
    <col min="15104" max="15104" width="58.28515625" style="304" customWidth="1"/>
    <col min="15105" max="15115" width="15.7109375" style="304" customWidth="1"/>
    <col min="15116" max="15359" width="9.140625" style="304"/>
    <col min="15360" max="15360" width="58.28515625" style="304" customWidth="1"/>
    <col min="15361" max="15371" width="15.7109375" style="304" customWidth="1"/>
    <col min="15372" max="15615" width="9.140625" style="304"/>
    <col min="15616" max="15616" width="58.28515625" style="304" customWidth="1"/>
    <col min="15617" max="15627" width="15.7109375" style="304" customWidth="1"/>
    <col min="15628" max="15871" width="9.140625" style="304"/>
    <col min="15872" max="15872" width="58.28515625" style="304" customWidth="1"/>
    <col min="15873" max="15883" width="15.7109375" style="304" customWidth="1"/>
    <col min="15884" max="16127" width="9.140625" style="304"/>
    <col min="16128" max="16128" width="58.28515625" style="304" customWidth="1"/>
    <col min="16129" max="16139" width="15.7109375" style="304" customWidth="1"/>
    <col min="16140" max="16384" width="9.140625" style="304"/>
  </cols>
  <sheetData>
    <row r="1" spans="1:12" s="280" customFormat="1" ht="30" customHeight="1">
      <c r="A1" s="707" t="s">
        <v>133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604" t="s">
        <v>1158</v>
      </c>
    </row>
    <row r="2" spans="1:12" s="280" customFormat="1" ht="15" customHeight="1">
      <c r="A2" s="708" t="s">
        <v>596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</row>
    <row r="3" spans="1:12" s="280" customFormat="1" ht="15" customHeight="1">
      <c r="A3" s="708" t="s">
        <v>1157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</row>
    <row r="4" spans="1:12" s="281" customFormat="1" ht="30" customHeight="1">
      <c r="A4" s="709" t="s">
        <v>51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</row>
    <row r="5" spans="1:12" ht="15" customHeight="1">
      <c r="A5" s="306"/>
      <c r="B5" s="279"/>
      <c r="C5" s="302"/>
      <c r="D5" s="302"/>
      <c r="E5" s="302"/>
      <c r="F5" s="302"/>
      <c r="G5" s="302"/>
      <c r="H5" s="302"/>
      <c r="I5" s="302"/>
      <c r="J5" s="302"/>
      <c r="K5" s="279"/>
    </row>
    <row r="6" spans="1:12" s="453" customFormat="1" ht="30" customHeight="1">
      <c r="A6" s="461" t="s">
        <v>653</v>
      </c>
      <c r="B6" s="462" t="s">
        <v>134</v>
      </c>
      <c r="C6" s="462" t="s">
        <v>135</v>
      </c>
      <c r="D6" s="462" t="s">
        <v>136</v>
      </c>
      <c r="E6" s="462" t="s">
        <v>137</v>
      </c>
      <c r="F6" s="462" t="s">
        <v>138</v>
      </c>
      <c r="G6" s="462" t="s">
        <v>139</v>
      </c>
      <c r="H6" s="462" t="s">
        <v>140</v>
      </c>
      <c r="I6" s="462" t="s">
        <v>141</v>
      </c>
      <c r="J6" s="463" t="s">
        <v>656</v>
      </c>
      <c r="K6" s="464" t="s">
        <v>66</v>
      </c>
    </row>
    <row r="7" spans="1:12" s="549" customFormat="1" ht="15" customHeight="1">
      <c r="A7" s="475" t="s">
        <v>599</v>
      </c>
      <c r="B7" s="465">
        <v>0</v>
      </c>
      <c r="C7" s="465">
        <v>0</v>
      </c>
      <c r="D7" s="465">
        <v>0</v>
      </c>
      <c r="E7" s="465">
        <v>0</v>
      </c>
      <c r="F7" s="465">
        <v>0</v>
      </c>
      <c r="G7" s="465">
        <v>0</v>
      </c>
      <c r="H7" s="465">
        <v>0</v>
      </c>
      <c r="I7" s="465">
        <v>0</v>
      </c>
      <c r="J7" s="465">
        <v>0</v>
      </c>
      <c r="K7" s="466">
        <v>0</v>
      </c>
    </row>
    <row r="8" spans="1:12" s="549" customFormat="1" ht="15" customHeight="1">
      <c r="A8" s="475" t="s">
        <v>600</v>
      </c>
      <c r="B8" s="465">
        <v>0</v>
      </c>
      <c r="C8" s="465">
        <v>0</v>
      </c>
      <c r="D8" s="465">
        <v>0</v>
      </c>
      <c r="E8" s="465">
        <v>0</v>
      </c>
      <c r="F8" s="465">
        <v>0</v>
      </c>
      <c r="G8" s="465">
        <v>0</v>
      </c>
      <c r="H8" s="465">
        <v>0</v>
      </c>
      <c r="I8" s="465">
        <v>0</v>
      </c>
      <c r="J8" s="465">
        <v>0</v>
      </c>
      <c r="K8" s="466">
        <v>0</v>
      </c>
    </row>
    <row r="9" spans="1:12" s="549" customFormat="1" ht="15" customHeight="1">
      <c r="A9" s="475" t="s">
        <v>601</v>
      </c>
      <c r="B9" s="465">
        <v>7332.7022999999999</v>
      </c>
      <c r="C9" s="465">
        <v>0</v>
      </c>
      <c r="D9" s="465">
        <v>0</v>
      </c>
      <c r="E9" s="465">
        <v>0</v>
      </c>
      <c r="F9" s="465">
        <v>0</v>
      </c>
      <c r="G9" s="465">
        <v>0</v>
      </c>
      <c r="H9" s="465">
        <v>0</v>
      </c>
      <c r="I9" s="465">
        <v>0</v>
      </c>
      <c r="J9" s="465">
        <v>7332.7022999999999</v>
      </c>
      <c r="K9" s="466">
        <v>9.2995175045111969E-4</v>
      </c>
    </row>
    <row r="10" spans="1:12" s="549" customFormat="1" ht="15" customHeight="1">
      <c r="A10" s="475" t="s">
        <v>602</v>
      </c>
      <c r="B10" s="465">
        <v>37142.506609999997</v>
      </c>
      <c r="C10" s="465">
        <v>0</v>
      </c>
      <c r="D10" s="465">
        <v>17229.238829999998</v>
      </c>
      <c r="E10" s="465">
        <v>0</v>
      </c>
      <c r="F10" s="465">
        <v>0</v>
      </c>
      <c r="G10" s="465">
        <v>0</v>
      </c>
      <c r="H10" s="465">
        <v>0</v>
      </c>
      <c r="I10" s="465">
        <v>1390.0456399999998</v>
      </c>
      <c r="J10" s="465">
        <v>55761.791079999995</v>
      </c>
      <c r="K10" s="466">
        <v>7.071850608627004E-3</v>
      </c>
    </row>
    <row r="11" spans="1:12" s="549" customFormat="1" ht="15" customHeight="1">
      <c r="A11" s="475" t="s">
        <v>603</v>
      </c>
      <c r="B11" s="465">
        <v>39949.098090000007</v>
      </c>
      <c r="C11" s="465">
        <v>0</v>
      </c>
      <c r="D11" s="465">
        <v>24041.778539999999</v>
      </c>
      <c r="E11" s="465">
        <v>2529.9940999999999</v>
      </c>
      <c r="F11" s="465">
        <v>0</v>
      </c>
      <c r="G11" s="465">
        <v>754.44296999999995</v>
      </c>
      <c r="H11" s="465">
        <v>0</v>
      </c>
      <c r="I11" s="465">
        <v>5290.5525299999999</v>
      </c>
      <c r="J11" s="465">
        <v>72565.866230000014</v>
      </c>
      <c r="K11" s="466">
        <v>9.2029856883171588E-3</v>
      </c>
    </row>
    <row r="12" spans="1:12" s="549" customFormat="1" ht="15" customHeight="1">
      <c r="A12" s="475" t="s">
        <v>604</v>
      </c>
      <c r="B12" s="465">
        <v>41414.347399999999</v>
      </c>
      <c r="C12" s="465">
        <v>9694.0353000000014</v>
      </c>
      <c r="D12" s="465">
        <v>89491.335480000009</v>
      </c>
      <c r="E12" s="465">
        <v>5880.4299800000008</v>
      </c>
      <c r="F12" s="465">
        <v>0</v>
      </c>
      <c r="G12" s="465">
        <v>5758.80591</v>
      </c>
      <c r="H12" s="465">
        <v>0</v>
      </c>
      <c r="I12" s="465">
        <v>35635.042509999999</v>
      </c>
      <c r="J12" s="465">
        <v>187873.99658000004</v>
      </c>
      <c r="K12" s="466">
        <v>2.3826652826723745E-2</v>
      </c>
    </row>
    <row r="13" spans="1:12" s="549" customFormat="1" ht="15" customHeight="1">
      <c r="A13" s="475" t="s">
        <v>605</v>
      </c>
      <c r="B13" s="465">
        <v>33676.907850000003</v>
      </c>
      <c r="C13" s="465">
        <v>105134.65186</v>
      </c>
      <c r="D13" s="465">
        <v>150144.37291999999</v>
      </c>
      <c r="E13" s="465">
        <v>5221.07125</v>
      </c>
      <c r="F13" s="465">
        <v>1172.1324199999999</v>
      </c>
      <c r="G13" s="465">
        <v>30880.62888</v>
      </c>
      <c r="H13" s="465">
        <v>0</v>
      </c>
      <c r="I13" s="465">
        <v>31789.511920000001</v>
      </c>
      <c r="J13" s="465">
        <v>358019.27709999995</v>
      </c>
      <c r="K13" s="466">
        <v>4.5404905287698569E-2</v>
      </c>
    </row>
    <row r="14" spans="1:12" s="549" customFormat="1" ht="15" customHeight="1">
      <c r="A14" s="475" t="s">
        <v>606</v>
      </c>
      <c r="B14" s="465">
        <v>23497.486820000002</v>
      </c>
      <c r="C14" s="465">
        <v>227045.98168999999</v>
      </c>
      <c r="D14" s="465">
        <v>112508.75020000001</v>
      </c>
      <c r="E14" s="465">
        <v>6225.04738</v>
      </c>
      <c r="F14" s="465">
        <v>9232.8665899999996</v>
      </c>
      <c r="G14" s="465">
        <v>25430.818920000002</v>
      </c>
      <c r="H14" s="465">
        <v>0</v>
      </c>
      <c r="I14" s="465">
        <v>128328.93695</v>
      </c>
      <c r="J14" s="465">
        <v>532269.88855000003</v>
      </c>
      <c r="K14" s="466">
        <v>6.7503806143813433E-2</v>
      </c>
    </row>
    <row r="15" spans="1:12" s="549" customFormat="1" ht="15" customHeight="1">
      <c r="A15" s="475" t="s">
        <v>607</v>
      </c>
      <c r="B15" s="465">
        <v>43958.142619999999</v>
      </c>
      <c r="C15" s="465">
        <v>350365.00062000001</v>
      </c>
      <c r="D15" s="465">
        <v>118541.91353000001</v>
      </c>
      <c r="E15" s="465">
        <v>3894.47559</v>
      </c>
      <c r="F15" s="465">
        <v>13863.082249999999</v>
      </c>
      <c r="G15" s="465">
        <v>22954.123950000001</v>
      </c>
      <c r="H15" s="465">
        <v>448.09715</v>
      </c>
      <c r="I15" s="465">
        <v>142529.04652999999</v>
      </c>
      <c r="J15" s="465">
        <v>696553.88224000018</v>
      </c>
      <c r="K15" s="466">
        <v>8.8338715465458253E-2</v>
      </c>
    </row>
    <row r="16" spans="1:12" s="549" customFormat="1" ht="15" customHeight="1">
      <c r="A16" s="475" t="s">
        <v>608</v>
      </c>
      <c r="B16" s="465">
        <v>74018.578609999997</v>
      </c>
      <c r="C16" s="465">
        <v>543917.49323000002</v>
      </c>
      <c r="D16" s="465">
        <v>257545.48324999999</v>
      </c>
      <c r="E16" s="465">
        <v>6719.4649900000004</v>
      </c>
      <c r="F16" s="465">
        <v>64384.27461</v>
      </c>
      <c r="G16" s="465">
        <v>57726.309430000001</v>
      </c>
      <c r="H16" s="465">
        <v>714.47514000000001</v>
      </c>
      <c r="I16" s="465">
        <v>209189.93183000002</v>
      </c>
      <c r="J16" s="465">
        <v>1214216.0110899999</v>
      </c>
      <c r="K16" s="466">
        <v>0.15398992877958806</v>
      </c>
    </row>
    <row r="17" spans="1:11" s="549" customFormat="1" ht="15" customHeight="1">
      <c r="A17" s="475" t="s">
        <v>609</v>
      </c>
      <c r="B17" s="465">
        <v>202443.50686000002</v>
      </c>
      <c r="C17" s="465">
        <v>915683.64752999996</v>
      </c>
      <c r="D17" s="465">
        <v>367905.89218999998</v>
      </c>
      <c r="E17" s="465">
        <v>14131.17159</v>
      </c>
      <c r="F17" s="465">
        <v>291681.41477999999</v>
      </c>
      <c r="G17" s="465">
        <v>250374.33594999998</v>
      </c>
      <c r="H17" s="465">
        <v>4641.1691600000004</v>
      </c>
      <c r="I17" s="465">
        <v>323544.04886000004</v>
      </c>
      <c r="J17" s="465">
        <v>2370405.1869200002</v>
      </c>
      <c r="K17" s="466">
        <v>0.30062074835012298</v>
      </c>
    </row>
    <row r="18" spans="1:11" s="549" customFormat="1" ht="15" customHeight="1">
      <c r="A18" s="475" t="s">
        <v>610</v>
      </c>
      <c r="B18" s="465">
        <v>332439.57445999997</v>
      </c>
      <c r="C18" s="465">
        <v>583082.24632000003</v>
      </c>
      <c r="D18" s="465">
        <v>608602.29380999994</v>
      </c>
      <c r="E18" s="465">
        <v>15070.37817</v>
      </c>
      <c r="F18" s="465">
        <v>89637.129620000007</v>
      </c>
      <c r="G18" s="465">
        <v>374516.87795999995</v>
      </c>
      <c r="H18" s="465">
        <v>11089.094730000001</v>
      </c>
      <c r="I18" s="465">
        <v>240230.55616000001</v>
      </c>
      <c r="J18" s="465">
        <v>2254668.15123</v>
      </c>
      <c r="K18" s="466">
        <v>0.28594268635762404</v>
      </c>
    </row>
    <row r="19" spans="1:11" s="549" customFormat="1" ht="15" customHeight="1">
      <c r="A19" s="475" t="s">
        <v>611</v>
      </c>
      <c r="B19" s="465">
        <v>9083.2896899999996</v>
      </c>
      <c r="C19" s="465">
        <v>25099.529569999999</v>
      </c>
      <c r="D19" s="465">
        <v>36628.551329999995</v>
      </c>
      <c r="E19" s="465">
        <v>453.42265000000003</v>
      </c>
      <c r="F19" s="465">
        <v>491.80283000000003</v>
      </c>
      <c r="G19" s="465">
        <v>22316.585749999998</v>
      </c>
      <c r="H19" s="465">
        <v>1702.8227300000001</v>
      </c>
      <c r="I19" s="465">
        <v>8730.9168300000001</v>
      </c>
      <c r="J19" s="465">
        <v>104506.92137999999</v>
      </c>
      <c r="K19" s="466">
        <v>1.3253830647343822E-2</v>
      </c>
    </row>
    <row r="20" spans="1:11" s="549" customFormat="1" ht="15" customHeight="1">
      <c r="A20" s="475" t="s">
        <v>612</v>
      </c>
      <c r="B20" s="465">
        <v>2919.75128</v>
      </c>
      <c r="C20" s="465">
        <v>6224.2244600000004</v>
      </c>
      <c r="D20" s="465">
        <v>12022.40121</v>
      </c>
      <c r="E20" s="465">
        <v>99.117990000000006</v>
      </c>
      <c r="F20" s="465">
        <v>24.533529999999999</v>
      </c>
      <c r="G20" s="465">
        <v>5703.0482400000001</v>
      </c>
      <c r="H20" s="465">
        <v>666.77003000000002</v>
      </c>
      <c r="I20" s="465">
        <v>3201.6929599999999</v>
      </c>
      <c r="J20" s="465">
        <v>30861.539699999998</v>
      </c>
      <c r="K20" s="466">
        <v>3.9139380942318797E-3</v>
      </c>
    </row>
    <row r="21" spans="1:11" s="596" customFormat="1" ht="15" customHeight="1">
      <c r="A21" s="477" t="s">
        <v>493</v>
      </c>
      <c r="B21" s="485">
        <v>847875.89258999994</v>
      </c>
      <c r="C21" s="485">
        <v>2766246.8105799998</v>
      </c>
      <c r="D21" s="485">
        <v>1794662.0112900001</v>
      </c>
      <c r="E21" s="485">
        <v>60224.573689999997</v>
      </c>
      <c r="F21" s="485">
        <v>470487.23663</v>
      </c>
      <c r="G21" s="485">
        <v>796415.97795999993</v>
      </c>
      <c r="H21" s="485">
        <v>19262.428940000002</v>
      </c>
      <c r="I21" s="485">
        <v>1129860.2827199998</v>
      </c>
      <c r="J21" s="485">
        <v>7885035.2143999999</v>
      </c>
      <c r="K21" s="501">
        <v>1</v>
      </c>
    </row>
    <row r="22" spans="1:11" s="581" customFormat="1" ht="15" customHeight="1">
      <c r="A22" s="664" t="s">
        <v>571</v>
      </c>
      <c r="B22" s="33">
        <v>0.10752975345519973</v>
      </c>
      <c r="C22" s="33">
        <v>0.35082237876733352</v>
      </c>
      <c r="D22" s="33">
        <v>0.22760355058560916</v>
      </c>
      <c r="E22" s="33">
        <v>7.6378319249627725E-3</v>
      </c>
      <c r="F22" s="33">
        <v>5.9668374818513864E-2</v>
      </c>
      <c r="G22" s="33">
        <v>0.10100347763895205</v>
      </c>
      <c r="H22" s="33">
        <v>2.4429096911098257E-3</v>
      </c>
      <c r="I22" s="33">
        <v>0.14329172311831898</v>
      </c>
      <c r="J22" s="33">
        <v>1</v>
      </c>
      <c r="K22" s="33"/>
    </row>
    <row r="23" spans="1:11" s="453" customFormat="1" ht="30" customHeight="1">
      <c r="A23" s="663" t="s">
        <v>613</v>
      </c>
      <c r="B23" s="463" t="s">
        <v>134</v>
      </c>
      <c r="C23" s="463" t="s">
        <v>135</v>
      </c>
      <c r="D23" s="463" t="s">
        <v>136</v>
      </c>
      <c r="E23" s="463" t="s">
        <v>137</v>
      </c>
      <c r="F23" s="463" t="s">
        <v>138</v>
      </c>
      <c r="G23" s="463" t="s">
        <v>139</v>
      </c>
      <c r="H23" s="463" t="s">
        <v>140</v>
      </c>
      <c r="I23" s="463" t="s">
        <v>141</v>
      </c>
      <c r="J23" s="463" t="s">
        <v>656</v>
      </c>
      <c r="K23" s="464" t="s">
        <v>66</v>
      </c>
    </row>
    <row r="24" spans="1:11" s="549" customFormat="1" ht="15" customHeight="1">
      <c r="A24" s="475" t="s">
        <v>599</v>
      </c>
      <c r="B24" s="465">
        <v>0</v>
      </c>
      <c r="C24" s="465">
        <v>0</v>
      </c>
      <c r="D24" s="465">
        <v>0</v>
      </c>
      <c r="E24" s="465">
        <v>0</v>
      </c>
      <c r="F24" s="465">
        <v>0</v>
      </c>
      <c r="G24" s="465">
        <v>0</v>
      </c>
      <c r="H24" s="465">
        <v>0</v>
      </c>
      <c r="I24" s="465">
        <v>0</v>
      </c>
      <c r="J24" s="465">
        <v>0</v>
      </c>
      <c r="K24" s="466">
        <v>0</v>
      </c>
    </row>
    <row r="25" spans="1:11" s="549" customFormat="1" ht="15" customHeight="1">
      <c r="A25" s="475" t="s">
        <v>600</v>
      </c>
      <c r="B25" s="465">
        <v>0</v>
      </c>
      <c r="C25" s="465">
        <v>0</v>
      </c>
      <c r="D25" s="465">
        <v>0</v>
      </c>
      <c r="E25" s="465">
        <v>0</v>
      </c>
      <c r="F25" s="465">
        <v>0</v>
      </c>
      <c r="G25" s="465">
        <v>0</v>
      </c>
      <c r="H25" s="465">
        <v>0</v>
      </c>
      <c r="I25" s="465">
        <v>0</v>
      </c>
      <c r="J25" s="465">
        <v>0</v>
      </c>
      <c r="K25" s="466">
        <v>0</v>
      </c>
    </row>
    <row r="26" spans="1:11" s="549" customFormat="1" ht="15" customHeight="1">
      <c r="A26" s="475" t="s">
        <v>601</v>
      </c>
      <c r="B26" s="465">
        <v>2</v>
      </c>
      <c r="C26" s="465">
        <v>0</v>
      </c>
      <c r="D26" s="465">
        <v>0</v>
      </c>
      <c r="E26" s="465">
        <v>0</v>
      </c>
      <c r="F26" s="465">
        <v>0</v>
      </c>
      <c r="G26" s="465">
        <v>0</v>
      </c>
      <c r="H26" s="465">
        <v>0</v>
      </c>
      <c r="I26" s="465">
        <v>0</v>
      </c>
      <c r="J26" s="465">
        <v>2</v>
      </c>
      <c r="K26" s="466">
        <v>8.4058336485520945E-6</v>
      </c>
    </row>
    <row r="27" spans="1:11" s="549" customFormat="1" ht="15" customHeight="1">
      <c r="A27" s="475" t="s">
        <v>602</v>
      </c>
      <c r="B27" s="465">
        <v>20</v>
      </c>
      <c r="C27" s="465">
        <v>0</v>
      </c>
      <c r="D27" s="465">
        <v>9</v>
      </c>
      <c r="E27" s="465">
        <v>0</v>
      </c>
      <c r="F27" s="465">
        <v>0</v>
      </c>
      <c r="G27" s="465">
        <v>0</v>
      </c>
      <c r="H27" s="465">
        <v>0</v>
      </c>
      <c r="I27" s="465">
        <v>1</v>
      </c>
      <c r="J27" s="465">
        <v>30</v>
      </c>
      <c r="K27" s="466">
        <v>1.2608750472828143E-4</v>
      </c>
    </row>
    <row r="28" spans="1:11" s="549" customFormat="1" ht="15" customHeight="1">
      <c r="A28" s="475" t="s">
        <v>603</v>
      </c>
      <c r="B28" s="465">
        <v>44</v>
      </c>
      <c r="C28" s="465">
        <v>0</v>
      </c>
      <c r="D28" s="465">
        <v>26</v>
      </c>
      <c r="E28" s="465">
        <v>3</v>
      </c>
      <c r="F28" s="465">
        <v>0</v>
      </c>
      <c r="G28" s="465">
        <v>1</v>
      </c>
      <c r="H28" s="465">
        <v>0</v>
      </c>
      <c r="I28" s="465">
        <v>6</v>
      </c>
      <c r="J28" s="465">
        <v>80</v>
      </c>
      <c r="K28" s="466">
        <v>3.3623334594208381E-4</v>
      </c>
    </row>
    <row r="29" spans="1:11" s="549" customFormat="1" ht="15" customHeight="1">
      <c r="A29" s="475" t="s">
        <v>604</v>
      </c>
      <c r="B29" s="465">
        <v>93</v>
      </c>
      <c r="C29" s="465">
        <v>25</v>
      </c>
      <c r="D29" s="465">
        <v>201</v>
      </c>
      <c r="E29" s="465">
        <v>13</v>
      </c>
      <c r="F29" s="465">
        <v>0</v>
      </c>
      <c r="G29" s="465">
        <v>13</v>
      </c>
      <c r="H29" s="465">
        <v>0</v>
      </c>
      <c r="I29" s="465">
        <v>77</v>
      </c>
      <c r="J29" s="465">
        <v>422</v>
      </c>
      <c r="K29" s="466">
        <v>1.7736308998444921E-3</v>
      </c>
    </row>
    <row r="30" spans="1:11" s="549" customFormat="1" ht="15" customHeight="1">
      <c r="A30" s="475" t="s">
        <v>605</v>
      </c>
      <c r="B30" s="465">
        <v>126</v>
      </c>
      <c r="C30" s="465">
        <v>413</v>
      </c>
      <c r="D30" s="465">
        <v>571</v>
      </c>
      <c r="E30" s="465">
        <v>20</v>
      </c>
      <c r="F30" s="465">
        <v>11</v>
      </c>
      <c r="G30" s="465">
        <v>123</v>
      </c>
      <c r="H30" s="465">
        <v>0</v>
      </c>
      <c r="I30" s="465">
        <v>116</v>
      </c>
      <c r="J30" s="465">
        <v>1380</v>
      </c>
      <c r="K30" s="466">
        <v>5.8000252175009455E-3</v>
      </c>
    </row>
    <row r="31" spans="1:11" s="549" customFormat="1" ht="15" customHeight="1">
      <c r="A31" s="475" t="s">
        <v>606</v>
      </c>
      <c r="B31" s="465">
        <v>143</v>
      </c>
      <c r="C31" s="465">
        <v>1412</v>
      </c>
      <c r="D31" s="465">
        <v>675</v>
      </c>
      <c r="E31" s="465">
        <v>37</v>
      </c>
      <c r="F31" s="465">
        <v>89</v>
      </c>
      <c r="G31" s="465">
        <v>150</v>
      </c>
      <c r="H31" s="465">
        <v>0</v>
      </c>
      <c r="I31" s="465">
        <v>776</v>
      </c>
      <c r="J31" s="465">
        <v>3282</v>
      </c>
      <c r="K31" s="466">
        <v>1.3793973017273989E-2</v>
      </c>
    </row>
    <row r="32" spans="1:11" s="549" customFormat="1" ht="15" customHeight="1">
      <c r="A32" s="475" t="s">
        <v>607</v>
      </c>
      <c r="B32" s="465">
        <v>375</v>
      </c>
      <c r="C32" s="465">
        <v>2965</v>
      </c>
      <c r="D32" s="465">
        <v>1006</v>
      </c>
      <c r="E32" s="465">
        <v>33</v>
      </c>
      <c r="F32" s="465">
        <v>187</v>
      </c>
      <c r="G32" s="465">
        <v>198</v>
      </c>
      <c r="H32" s="465">
        <v>4</v>
      </c>
      <c r="I32" s="465">
        <v>1202</v>
      </c>
      <c r="J32" s="465">
        <v>5970</v>
      </c>
      <c r="K32" s="466">
        <v>2.5091413440928002E-2</v>
      </c>
    </row>
    <row r="33" spans="1:11" s="549" customFormat="1" ht="15" customHeight="1">
      <c r="A33" s="475" t="s">
        <v>608</v>
      </c>
      <c r="B33" s="465">
        <v>912</v>
      </c>
      <c r="C33" s="465">
        <v>6530</v>
      </c>
      <c r="D33" s="465">
        <v>3061</v>
      </c>
      <c r="E33" s="465">
        <v>79</v>
      </c>
      <c r="F33" s="465">
        <v>1157</v>
      </c>
      <c r="G33" s="465">
        <v>704</v>
      </c>
      <c r="H33" s="465">
        <v>9</v>
      </c>
      <c r="I33" s="465">
        <v>2509</v>
      </c>
      <c r="J33" s="465">
        <v>14961</v>
      </c>
      <c r="K33" s="466">
        <v>6.2879838607993954E-2</v>
      </c>
    </row>
    <row r="34" spans="1:11" s="549" customFormat="1" ht="15" customHeight="1">
      <c r="A34" s="475" t="s">
        <v>609</v>
      </c>
      <c r="B34" s="465">
        <v>4299</v>
      </c>
      <c r="C34" s="465">
        <v>18810</v>
      </c>
      <c r="D34" s="465">
        <v>7539</v>
      </c>
      <c r="E34" s="465">
        <v>303</v>
      </c>
      <c r="F34" s="465">
        <v>9956</v>
      </c>
      <c r="G34" s="465">
        <v>5083</v>
      </c>
      <c r="H34" s="465">
        <v>103</v>
      </c>
      <c r="I34" s="465">
        <v>6467</v>
      </c>
      <c r="J34" s="465">
        <v>52560</v>
      </c>
      <c r="K34" s="466">
        <v>0.22090530828394905</v>
      </c>
    </row>
    <row r="35" spans="1:11" s="549" customFormat="1" ht="15" customHeight="1">
      <c r="A35" s="475" t="s">
        <v>610</v>
      </c>
      <c r="B35" s="465">
        <v>16209</v>
      </c>
      <c r="C35" s="465">
        <v>30123</v>
      </c>
      <c r="D35" s="465">
        <v>33625</v>
      </c>
      <c r="E35" s="465">
        <v>787</v>
      </c>
      <c r="F35" s="465">
        <v>7672</v>
      </c>
      <c r="G35" s="465">
        <v>21478</v>
      </c>
      <c r="H35" s="465">
        <v>721</v>
      </c>
      <c r="I35" s="465">
        <v>12523</v>
      </c>
      <c r="J35" s="465">
        <v>123138</v>
      </c>
      <c r="K35" s="466">
        <v>0.51753877190770392</v>
      </c>
    </row>
    <row r="36" spans="1:11" s="549" customFormat="1" ht="15" customHeight="1">
      <c r="A36" s="475" t="s">
        <v>611</v>
      </c>
      <c r="B36" s="465">
        <v>1759</v>
      </c>
      <c r="C36" s="465">
        <v>4865</v>
      </c>
      <c r="D36" s="465">
        <v>7178</v>
      </c>
      <c r="E36" s="465">
        <v>86</v>
      </c>
      <c r="F36" s="465">
        <v>152</v>
      </c>
      <c r="G36" s="465">
        <v>4332</v>
      </c>
      <c r="H36" s="465">
        <v>328</v>
      </c>
      <c r="I36" s="465">
        <v>1692</v>
      </c>
      <c r="J36" s="465">
        <v>20392</v>
      </c>
      <c r="K36" s="466">
        <v>8.5705879880637159E-2</v>
      </c>
    </row>
    <row r="37" spans="1:11" s="549" customFormat="1" ht="15" customHeight="1">
      <c r="A37" s="31" t="s">
        <v>612</v>
      </c>
      <c r="B37" s="465">
        <v>1461</v>
      </c>
      <c r="C37" s="465">
        <v>3085</v>
      </c>
      <c r="D37" s="465">
        <v>6253</v>
      </c>
      <c r="E37" s="465">
        <v>52</v>
      </c>
      <c r="F37" s="465">
        <v>16</v>
      </c>
      <c r="G37" s="465">
        <v>2812</v>
      </c>
      <c r="H37" s="465">
        <v>356</v>
      </c>
      <c r="I37" s="465">
        <v>1678</v>
      </c>
      <c r="J37" s="465">
        <v>15713</v>
      </c>
      <c r="K37" s="466">
        <v>6.6040432059849538E-2</v>
      </c>
    </row>
    <row r="38" spans="1:11" s="549" customFormat="1" ht="15" customHeight="1">
      <c r="A38" s="467" t="s">
        <v>641</v>
      </c>
      <c r="B38" s="468">
        <v>25443</v>
      </c>
      <c r="C38" s="468">
        <v>68228</v>
      </c>
      <c r="D38" s="468">
        <v>60144</v>
      </c>
      <c r="E38" s="468">
        <v>1413</v>
      </c>
      <c r="F38" s="468">
        <v>19240</v>
      </c>
      <c r="G38" s="468">
        <v>34894</v>
      </c>
      <c r="H38" s="468">
        <v>1521</v>
      </c>
      <c r="I38" s="468">
        <v>27047</v>
      </c>
      <c r="J38" s="468">
        <v>237930</v>
      </c>
      <c r="K38" s="470">
        <v>1</v>
      </c>
    </row>
    <row r="39" spans="1:11" s="453" customFormat="1" ht="15" customHeight="1">
      <c r="A39" s="577" t="s">
        <v>571</v>
      </c>
      <c r="B39" s="466">
        <v>0.10693481276005548</v>
      </c>
      <c r="C39" s="466">
        <v>0.28675660908670619</v>
      </c>
      <c r="D39" s="466">
        <v>0.2527802294792586</v>
      </c>
      <c r="E39" s="466">
        <v>5.9387214727020556E-3</v>
      </c>
      <c r="F39" s="466">
        <v>8.086411969907116E-2</v>
      </c>
      <c r="G39" s="466">
        <v>0.14665657966628839</v>
      </c>
      <c r="H39" s="466">
        <v>6.3926364897238684E-3</v>
      </c>
      <c r="I39" s="466">
        <v>0.11367629134619425</v>
      </c>
      <c r="J39" s="466">
        <v>1</v>
      </c>
      <c r="K39" s="466"/>
    </row>
    <row r="40" spans="1:11" s="453" customFormat="1" ht="15" customHeight="1" thickBot="1">
      <c r="A40" s="490"/>
      <c r="B40" s="502"/>
      <c r="C40" s="492"/>
      <c r="D40" s="492"/>
      <c r="E40" s="492"/>
      <c r="F40" s="492"/>
      <c r="G40" s="492"/>
      <c r="H40" s="492"/>
      <c r="I40" s="492"/>
      <c r="J40" s="502"/>
      <c r="K40" s="503"/>
    </row>
    <row r="41" spans="1:11" s="453" customFormat="1" ht="15" customHeight="1" thickTop="1">
      <c r="A41" s="493" t="s">
        <v>495</v>
      </c>
      <c r="B41" s="494"/>
      <c r="C41" s="466"/>
      <c r="D41" s="466"/>
      <c r="E41" s="466"/>
      <c r="F41" s="466"/>
      <c r="G41" s="466"/>
      <c r="H41" s="466"/>
      <c r="I41" s="466"/>
      <c r="J41" s="494"/>
      <c r="K41" s="494"/>
    </row>
    <row r="42" spans="1:11" ht="15" customHeight="1">
      <c r="A42" s="279"/>
      <c r="B42" s="279"/>
      <c r="C42" s="302"/>
      <c r="D42" s="302"/>
      <c r="E42" s="302"/>
      <c r="F42" s="302"/>
      <c r="G42" s="302"/>
      <c r="H42" s="302"/>
      <c r="I42" s="302"/>
      <c r="J42" s="302"/>
      <c r="K42" s="279"/>
    </row>
  </sheetData>
  <mergeCells count="4">
    <mergeCell ref="A1:K1"/>
    <mergeCell ref="A2:K2"/>
    <mergeCell ref="A3:K3"/>
    <mergeCell ref="A4:K4"/>
  </mergeCells>
  <hyperlinks>
    <hyperlink ref="L1" location="ÍNDICE!A1" display="ÍNDICE"/>
  </hyperlinks>
  <pageMargins left="0.93" right="0.66" top="0.68" bottom="0.6" header="0.5" footer="0.5"/>
  <pageSetup scale="45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6"/>
  <sheetViews>
    <sheetView zoomScaleNormal="100" workbookViewId="0">
      <selection sqref="A1:L1"/>
    </sheetView>
  </sheetViews>
  <sheetFormatPr baseColWidth="10" defaultColWidth="9.140625" defaultRowHeight="9"/>
  <cols>
    <col min="1" max="1" width="73.5703125" style="205" customWidth="1"/>
    <col min="2" max="12" width="10.7109375" style="206" customWidth="1"/>
    <col min="13" max="256" width="9.140625" style="192"/>
    <col min="257" max="257" width="73.5703125" style="192" customWidth="1"/>
    <col min="258" max="268" width="10.7109375" style="192" customWidth="1"/>
    <col min="269" max="512" width="9.140625" style="192"/>
    <col min="513" max="513" width="73.5703125" style="192" customWidth="1"/>
    <col min="514" max="524" width="10.7109375" style="192" customWidth="1"/>
    <col min="525" max="768" width="9.140625" style="192"/>
    <col min="769" max="769" width="73.5703125" style="192" customWidth="1"/>
    <col min="770" max="780" width="10.7109375" style="192" customWidth="1"/>
    <col min="781" max="1024" width="9.140625" style="192"/>
    <col min="1025" max="1025" width="73.5703125" style="192" customWidth="1"/>
    <col min="1026" max="1036" width="10.7109375" style="192" customWidth="1"/>
    <col min="1037" max="1280" width="9.140625" style="192"/>
    <col min="1281" max="1281" width="73.5703125" style="192" customWidth="1"/>
    <col min="1282" max="1292" width="10.7109375" style="192" customWidth="1"/>
    <col min="1293" max="1536" width="9.140625" style="192"/>
    <col min="1537" max="1537" width="73.5703125" style="192" customWidth="1"/>
    <col min="1538" max="1548" width="10.7109375" style="192" customWidth="1"/>
    <col min="1549" max="1792" width="9.140625" style="192"/>
    <col min="1793" max="1793" width="73.5703125" style="192" customWidth="1"/>
    <col min="1794" max="1804" width="10.7109375" style="192" customWidth="1"/>
    <col min="1805" max="2048" width="9.140625" style="192"/>
    <col min="2049" max="2049" width="73.5703125" style="192" customWidth="1"/>
    <col min="2050" max="2060" width="10.7109375" style="192" customWidth="1"/>
    <col min="2061" max="2304" width="9.140625" style="192"/>
    <col min="2305" max="2305" width="73.5703125" style="192" customWidth="1"/>
    <col min="2306" max="2316" width="10.7109375" style="192" customWidth="1"/>
    <col min="2317" max="2560" width="9.140625" style="192"/>
    <col min="2561" max="2561" width="73.5703125" style="192" customWidth="1"/>
    <col min="2562" max="2572" width="10.7109375" style="192" customWidth="1"/>
    <col min="2573" max="2816" width="9.140625" style="192"/>
    <col min="2817" max="2817" width="73.5703125" style="192" customWidth="1"/>
    <col min="2818" max="2828" width="10.7109375" style="192" customWidth="1"/>
    <col min="2829" max="3072" width="9.140625" style="192"/>
    <col min="3073" max="3073" width="73.5703125" style="192" customWidth="1"/>
    <col min="3074" max="3084" width="10.7109375" style="192" customWidth="1"/>
    <col min="3085" max="3328" width="9.140625" style="192"/>
    <col min="3329" max="3329" width="73.5703125" style="192" customWidth="1"/>
    <col min="3330" max="3340" width="10.7109375" style="192" customWidth="1"/>
    <col min="3341" max="3584" width="9.140625" style="192"/>
    <col min="3585" max="3585" width="73.5703125" style="192" customWidth="1"/>
    <col min="3586" max="3596" width="10.7109375" style="192" customWidth="1"/>
    <col min="3597" max="3840" width="9.140625" style="192"/>
    <col min="3841" max="3841" width="73.5703125" style="192" customWidth="1"/>
    <col min="3842" max="3852" width="10.7109375" style="192" customWidth="1"/>
    <col min="3853" max="4096" width="9.140625" style="192"/>
    <col min="4097" max="4097" width="73.5703125" style="192" customWidth="1"/>
    <col min="4098" max="4108" width="10.7109375" style="192" customWidth="1"/>
    <col min="4109" max="4352" width="9.140625" style="192"/>
    <col min="4353" max="4353" width="73.5703125" style="192" customWidth="1"/>
    <col min="4354" max="4364" width="10.7109375" style="192" customWidth="1"/>
    <col min="4365" max="4608" width="9.140625" style="192"/>
    <col min="4609" max="4609" width="73.5703125" style="192" customWidth="1"/>
    <col min="4610" max="4620" width="10.7109375" style="192" customWidth="1"/>
    <col min="4621" max="4864" width="9.140625" style="192"/>
    <col min="4865" max="4865" width="73.5703125" style="192" customWidth="1"/>
    <col min="4866" max="4876" width="10.7109375" style="192" customWidth="1"/>
    <col min="4877" max="5120" width="9.140625" style="192"/>
    <col min="5121" max="5121" width="73.5703125" style="192" customWidth="1"/>
    <col min="5122" max="5132" width="10.7109375" style="192" customWidth="1"/>
    <col min="5133" max="5376" width="9.140625" style="192"/>
    <col min="5377" max="5377" width="73.5703125" style="192" customWidth="1"/>
    <col min="5378" max="5388" width="10.7109375" style="192" customWidth="1"/>
    <col min="5389" max="5632" width="9.140625" style="192"/>
    <col min="5633" max="5633" width="73.5703125" style="192" customWidth="1"/>
    <col min="5634" max="5644" width="10.7109375" style="192" customWidth="1"/>
    <col min="5645" max="5888" width="9.140625" style="192"/>
    <col min="5889" max="5889" width="73.5703125" style="192" customWidth="1"/>
    <col min="5890" max="5900" width="10.7109375" style="192" customWidth="1"/>
    <col min="5901" max="6144" width="9.140625" style="192"/>
    <col min="6145" max="6145" width="73.5703125" style="192" customWidth="1"/>
    <col min="6146" max="6156" width="10.7109375" style="192" customWidth="1"/>
    <col min="6157" max="6400" width="9.140625" style="192"/>
    <col min="6401" max="6401" width="73.5703125" style="192" customWidth="1"/>
    <col min="6402" max="6412" width="10.7109375" style="192" customWidth="1"/>
    <col min="6413" max="6656" width="9.140625" style="192"/>
    <col min="6657" max="6657" width="73.5703125" style="192" customWidth="1"/>
    <col min="6658" max="6668" width="10.7109375" style="192" customWidth="1"/>
    <col min="6669" max="6912" width="9.140625" style="192"/>
    <col min="6913" max="6913" width="73.5703125" style="192" customWidth="1"/>
    <col min="6914" max="6924" width="10.7109375" style="192" customWidth="1"/>
    <col min="6925" max="7168" width="9.140625" style="192"/>
    <col min="7169" max="7169" width="73.5703125" style="192" customWidth="1"/>
    <col min="7170" max="7180" width="10.7109375" style="192" customWidth="1"/>
    <col min="7181" max="7424" width="9.140625" style="192"/>
    <col min="7425" max="7425" width="73.5703125" style="192" customWidth="1"/>
    <col min="7426" max="7436" width="10.7109375" style="192" customWidth="1"/>
    <col min="7437" max="7680" width="9.140625" style="192"/>
    <col min="7681" max="7681" width="73.5703125" style="192" customWidth="1"/>
    <col min="7682" max="7692" width="10.7109375" style="192" customWidth="1"/>
    <col min="7693" max="7936" width="9.140625" style="192"/>
    <col min="7937" max="7937" width="73.5703125" style="192" customWidth="1"/>
    <col min="7938" max="7948" width="10.7109375" style="192" customWidth="1"/>
    <col min="7949" max="8192" width="9.140625" style="192"/>
    <col min="8193" max="8193" width="73.5703125" style="192" customWidth="1"/>
    <col min="8194" max="8204" width="10.7109375" style="192" customWidth="1"/>
    <col min="8205" max="8448" width="9.140625" style="192"/>
    <col min="8449" max="8449" width="73.5703125" style="192" customWidth="1"/>
    <col min="8450" max="8460" width="10.7109375" style="192" customWidth="1"/>
    <col min="8461" max="8704" width="9.140625" style="192"/>
    <col min="8705" max="8705" width="73.5703125" style="192" customWidth="1"/>
    <col min="8706" max="8716" width="10.7109375" style="192" customWidth="1"/>
    <col min="8717" max="8960" width="9.140625" style="192"/>
    <col min="8961" max="8961" width="73.5703125" style="192" customWidth="1"/>
    <col min="8962" max="8972" width="10.7109375" style="192" customWidth="1"/>
    <col min="8973" max="9216" width="9.140625" style="192"/>
    <col min="9217" max="9217" width="73.5703125" style="192" customWidth="1"/>
    <col min="9218" max="9228" width="10.7109375" style="192" customWidth="1"/>
    <col min="9229" max="9472" width="9.140625" style="192"/>
    <col min="9473" max="9473" width="73.5703125" style="192" customWidth="1"/>
    <col min="9474" max="9484" width="10.7109375" style="192" customWidth="1"/>
    <col min="9485" max="9728" width="9.140625" style="192"/>
    <col min="9729" max="9729" width="73.5703125" style="192" customWidth="1"/>
    <col min="9730" max="9740" width="10.7109375" style="192" customWidth="1"/>
    <col min="9741" max="9984" width="9.140625" style="192"/>
    <col min="9985" max="9985" width="73.5703125" style="192" customWidth="1"/>
    <col min="9986" max="9996" width="10.7109375" style="192" customWidth="1"/>
    <col min="9997" max="10240" width="9.140625" style="192"/>
    <col min="10241" max="10241" width="73.5703125" style="192" customWidth="1"/>
    <col min="10242" max="10252" width="10.7109375" style="192" customWidth="1"/>
    <col min="10253" max="10496" width="9.140625" style="192"/>
    <col min="10497" max="10497" width="73.5703125" style="192" customWidth="1"/>
    <col min="10498" max="10508" width="10.7109375" style="192" customWidth="1"/>
    <col min="10509" max="10752" width="9.140625" style="192"/>
    <col min="10753" max="10753" width="73.5703125" style="192" customWidth="1"/>
    <col min="10754" max="10764" width="10.7109375" style="192" customWidth="1"/>
    <col min="10765" max="11008" width="9.140625" style="192"/>
    <col min="11009" max="11009" width="73.5703125" style="192" customWidth="1"/>
    <col min="11010" max="11020" width="10.7109375" style="192" customWidth="1"/>
    <col min="11021" max="11264" width="9.140625" style="192"/>
    <col min="11265" max="11265" width="73.5703125" style="192" customWidth="1"/>
    <col min="11266" max="11276" width="10.7109375" style="192" customWidth="1"/>
    <col min="11277" max="11520" width="9.140625" style="192"/>
    <col min="11521" max="11521" width="73.5703125" style="192" customWidth="1"/>
    <col min="11522" max="11532" width="10.7109375" style="192" customWidth="1"/>
    <col min="11533" max="11776" width="9.140625" style="192"/>
    <col min="11777" max="11777" width="73.5703125" style="192" customWidth="1"/>
    <col min="11778" max="11788" width="10.7109375" style="192" customWidth="1"/>
    <col min="11789" max="12032" width="9.140625" style="192"/>
    <col min="12033" max="12033" width="73.5703125" style="192" customWidth="1"/>
    <col min="12034" max="12044" width="10.7109375" style="192" customWidth="1"/>
    <col min="12045" max="12288" width="9.140625" style="192"/>
    <col min="12289" max="12289" width="73.5703125" style="192" customWidth="1"/>
    <col min="12290" max="12300" width="10.7109375" style="192" customWidth="1"/>
    <col min="12301" max="12544" width="9.140625" style="192"/>
    <col min="12545" max="12545" width="73.5703125" style="192" customWidth="1"/>
    <col min="12546" max="12556" width="10.7109375" style="192" customWidth="1"/>
    <col min="12557" max="12800" width="9.140625" style="192"/>
    <col min="12801" max="12801" width="73.5703125" style="192" customWidth="1"/>
    <col min="12802" max="12812" width="10.7109375" style="192" customWidth="1"/>
    <col min="12813" max="13056" width="9.140625" style="192"/>
    <col min="13057" max="13057" width="73.5703125" style="192" customWidth="1"/>
    <col min="13058" max="13068" width="10.7109375" style="192" customWidth="1"/>
    <col min="13069" max="13312" width="9.140625" style="192"/>
    <col min="13313" max="13313" width="73.5703125" style="192" customWidth="1"/>
    <col min="13314" max="13324" width="10.7109375" style="192" customWidth="1"/>
    <col min="13325" max="13568" width="9.140625" style="192"/>
    <col min="13569" max="13569" width="73.5703125" style="192" customWidth="1"/>
    <col min="13570" max="13580" width="10.7109375" style="192" customWidth="1"/>
    <col min="13581" max="13824" width="9.140625" style="192"/>
    <col min="13825" max="13825" width="73.5703125" style="192" customWidth="1"/>
    <col min="13826" max="13836" width="10.7109375" style="192" customWidth="1"/>
    <col min="13837" max="14080" width="9.140625" style="192"/>
    <col min="14081" max="14081" width="73.5703125" style="192" customWidth="1"/>
    <col min="14082" max="14092" width="10.7109375" style="192" customWidth="1"/>
    <col min="14093" max="14336" width="9.140625" style="192"/>
    <col min="14337" max="14337" width="73.5703125" style="192" customWidth="1"/>
    <col min="14338" max="14348" width="10.7109375" style="192" customWidth="1"/>
    <col min="14349" max="14592" width="9.140625" style="192"/>
    <col min="14593" max="14593" width="73.5703125" style="192" customWidth="1"/>
    <col min="14594" max="14604" width="10.7109375" style="192" customWidth="1"/>
    <col min="14605" max="14848" width="9.140625" style="192"/>
    <col min="14849" max="14849" width="73.5703125" style="192" customWidth="1"/>
    <col min="14850" max="14860" width="10.7109375" style="192" customWidth="1"/>
    <col min="14861" max="15104" width="9.140625" style="192"/>
    <col min="15105" max="15105" width="73.5703125" style="192" customWidth="1"/>
    <col min="15106" max="15116" width="10.7109375" style="192" customWidth="1"/>
    <col min="15117" max="15360" width="9.140625" style="192"/>
    <col min="15361" max="15361" width="73.5703125" style="192" customWidth="1"/>
    <col min="15362" max="15372" width="10.7109375" style="192" customWidth="1"/>
    <col min="15373" max="15616" width="9.140625" style="192"/>
    <col min="15617" max="15617" width="73.5703125" style="192" customWidth="1"/>
    <col min="15618" max="15628" width="10.7109375" style="192" customWidth="1"/>
    <col min="15629" max="15872" width="9.140625" style="192"/>
    <col min="15873" max="15873" width="73.5703125" style="192" customWidth="1"/>
    <col min="15874" max="15884" width="10.7109375" style="192" customWidth="1"/>
    <col min="15885" max="16128" width="9.140625" style="192"/>
    <col min="16129" max="16129" width="73.5703125" style="192" customWidth="1"/>
    <col min="16130" max="16140" width="10.7109375" style="192" customWidth="1"/>
    <col min="16141" max="16384" width="9.140625" style="192"/>
  </cols>
  <sheetData>
    <row r="1" spans="1:14" s="188" customFormat="1" ht="32.25" customHeight="1">
      <c r="A1" s="725" t="s">
        <v>657</v>
      </c>
      <c r="B1" s="725"/>
      <c r="C1" s="725"/>
      <c r="D1" s="725"/>
      <c r="E1" s="725"/>
      <c r="F1" s="725"/>
      <c r="G1" s="725"/>
      <c r="H1" s="725"/>
      <c r="I1" s="725"/>
      <c r="J1" s="725"/>
      <c r="K1" s="725"/>
      <c r="L1" s="725"/>
      <c r="M1" s="604" t="s">
        <v>1158</v>
      </c>
    </row>
    <row r="2" spans="1:14" s="188" customFormat="1" ht="15" customHeight="1">
      <c r="A2" s="686" t="s">
        <v>658</v>
      </c>
      <c r="B2" s="686"/>
      <c r="C2" s="686"/>
      <c r="D2" s="686"/>
      <c r="E2" s="686"/>
      <c r="F2" s="686"/>
      <c r="G2" s="686"/>
      <c r="H2" s="686"/>
      <c r="I2" s="686"/>
      <c r="J2" s="686"/>
      <c r="K2" s="686"/>
      <c r="L2" s="686"/>
    </row>
    <row r="3" spans="1:14" s="188" customFormat="1" ht="15" customHeight="1">
      <c r="A3" s="726"/>
      <c r="B3" s="726"/>
      <c r="C3" s="189"/>
      <c r="D3" s="189"/>
      <c r="E3" s="189"/>
      <c r="F3" s="189"/>
      <c r="G3" s="189"/>
      <c r="H3" s="189"/>
      <c r="I3" s="189"/>
      <c r="J3" s="189"/>
      <c r="K3" s="189"/>
      <c r="L3" s="189"/>
    </row>
    <row r="4" spans="1:14" ht="3.75" customHeight="1">
      <c r="A4" s="190"/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191"/>
    </row>
    <row r="5" spans="1:14" ht="30" customHeight="1" thickBot="1">
      <c r="A5" s="193"/>
      <c r="B5" s="194" t="s">
        <v>659</v>
      </c>
      <c r="C5" s="194" t="s">
        <v>660</v>
      </c>
      <c r="D5" s="194" t="s">
        <v>661</v>
      </c>
      <c r="E5" s="194" t="s">
        <v>662</v>
      </c>
      <c r="F5" s="194" t="s">
        <v>663</v>
      </c>
      <c r="G5" s="194" t="s">
        <v>664</v>
      </c>
      <c r="H5" s="194" t="s">
        <v>665</v>
      </c>
      <c r="I5" s="194" t="s">
        <v>666</v>
      </c>
      <c r="J5" s="194" t="s">
        <v>994</v>
      </c>
      <c r="K5" s="194" t="s">
        <v>1140</v>
      </c>
      <c r="L5" s="194" t="s">
        <v>1159</v>
      </c>
    </row>
    <row r="6" spans="1:14" ht="12.75">
      <c r="A6" s="241" t="s">
        <v>73</v>
      </c>
      <c r="B6" s="232">
        <f t="shared" ref="B6:G6" si="0">SUM(B7,B10)</f>
        <v>166</v>
      </c>
      <c r="C6" s="232">
        <f t="shared" si="0"/>
        <v>190</v>
      </c>
      <c r="D6" s="232">
        <f t="shared" si="0"/>
        <v>210</v>
      </c>
      <c r="E6" s="232">
        <f t="shared" si="0"/>
        <v>250</v>
      </c>
      <c r="F6" s="232">
        <f t="shared" si="0"/>
        <v>265</v>
      </c>
      <c r="G6" s="232">
        <f t="shared" si="0"/>
        <v>280</v>
      </c>
      <c r="H6" s="232">
        <v>298</v>
      </c>
      <c r="I6" s="232">
        <f>SUM(I7,I10)</f>
        <v>297</v>
      </c>
      <c r="J6" s="232">
        <f>SUM(J7,J10)</f>
        <v>336</v>
      </c>
      <c r="K6" s="232">
        <v>365</v>
      </c>
      <c r="L6" s="232">
        <v>387</v>
      </c>
    </row>
    <row r="7" spans="1:14" ht="12.75">
      <c r="A7" s="242" t="s">
        <v>667</v>
      </c>
      <c r="B7" s="239">
        <f t="shared" ref="B7:G7" si="1">SUM(B8:B9)</f>
        <v>146</v>
      </c>
      <c r="C7" s="239">
        <f t="shared" si="1"/>
        <v>162</v>
      </c>
      <c r="D7" s="239">
        <f t="shared" si="1"/>
        <v>179</v>
      </c>
      <c r="E7" s="239">
        <f t="shared" si="1"/>
        <v>215</v>
      </c>
      <c r="F7" s="239">
        <f t="shared" si="1"/>
        <v>230</v>
      </c>
      <c r="G7" s="239">
        <f t="shared" si="1"/>
        <v>242</v>
      </c>
      <c r="H7" s="239">
        <v>259</v>
      </c>
      <c r="I7" s="239">
        <f>SUM(I8:I9)</f>
        <v>256</v>
      </c>
      <c r="J7" s="239">
        <f>SUM(J8:J9)</f>
        <v>290</v>
      </c>
      <c r="K7" s="239">
        <v>314</v>
      </c>
      <c r="L7" s="239">
        <v>335</v>
      </c>
      <c r="M7" s="195"/>
      <c r="N7" s="195"/>
    </row>
    <row r="8" spans="1:14" ht="12.75">
      <c r="A8" s="228" t="s">
        <v>668</v>
      </c>
      <c r="B8" s="197">
        <v>56</v>
      </c>
      <c r="C8" s="197">
        <v>60</v>
      </c>
      <c r="D8" s="197">
        <v>69</v>
      </c>
      <c r="E8" s="197">
        <v>92</v>
      </c>
      <c r="F8" s="197">
        <v>102</v>
      </c>
      <c r="G8" s="197">
        <v>105</v>
      </c>
      <c r="H8" s="197">
        <v>113</v>
      </c>
      <c r="I8" s="197">
        <v>106</v>
      </c>
      <c r="J8" s="197">
        <v>134</v>
      </c>
      <c r="K8" s="197">
        <v>155</v>
      </c>
      <c r="L8" s="197">
        <v>172</v>
      </c>
    </row>
    <row r="9" spans="1:14" ht="12.75">
      <c r="A9" s="228" t="s">
        <v>669</v>
      </c>
      <c r="B9" s="197">
        <v>90</v>
      </c>
      <c r="C9" s="197">
        <v>102</v>
      </c>
      <c r="D9" s="197">
        <v>110</v>
      </c>
      <c r="E9" s="197">
        <v>123</v>
      </c>
      <c r="F9" s="197">
        <v>128</v>
      </c>
      <c r="G9" s="197">
        <v>137</v>
      </c>
      <c r="H9" s="197">
        <v>146</v>
      </c>
      <c r="I9" s="197">
        <v>150</v>
      </c>
      <c r="J9" s="197">
        <v>156</v>
      </c>
      <c r="K9" s="197">
        <v>159</v>
      </c>
      <c r="L9" s="197">
        <v>163</v>
      </c>
    </row>
    <row r="10" spans="1:14" ht="12.75">
      <c r="A10" s="242" t="s">
        <v>670</v>
      </c>
      <c r="B10" s="239">
        <f t="shared" ref="B10:G10" si="2">SUM(B11:B12)</f>
        <v>20</v>
      </c>
      <c r="C10" s="239">
        <f t="shared" si="2"/>
        <v>28</v>
      </c>
      <c r="D10" s="239">
        <f t="shared" si="2"/>
        <v>31</v>
      </c>
      <c r="E10" s="239">
        <f t="shared" si="2"/>
        <v>35</v>
      </c>
      <c r="F10" s="239">
        <f t="shared" si="2"/>
        <v>35</v>
      </c>
      <c r="G10" s="239">
        <f t="shared" si="2"/>
        <v>38</v>
      </c>
      <c r="H10" s="239">
        <v>39</v>
      </c>
      <c r="I10" s="239">
        <f>SUM(I11:I12)</f>
        <v>41</v>
      </c>
      <c r="J10" s="239">
        <f>SUM(J11:J12)</f>
        <v>46</v>
      </c>
      <c r="K10" s="239">
        <v>51</v>
      </c>
      <c r="L10" s="239">
        <v>52</v>
      </c>
      <c r="M10" s="195"/>
    </row>
    <row r="11" spans="1:14" ht="12.75">
      <c r="A11" s="228" t="s">
        <v>668</v>
      </c>
      <c r="B11" s="197">
        <v>17</v>
      </c>
      <c r="C11" s="197">
        <v>24</v>
      </c>
      <c r="D11" s="197">
        <v>23</v>
      </c>
      <c r="E11" s="197">
        <v>26</v>
      </c>
      <c r="F11" s="197">
        <v>26</v>
      </c>
      <c r="G11" s="197">
        <v>27</v>
      </c>
      <c r="H11" s="197">
        <v>28</v>
      </c>
      <c r="I11" s="197">
        <v>30</v>
      </c>
      <c r="J11" s="197">
        <v>36</v>
      </c>
      <c r="K11" s="197">
        <v>40</v>
      </c>
      <c r="L11" s="197">
        <v>41</v>
      </c>
    </row>
    <row r="12" spans="1:14" ht="12.75">
      <c r="A12" s="228" t="s">
        <v>669</v>
      </c>
      <c r="B12" s="197">
        <v>3</v>
      </c>
      <c r="C12" s="197">
        <v>4</v>
      </c>
      <c r="D12" s="197">
        <v>8</v>
      </c>
      <c r="E12" s="197">
        <v>9</v>
      </c>
      <c r="F12" s="197">
        <v>9</v>
      </c>
      <c r="G12" s="197">
        <v>11</v>
      </c>
      <c r="H12" s="197">
        <v>11</v>
      </c>
      <c r="I12" s="197">
        <v>11</v>
      </c>
      <c r="J12" s="197">
        <v>10</v>
      </c>
      <c r="K12" s="197">
        <v>11</v>
      </c>
      <c r="L12" s="197">
        <v>11</v>
      </c>
    </row>
    <row r="13" spans="1:14" ht="12.75">
      <c r="A13" s="229" t="s">
        <v>74</v>
      </c>
      <c r="B13" s="230">
        <f t="shared" ref="B13:G13" si="3">SUM(B14,B17,B20)</f>
        <v>1116</v>
      </c>
      <c r="C13" s="230">
        <f t="shared" si="3"/>
        <v>1255</v>
      </c>
      <c r="D13" s="230">
        <f t="shared" si="3"/>
        <v>1311</v>
      </c>
      <c r="E13" s="230">
        <f t="shared" si="3"/>
        <v>1504</v>
      </c>
      <c r="F13" s="230">
        <f t="shared" si="3"/>
        <v>1641</v>
      </c>
      <c r="G13" s="230">
        <f t="shared" si="3"/>
        <v>1796</v>
      </c>
      <c r="H13" s="230">
        <v>2031</v>
      </c>
      <c r="I13" s="230">
        <f>SUM(I14,I17,I20)</f>
        <v>2111</v>
      </c>
      <c r="J13" s="230">
        <f>SUM(J14,J17,J20)</f>
        <v>2358</v>
      </c>
      <c r="K13" s="230">
        <v>2414</v>
      </c>
      <c r="L13" s="230">
        <v>2485</v>
      </c>
    </row>
    <row r="14" spans="1:14" s="198" customFormat="1" ht="12.75">
      <c r="A14" s="242" t="s">
        <v>671</v>
      </c>
      <c r="B14" s="239">
        <f t="shared" ref="B14:G14" si="4">SUM(B15:B16)</f>
        <v>716</v>
      </c>
      <c r="C14" s="239">
        <f t="shared" si="4"/>
        <v>799</v>
      </c>
      <c r="D14" s="239">
        <f t="shared" si="4"/>
        <v>846</v>
      </c>
      <c r="E14" s="239">
        <f t="shared" si="4"/>
        <v>964</v>
      </c>
      <c r="F14" s="239">
        <f t="shared" si="4"/>
        <v>1013</v>
      </c>
      <c r="G14" s="239">
        <f t="shared" si="4"/>
        <v>1092</v>
      </c>
      <c r="H14" s="239">
        <v>1196</v>
      </c>
      <c r="I14" s="239">
        <f>SUM(I15:I16)</f>
        <v>1243</v>
      </c>
      <c r="J14" s="239">
        <f>SUM(J15:J16)</f>
        <v>1350</v>
      </c>
      <c r="K14" s="239">
        <v>1368</v>
      </c>
      <c r="L14" s="239">
        <v>1421</v>
      </c>
      <c r="M14" s="195"/>
    </row>
    <row r="15" spans="1:14" s="198" customFormat="1" ht="12.75">
      <c r="A15" s="228" t="s">
        <v>668</v>
      </c>
      <c r="B15" s="197">
        <v>237</v>
      </c>
      <c r="C15" s="197">
        <v>260</v>
      </c>
      <c r="D15" s="197">
        <v>273</v>
      </c>
      <c r="E15" s="197">
        <v>350</v>
      </c>
      <c r="F15" s="197">
        <v>381</v>
      </c>
      <c r="G15" s="197">
        <v>435</v>
      </c>
      <c r="H15" s="197">
        <v>524</v>
      </c>
      <c r="I15" s="197">
        <v>536</v>
      </c>
      <c r="J15" s="197">
        <v>639</v>
      </c>
      <c r="K15" s="197">
        <v>671</v>
      </c>
      <c r="L15" s="197">
        <v>709</v>
      </c>
    </row>
    <row r="16" spans="1:14" s="198" customFormat="1" ht="12.75">
      <c r="A16" s="228" t="s">
        <v>669</v>
      </c>
      <c r="B16" s="197">
        <v>479</v>
      </c>
      <c r="C16" s="197">
        <v>539</v>
      </c>
      <c r="D16" s="197">
        <v>573</v>
      </c>
      <c r="E16" s="197">
        <v>614</v>
      </c>
      <c r="F16" s="197">
        <v>632</v>
      </c>
      <c r="G16" s="197">
        <v>657</v>
      </c>
      <c r="H16" s="197">
        <v>672</v>
      </c>
      <c r="I16" s="197">
        <v>707</v>
      </c>
      <c r="J16" s="197">
        <v>711</v>
      </c>
      <c r="K16" s="197">
        <v>697</v>
      </c>
      <c r="L16" s="197">
        <v>712</v>
      </c>
    </row>
    <row r="17" spans="1:13" s="198" customFormat="1" ht="12.75">
      <c r="A17" s="242" t="s">
        <v>672</v>
      </c>
      <c r="B17" s="239">
        <f t="shared" ref="B17:G17" si="5">SUM(B18:B19)</f>
        <v>322</v>
      </c>
      <c r="C17" s="239">
        <f t="shared" si="5"/>
        <v>370</v>
      </c>
      <c r="D17" s="239">
        <f t="shared" si="5"/>
        <v>381</v>
      </c>
      <c r="E17" s="239">
        <f t="shared" si="5"/>
        <v>439</v>
      </c>
      <c r="F17" s="239">
        <f t="shared" si="5"/>
        <v>509</v>
      </c>
      <c r="G17" s="239">
        <f t="shared" si="5"/>
        <v>566</v>
      </c>
      <c r="H17" s="239">
        <v>679</v>
      </c>
      <c r="I17" s="239">
        <f>SUM(I18:I19)</f>
        <v>688</v>
      </c>
      <c r="J17" s="239">
        <f>SUM(J18:J19)</f>
        <v>784</v>
      </c>
      <c r="K17" s="239">
        <v>820</v>
      </c>
      <c r="L17" s="239">
        <v>824</v>
      </c>
      <c r="M17" s="195"/>
    </row>
    <row r="18" spans="1:13" s="198" customFormat="1" ht="12.75">
      <c r="A18" s="228" t="s">
        <v>668</v>
      </c>
      <c r="B18" s="197">
        <v>171</v>
      </c>
      <c r="C18" s="197">
        <v>197</v>
      </c>
      <c r="D18" s="197">
        <v>201</v>
      </c>
      <c r="E18" s="197">
        <v>238</v>
      </c>
      <c r="F18" s="197">
        <v>298</v>
      </c>
      <c r="G18" s="197">
        <v>341</v>
      </c>
      <c r="H18" s="197">
        <v>443</v>
      </c>
      <c r="I18" s="197">
        <v>447</v>
      </c>
      <c r="J18" s="197">
        <v>539</v>
      </c>
      <c r="K18" s="197">
        <v>580</v>
      </c>
      <c r="L18" s="197">
        <v>580</v>
      </c>
    </row>
    <row r="19" spans="1:13" ht="12.75">
      <c r="A19" s="228" t="s">
        <v>669</v>
      </c>
      <c r="B19" s="197">
        <v>151</v>
      </c>
      <c r="C19" s="197">
        <v>173</v>
      </c>
      <c r="D19" s="197">
        <v>180</v>
      </c>
      <c r="E19" s="197">
        <v>201</v>
      </c>
      <c r="F19" s="197">
        <v>211</v>
      </c>
      <c r="G19" s="197">
        <v>225</v>
      </c>
      <c r="H19" s="197">
        <v>236</v>
      </c>
      <c r="I19" s="197">
        <v>241</v>
      </c>
      <c r="J19" s="197">
        <v>245</v>
      </c>
      <c r="K19" s="197">
        <v>240</v>
      </c>
      <c r="L19" s="197">
        <v>244</v>
      </c>
    </row>
    <row r="20" spans="1:13" ht="12.75">
      <c r="A20" s="242" t="s">
        <v>670</v>
      </c>
      <c r="B20" s="239">
        <f t="shared" ref="B20:G20" si="6">SUM(B21:B22)</f>
        <v>78</v>
      </c>
      <c r="C20" s="239">
        <f t="shared" si="6"/>
        <v>86</v>
      </c>
      <c r="D20" s="239">
        <f t="shared" si="6"/>
        <v>84</v>
      </c>
      <c r="E20" s="239">
        <f t="shared" si="6"/>
        <v>101</v>
      </c>
      <c r="F20" s="239">
        <f t="shared" si="6"/>
        <v>119</v>
      </c>
      <c r="G20" s="239">
        <f t="shared" si="6"/>
        <v>138</v>
      </c>
      <c r="H20" s="239">
        <v>156</v>
      </c>
      <c r="I20" s="239">
        <f>SUM(I21:I22)</f>
        <v>180</v>
      </c>
      <c r="J20" s="239">
        <f>SUM(J21:J22)</f>
        <v>224</v>
      </c>
      <c r="K20" s="239">
        <v>226</v>
      </c>
      <c r="L20" s="239">
        <v>240</v>
      </c>
      <c r="M20" s="195"/>
    </row>
    <row r="21" spans="1:13" ht="12.75">
      <c r="A21" s="228" t="s">
        <v>668</v>
      </c>
      <c r="B21" s="197">
        <v>61</v>
      </c>
      <c r="C21" s="197">
        <v>64</v>
      </c>
      <c r="D21" s="197">
        <v>58</v>
      </c>
      <c r="E21" s="197">
        <v>75</v>
      </c>
      <c r="F21" s="197">
        <v>92</v>
      </c>
      <c r="G21" s="197">
        <v>105</v>
      </c>
      <c r="H21" s="197">
        <v>123</v>
      </c>
      <c r="I21" s="197">
        <v>146</v>
      </c>
      <c r="J21" s="197">
        <v>190</v>
      </c>
      <c r="K21" s="197">
        <v>189</v>
      </c>
      <c r="L21" s="197">
        <v>203</v>
      </c>
    </row>
    <row r="22" spans="1:13" ht="12.75">
      <c r="A22" s="228" t="s">
        <v>669</v>
      </c>
      <c r="B22" s="197">
        <v>17</v>
      </c>
      <c r="C22" s="197">
        <v>22</v>
      </c>
      <c r="D22" s="197">
        <v>26</v>
      </c>
      <c r="E22" s="197">
        <v>26</v>
      </c>
      <c r="F22" s="197">
        <v>27</v>
      </c>
      <c r="G22" s="197">
        <v>33</v>
      </c>
      <c r="H22" s="197">
        <v>33</v>
      </c>
      <c r="I22" s="197">
        <v>34</v>
      </c>
      <c r="J22" s="197">
        <v>34</v>
      </c>
      <c r="K22" s="197">
        <v>37</v>
      </c>
      <c r="L22" s="197">
        <v>37</v>
      </c>
    </row>
    <row r="23" spans="1:13" ht="12.75">
      <c r="A23" s="229" t="s">
        <v>70</v>
      </c>
      <c r="B23" s="230">
        <f t="shared" ref="B23:G23" si="7">SUM(B24,B27)</f>
        <v>661</v>
      </c>
      <c r="C23" s="230">
        <f t="shared" si="7"/>
        <v>701</v>
      </c>
      <c r="D23" s="230">
        <f t="shared" si="7"/>
        <v>745</v>
      </c>
      <c r="E23" s="230">
        <f t="shared" si="7"/>
        <v>851</v>
      </c>
      <c r="F23" s="230">
        <f t="shared" si="7"/>
        <v>928</v>
      </c>
      <c r="G23" s="230">
        <f t="shared" si="7"/>
        <v>1003</v>
      </c>
      <c r="H23" s="230">
        <v>1086</v>
      </c>
      <c r="I23" s="230">
        <f>SUM(I24,I27)</f>
        <v>1126</v>
      </c>
      <c r="J23" s="230">
        <f>SUM(J24,J27)</f>
        <v>1325</v>
      </c>
      <c r="K23" s="230">
        <v>1349</v>
      </c>
      <c r="L23" s="230">
        <v>1399</v>
      </c>
    </row>
    <row r="24" spans="1:13" ht="12.75">
      <c r="A24" s="242" t="s">
        <v>673</v>
      </c>
      <c r="B24" s="239">
        <f t="shared" ref="B24:G24" si="8">SUM(B25:B26)</f>
        <v>491</v>
      </c>
      <c r="C24" s="239">
        <f t="shared" si="8"/>
        <v>521</v>
      </c>
      <c r="D24" s="239">
        <f t="shared" si="8"/>
        <v>570</v>
      </c>
      <c r="E24" s="239">
        <f t="shared" si="8"/>
        <v>634</v>
      </c>
      <c r="F24" s="239">
        <f t="shared" si="8"/>
        <v>683</v>
      </c>
      <c r="G24" s="239">
        <f t="shared" si="8"/>
        <v>729</v>
      </c>
      <c r="H24" s="239">
        <v>795</v>
      </c>
      <c r="I24" s="239">
        <f>SUM(I25:I26)</f>
        <v>811</v>
      </c>
      <c r="J24" s="239">
        <f>SUM(J25:J26)</f>
        <v>936</v>
      </c>
      <c r="K24" s="239">
        <v>970</v>
      </c>
      <c r="L24" s="239">
        <v>1007</v>
      </c>
      <c r="M24" s="195"/>
    </row>
    <row r="25" spans="1:13" ht="12.75">
      <c r="A25" s="228" t="s">
        <v>668</v>
      </c>
      <c r="B25" s="197">
        <v>164</v>
      </c>
      <c r="C25" s="197">
        <v>171</v>
      </c>
      <c r="D25" s="197">
        <v>198</v>
      </c>
      <c r="E25" s="197">
        <v>235</v>
      </c>
      <c r="F25" s="197">
        <v>263</v>
      </c>
      <c r="G25" s="197">
        <v>297</v>
      </c>
      <c r="H25" s="197">
        <v>348</v>
      </c>
      <c r="I25" s="197">
        <v>353</v>
      </c>
      <c r="J25" s="197">
        <v>469</v>
      </c>
      <c r="K25" s="197">
        <v>508</v>
      </c>
      <c r="L25" s="197">
        <v>520</v>
      </c>
    </row>
    <row r="26" spans="1:13" ht="12.75">
      <c r="A26" s="228" t="s">
        <v>669</v>
      </c>
      <c r="B26" s="197">
        <v>327</v>
      </c>
      <c r="C26" s="197">
        <v>350</v>
      </c>
      <c r="D26" s="197">
        <v>372</v>
      </c>
      <c r="E26" s="197">
        <v>399</v>
      </c>
      <c r="F26" s="197">
        <v>420</v>
      </c>
      <c r="G26" s="197">
        <v>432</v>
      </c>
      <c r="H26" s="197">
        <v>447</v>
      </c>
      <c r="I26" s="197">
        <v>458</v>
      </c>
      <c r="J26" s="197">
        <v>467</v>
      </c>
      <c r="K26" s="197">
        <v>462</v>
      </c>
      <c r="L26" s="197">
        <v>487</v>
      </c>
    </row>
    <row r="27" spans="1:13" ht="12.75">
      <c r="A27" s="242" t="s">
        <v>670</v>
      </c>
      <c r="B27" s="239">
        <f t="shared" ref="B27:G27" si="9">SUM(B28:B29)</f>
        <v>170</v>
      </c>
      <c r="C27" s="239">
        <f t="shared" si="9"/>
        <v>180</v>
      </c>
      <c r="D27" s="239">
        <f t="shared" si="9"/>
        <v>175</v>
      </c>
      <c r="E27" s="239">
        <f t="shared" si="9"/>
        <v>217</v>
      </c>
      <c r="F27" s="239">
        <f t="shared" si="9"/>
        <v>245</v>
      </c>
      <c r="G27" s="239">
        <f t="shared" si="9"/>
        <v>274</v>
      </c>
      <c r="H27" s="239">
        <v>291</v>
      </c>
      <c r="I27" s="239">
        <f>SUM(I28:I29)</f>
        <v>315</v>
      </c>
      <c r="J27" s="239">
        <f>SUM(J28:J29)</f>
        <v>389</v>
      </c>
      <c r="K27" s="239">
        <v>379</v>
      </c>
      <c r="L27" s="239">
        <v>392</v>
      </c>
      <c r="M27" s="195"/>
    </row>
    <row r="28" spans="1:13" ht="12.75">
      <c r="A28" s="228" t="s">
        <v>668</v>
      </c>
      <c r="B28" s="197">
        <v>104</v>
      </c>
      <c r="C28" s="197">
        <v>105</v>
      </c>
      <c r="D28" s="197">
        <v>96</v>
      </c>
      <c r="E28" s="197">
        <v>121</v>
      </c>
      <c r="F28" s="197">
        <v>143</v>
      </c>
      <c r="G28" s="197">
        <v>165</v>
      </c>
      <c r="H28" s="197">
        <v>180</v>
      </c>
      <c r="I28" s="197">
        <v>197</v>
      </c>
      <c r="J28" s="197">
        <v>252</v>
      </c>
      <c r="K28" s="197">
        <v>262</v>
      </c>
      <c r="L28" s="197">
        <v>268</v>
      </c>
    </row>
    <row r="29" spans="1:13" ht="12.75">
      <c r="A29" s="228" t="s">
        <v>669</v>
      </c>
      <c r="B29" s="197">
        <v>66</v>
      </c>
      <c r="C29" s="197">
        <v>75</v>
      </c>
      <c r="D29" s="197">
        <v>79</v>
      </c>
      <c r="E29" s="197">
        <v>96</v>
      </c>
      <c r="F29" s="197">
        <v>102</v>
      </c>
      <c r="G29" s="197">
        <v>109</v>
      </c>
      <c r="H29" s="197">
        <v>111</v>
      </c>
      <c r="I29" s="197">
        <v>118</v>
      </c>
      <c r="J29" s="197">
        <v>137</v>
      </c>
      <c r="K29" s="197">
        <v>117</v>
      </c>
      <c r="L29" s="197">
        <v>124</v>
      </c>
    </row>
    <row r="30" spans="1:13" ht="12.75">
      <c r="A30" s="229" t="s">
        <v>71</v>
      </c>
      <c r="B30" s="230">
        <f t="shared" ref="B30:G30" si="10">SUM(B31,B34)</f>
        <v>135</v>
      </c>
      <c r="C30" s="230">
        <f t="shared" si="10"/>
        <v>144</v>
      </c>
      <c r="D30" s="230">
        <f t="shared" si="10"/>
        <v>157</v>
      </c>
      <c r="E30" s="230">
        <f t="shared" si="10"/>
        <v>172</v>
      </c>
      <c r="F30" s="230">
        <f t="shared" si="10"/>
        <v>197</v>
      </c>
      <c r="G30" s="230">
        <f t="shared" si="10"/>
        <v>226</v>
      </c>
      <c r="H30" s="230">
        <v>221</v>
      </c>
      <c r="I30" s="230">
        <f>SUM(I31,I34)</f>
        <v>226</v>
      </c>
      <c r="J30" s="230">
        <f>SUM(J31,J34)</f>
        <v>282</v>
      </c>
      <c r="K30" s="230">
        <v>295</v>
      </c>
      <c r="L30" s="230">
        <v>306</v>
      </c>
    </row>
    <row r="31" spans="1:13" ht="12.75">
      <c r="A31" s="242" t="s">
        <v>674</v>
      </c>
      <c r="B31" s="239">
        <f t="shared" ref="B31:G31" si="11">SUM(B32:B33)</f>
        <v>122</v>
      </c>
      <c r="C31" s="239">
        <f t="shared" si="11"/>
        <v>127</v>
      </c>
      <c r="D31" s="239">
        <f t="shared" si="11"/>
        <v>141</v>
      </c>
      <c r="E31" s="239">
        <f t="shared" si="11"/>
        <v>154</v>
      </c>
      <c r="F31" s="239">
        <f t="shared" si="11"/>
        <v>178</v>
      </c>
      <c r="G31" s="239">
        <f t="shared" si="11"/>
        <v>201</v>
      </c>
      <c r="H31" s="239">
        <v>196</v>
      </c>
      <c r="I31" s="239">
        <f>SUM(I32:I33)</f>
        <v>200</v>
      </c>
      <c r="J31" s="239">
        <f>SUM(J32:J33)</f>
        <v>253</v>
      </c>
      <c r="K31" s="239">
        <v>265</v>
      </c>
      <c r="L31" s="239">
        <v>274</v>
      </c>
      <c r="M31" s="195"/>
    </row>
    <row r="32" spans="1:13" ht="12.75">
      <c r="A32" s="228" t="s">
        <v>668</v>
      </c>
      <c r="B32" s="197">
        <v>50</v>
      </c>
      <c r="C32" s="197">
        <v>51</v>
      </c>
      <c r="D32" s="197">
        <v>58</v>
      </c>
      <c r="E32" s="197">
        <v>61</v>
      </c>
      <c r="F32" s="197">
        <v>81</v>
      </c>
      <c r="G32" s="197">
        <v>97</v>
      </c>
      <c r="H32" s="197">
        <v>88</v>
      </c>
      <c r="I32" s="197">
        <v>89</v>
      </c>
      <c r="J32" s="197">
        <v>136</v>
      </c>
      <c r="K32" s="197">
        <v>149</v>
      </c>
      <c r="L32" s="197">
        <v>154</v>
      </c>
    </row>
    <row r="33" spans="1:13" ht="12.75">
      <c r="A33" s="228" t="s">
        <v>669</v>
      </c>
      <c r="B33" s="197">
        <v>72</v>
      </c>
      <c r="C33" s="197">
        <v>76</v>
      </c>
      <c r="D33" s="197">
        <v>83</v>
      </c>
      <c r="E33" s="197">
        <v>93</v>
      </c>
      <c r="F33" s="197">
        <v>97</v>
      </c>
      <c r="G33" s="197">
        <v>104</v>
      </c>
      <c r="H33" s="197">
        <v>108</v>
      </c>
      <c r="I33" s="197">
        <v>111</v>
      </c>
      <c r="J33" s="197">
        <v>117</v>
      </c>
      <c r="K33" s="197">
        <v>116</v>
      </c>
      <c r="L33" s="197">
        <v>120</v>
      </c>
    </row>
    <row r="34" spans="1:13" ht="12.75">
      <c r="A34" s="242" t="s">
        <v>670</v>
      </c>
      <c r="B34" s="239">
        <f t="shared" ref="B34:G34" si="12">SUM(B35:B36)</f>
        <v>13</v>
      </c>
      <c r="C34" s="239">
        <f t="shared" si="12"/>
        <v>17</v>
      </c>
      <c r="D34" s="239">
        <f t="shared" si="12"/>
        <v>16</v>
      </c>
      <c r="E34" s="239">
        <f t="shared" si="12"/>
        <v>18</v>
      </c>
      <c r="F34" s="239">
        <f t="shared" si="12"/>
        <v>19</v>
      </c>
      <c r="G34" s="239">
        <f t="shared" si="12"/>
        <v>25</v>
      </c>
      <c r="H34" s="239">
        <v>25</v>
      </c>
      <c r="I34" s="239">
        <f>SUM(I35:I36)</f>
        <v>26</v>
      </c>
      <c r="J34" s="239">
        <f>SUM(J35:J36)</f>
        <v>29</v>
      </c>
      <c r="K34" s="239">
        <v>30</v>
      </c>
      <c r="L34" s="239">
        <v>32</v>
      </c>
      <c r="M34" s="195"/>
    </row>
    <row r="35" spans="1:13" ht="12.75">
      <c r="A35" s="228" t="s">
        <v>668</v>
      </c>
      <c r="B35" s="197">
        <v>11</v>
      </c>
      <c r="C35" s="197">
        <v>14</v>
      </c>
      <c r="D35" s="197">
        <v>13</v>
      </c>
      <c r="E35" s="197">
        <v>15</v>
      </c>
      <c r="F35" s="197">
        <v>16</v>
      </c>
      <c r="G35" s="197">
        <v>21</v>
      </c>
      <c r="H35" s="197">
        <v>21</v>
      </c>
      <c r="I35" s="197">
        <v>22</v>
      </c>
      <c r="J35" s="197">
        <v>25</v>
      </c>
      <c r="K35" s="197">
        <v>26</v>
      </c>
      <c r="L35" s="197">
        <v>28</v>
      </c>
    </row>
    <row r="36" spans="1:13" ht="12.75">
      <c r="A36" s="228" t="s">
        <v>669</v>
      </c>
      <c r="B36" s="197">
        <v>2</v>
      </c>
      <c r="C36" s="197">
        <v>3</v>
      </c>
      <c r="D36" s="197">
        <v>3</v>
      </c>
      <c r="E36" s="197">
        <v>3</v>
      </c>
      <c r="F36" s="197">
        <v>3</v>
      </c>
      <c r="G36" s="197">
        <v>4</v>
      </c>
      <c r="H36" s="197">
        <v>4</v>
      </c>
      <c r="I36" s="197">
        <v>4</v>
      </c>
      <c r="J36" s="197">
        <v>4</v>
      </c>
      <c r="K36" s="197">
        <v>4</v>
      </c>
      <c r="L36" s="197">
        <v>4</v>
      </c>
    </row>
    <row r="37" spans="1:13" ht="12.75">
      <c r="A37" s="229" t="s">
        <v>75</v>
      </c>
      <c r="B37" s="230">
        <f t="shared" ref="B37:G37" si="13">SUM(B38,B41)</f>
        <v>133</v>
      </c>
      <c r="C37" s="230">
        <f t="shared" si="13"/>
        <v>144</v>
      </c>
      <c r="D37" s="230">
        <f t="shared" si="13"/>
        <v>163</v>
      </c>
      <c r="E37" s="230">
        <f t="shared" si="13"/>
        <v>188</v>
      </c>
      <c r="F37" s="230">
        <f t="shared" si="13"/>
        <v>195</v>
      </c>
      <c r="G37" s="230">
        <f t="shared" si="13"/>
        <v>205</v>
      </c>
      <c r="H37" s="230">
        <v>218</v>
      </c>
      <c r="I37" s="230">
        <f>SUM(I38,I41)</f>
        <v>218</v>
      </c>
      <c r="J37" s="230">
        <f>SUM(J38,J41)</f>
        <v>242</v>
      </c>
      <c r="K37" s="230">
        <v>261</v>
      </c>
      <c r="L37" s="230">
        <v>276</v>
      </c>
    </row>
    <row r="38" spans="1:13" ht="12.75">
      <c r="A38" s="242" t="s">
        <v>675</v>
      </c>
      <c r="B38" s="239">
        <f t="shared" ref="B38:G38" si="14">SUM(B39:B40)</f>
        <v>84</v>
      </c>
      <c r="C38" s="239">
        <f t="shared" si="14"/>
        <v>94</v>
      </c>
      <c r="D38" s="239">
        <f t="shared" si="14"/>
        <v>110</v>
      </c>
      <c r="E38" s="239">
        <f t="shared" si="14"/>
        <v>126</v>
      </c>
      <c r="F38" s="239">
        <f t="shared" si="14"/>
        <v>128</v>
      </c>
      <c r="G38" s="239">
        <f t="shared" si="14"/>
        <v>132</v>
      </c>
      <c r="H38" s="239">
        <v>140</v>
      </c>
      <c r="I38" s="239">
        <f>SUM(I39:I40)</f>
        <v>140</v>
      </c>
      <c r="J38" s="239">
        <f>SUM(J39:J40)</f>
        <v>162</v>
      </c>
      <c r="K38" s="239">
        <v>172</v>
      </c>
      <c r="L38" s="239">
        <v>182</v>
      </c>
      <c r="M38" s="195"/>
    </row>
    <row r="39" spans="1:13" ht="12.75">
      <c r="A39" s="228" t="s">
        <v>668</v>
      </c>
      <c r="B39" s="197">
        <v>34</v>
      </c>
      <c r="C39" s="197">
        <v>38</v>
      </c>
      <c r="D39" s="197">
        <v>47</v>
      </c>
      <c r="E39" s="197">
        <v>57</v>
      </c>
      <c r="F39" s="197">
        <v>59</v>
      </c>
      <c r="G39" s="197">
        <v>61</v>
      </c>
      <c r="H39" s="197">
        <v>67</v>
      </c>
      <c r="I39" s="197">
        <v>66</v>
      </c>
      <c r="J39" s="197">
        <v>79</v>
      </c>
      <c r="K39" s="197">
        <v>87</v>
      </c>
      <c r="L39" s="197">
        <v>89</v>
      </c>
    </row>
    <row r="40" spans="1:13" ht="12.75">
      <c r="A40" s="228" t="s">
        <v>669</v>
      </c>
      <c r="B40" s="197">
        <v>50</v>
      </c>
      <c r="C40" s="197">
        <v>56</v>
      </c>
      <c r="D40" s="197">
        <v>63</v>
      </c>
      <c r="E40" s="197">
        <v>69</v>
      </c>
      <c r="F40" s="197">
        <v>69</v>
      </c>
      <c r="G40" s="197">
        <v>71</v>
      </c>
      <c r="H40" s="197">
        <v>73</v>
      </c>
      <c r="I40" s="197">
        <v>74</v>
      </c>
      <c r="J40" s="197">
        <v>83</v>
      </c>
      <c r="K40" s="197">
        <v>85</v>
      </c>
      <c r="L40" s="197">
        <v>93</v>
      </c>
    </row>
    <row r="41" spans="1:13" ht="12.75">
      <c r="A41" s="242" t="s">
        <v>670</v>
      </c>
      <c r="B41" s="239">
        <f t="shared" ref="B41:G41" si="15">SUM(B42:B43)</f>
        <v>49</v>
      </c>
      <c r="C41" s="239">
        <f t="shared" si="15"/>
        <v>50</v>
      </c>
      <c r="D41" s="239">
        <f t="shared" si="15"/>
        <v>53</v>
      </c>
      <c r="E41" s="239">
        <f t="shared" si="15"/>
        <v>62</v>
      </c>
      <c r="F41" s="239">
        <f t="shared" si="15"/>
        <v>67</v>
      </c>
      <c r="G41" s="239">
        <f t="shared" si="15"/>
        <v>73</v>
      </c>
      <c r="H41" s="239">
        <v>78</v>
      </c>
      <c r="I41" s="239">
        <f>SUM(I42:I43)</f>
        <v>78</v>
      </c>
      <c r="J41" s="239">
        <f>SUM(J42:J43)</f>
        <v>80</v>
      </c>
      <c r="K41" s="239">
        <v>89</v>
      </c>
      <c r="L41" s="239">
        <v>94</v>
      </c>
      <c r="M41" s="195"/>
    </row>
    <row r="42" spans="1:13" ht="12.75">
      <c r="A42" s="228" t="s">
        <v>668</v>
      </c>
      <c r="B42" s="197">
        <v>32</v>
      </c>
      <c r="C42" s="197">
        <v>35</v>
      </c>
      <c r="D42" s="197">
        <v>36</v>
      </c>
      <c r="E42" s="197">
        <v>39</v>
      </c>
      <c r="F42" s="197">
        <v>44</v>
      </c>
      <c r="G42" s="197">
        <v>46</v>
      </c>
      <c r="H42" s="197">
        <v>50</v>
      </c>
      <c r="I42" s="197">
        <v>50</v>
      </c>
      <c r="J42" s="197">
        <v>52</v>
      </c>
      <c r="K42" s="197">
        <v>56</v>
      </c>
      <c r="L42" s="197">
        <v>59</v>
      </c>
    </row>
    <row r="43" spans="1:13" ht="12.75">
      <c r="A43" s="228" t="s">
        <v>669</v>
      </c>
      <c r="B43" s="197">
        <v>17</v>
      </c>
      <c r="C43" s="197">
        <v>15</v>
      </c>
      <c r="D43" s="197">
        <v>17</v>
      </c>
      <c r="E43" s="197">
        <v>23</v>
      </c>
      <c r="F43" s="197">
        <v>23</v>
      </c>
      <c r="G43" s="197">
        <v>27</v>
      </c>
      <c r="H43" s="197">
        <v>28</v>
      </c>
      <c r="I43" s="197">
        <v>28</v>
      </c>
      <c r="J43" s="197">
        <v>28</v>
      </c>
      <c r="K43" s="197">
        <v>33</v>
      </c>
      <c r="L43" s="197">
        <v>35</v>
      </c>
    </row>
    <row r="44" spans="1:13" ht="12.75">
      <c r="A44" s="229" t="s">
        <v>76</v>
      </c>
      <c r="B44" s="230">
        <f t="shared" ref="B44:G44" si="16">SUM(B45,B48)</f>
        <v>210</v>
      </c>
      <c r="C44" s="230">
        <f t="shared" si="16"/>
        <v>222</v>
      </c>
      <c r="D44" s="230">
        <f t="shared" si="16"/>
        <v>232</v>
      </c>
      <c r="E44" s="230">
        <f t="shared" si="16"/>
        <v>258</v>
      </c>
      <c r="F44" s="230">
        <f t="shared" si="16"/>
        <v>282</v>
      </c>
      <c r="G44" s="230">
        <f t="shared" si="16"/>
        <v>294</v>
      </c>
      <c r="H44" s="230">
        <v>305</v>
      </c>
      <c r="I44" s="230">
        <f>SUM(I45,I48)</f>
        <v>291</v>
      </c>
      <c r="J44" s="230">
        <f>SUM(J45,J48)</f>
        <v>322</v>
      </c>
      <c r="K44" s="230">
        <v>331</v>
      </c>
      <c r="L44" s="230">
        <v>350</v>
      </c>
    </row>
    <row r="45" spans="1:13" ht="12.75">
      <c r="A45" s="242" t="s">
        <v>676</v>
      </c>
      <c r="B45" s="239">
        <f t="shared" ref="B45:G45" si="17">SUM(B46:B47)</f>
        <v>145</v>
      </c>
      <c r="C45" s="239">
        <f t="shared" si="17"/>
        <v>151</v>
      </c>
      <c r="D45" s="239">
        <f t="shared" si="17"/>
        <v>162</v>
      </c>
      <c r="E45" s="239">
        <f t="shared" si="17"/>
        <v>184</v>
      </c>
      <c r="F45" s="239">
        <f t="shared" si="17"/>
        <v>207</v>
      </c>
      <c r="G45" s="239">
        <f t="shared" si="17"/>
        <v>215</v>
      </c>
      <c r="H45" s="239">
        <v>225</v>
      </c>
      <c r="I45" s="239">
        <f>SUM(I46:I47)</f>
        <v>212</v>
      </c>
      <c r="J45" s="239">
        <f>SUM(J46:J47)</f>
        <v>234</v>
      </c>
      <c r="K45" s="239">
        <v>247</v>
      </c>
      <c r="L45" s="239">
        <v>267</v>
      </c>
      <c r="M45" s="195"/>
    </row>
    <row r="46" spans="1:13" ht="12.75">
      <c r="A46" s="228" t="s">
        <v>668</v>
      </c>
      <c r="B46" s="197">
        <v>61</v>
      </c>
      <c r="C46" s="197">
        <v>58</v>
      </c>
      <c r="D46" s="197">
        <v>61</v>
      </c>
      <c r="E46" s="197">
        <v>72</v>
      </c>
      <c r="F46" s="197">
        <v>93</v>
      </c>
      <c r="G46" s="197">
        <v>95</v>
      </c>
      <c r="H46" s="197">
        <v>103</v>
      </c>
      <c r="I46" s="197">
        <v>91</v>
      </c>
      <c r="J46" s="197">
        <v>108</v>
      </c>
      <c r="K46" s="197">
        <v>125</v>
      </c>
      <c r="L46" s="197">
        <v>136</v>
      </c>
    </row>
    <row r="47" spans="1:13" ht="12.75">
      <c r="A47" s="228" t="s">
        <v>669</v>
      </c>
      <c r="B47" s="197">
        <v>84</v>
      </c>
      <c r="C47" s="197">
        <v>93</v>
      </c>
      <c r="D47" s="197">
        <v>101</v>
      </c>
      <c r="E47" s="197">
        <v>112</v>
      </c>
      <c r="F47" s="197">
        <v>114</v>
      </c>
      <c r="G47" s="197">
        <v>120</v>
      </c>
      <c r="H47" s="197">
        <v>122</v>
      </c>
      <c r="I47" s="197">
        <v>121</v>
      </c>
      <c r="J47" s="197">
        <v>126</v>
      </c>
      <c r="K47" s="197">
        <v>122</v>
      </c>
      <c r="L47" s="197">
        <v>131</v>
      </c>
    </row>
    <row r="48" spans="1:13" ht="12.75">
      <c r="A48" s="242" t="s">
        <v>670</v>
      </c>
      <c r="B48" s="239">
        <f t="shared" ref="B48:G48" si="18">SUM(B49:B50)</f>
        <v>65</v>
      </c>
      <c r="C48" s="239">
        <f t="shared" si="18"/>
        <v>71</v>
      </c>
      <c r="D48" s="239">
        <f t="shared" si="18"/>
        <v>70</v>
      </c>
      <c r="E48" s="239">
        <f t="shared" si="18"/>
        <v>74</v>
      </c>
      <c r="F48" s="239">
        <f t="shared" si="18"/>
        <v>75</v>
      </c>
      <c r="G48" s="239">
        <f t="shared" si="18"/>
        <v>79</v>
      </c>
      <c r="H48" s="239">
        <v>80</v>
      </c>
      <c r="I48" s="239">
        <f>SUM(I49:I50)</f>
        <v>79</v>
      </c>
      <c r="J48" s="239">
        <f>SUM(J49:J50)</f>
        <v>88</v>
      </c>
      <c r="K48" s="239">
        <v>84</v>
      </c>
      <c r="L48" s="239">
        <v>83</v>
      </c>
      <c r="M48" s="195"/>
    </row>
    <row r="49" spans="1:13" ht="12.75">
      <c r="A49" s="228" t="s">
        <v>668</v>
      </c>
      <c r="B49" s="197">
        <v>40</v>
      </c>
      <c r="C49" s="197">
        <v>45</v>
      </c>
      <c r="D49" s="197">
        <v>41</v>
      </c>
      <c r="E49" s="197">
        <v>44</v>
      </c>
      <c r="F49" s="197">
        <v>43</v>
      </c>
      <c r="G49" s="197">
        <v>45</v>
      </c>
      <c r="H49" s="197">
        <v>46</v>
      </c>
      <c r="I49" s="197">
        <v>45</v>
      </c>
      <c r="J49" s="197">
        <v>52</v>
      </c>
      <c r="K49" s="197">
        <v>50</v>
      </c>
      <c r="L49" s="197">
        <v>49</v>
      </c>
    </row>
    <row r="50" spans="1:13" ht="12.75">
      <c r="A50" s="228" t="s">
        <v>669</v>
      </c>
      <c r="B50" s="197">
        <v>25</v>
      </c>
      <c r="C50" s="197">
        <v>26</v>
      </c>
      <c r="D50" s="197">
        <v>29</v>
      </c>
      <c r="E50" s="197">
        <v>30</v>
      </c>
      <c r="F50" s="197">
        <v>32</v>
      </c>
      <c r="G50" s="197">
        <v>34</v>
      </c>
      <c r="H50" s="197">
        <v>34</v>
      </c>
      <c r="I50" s="197">
        <v>34</v>
      </c>
      <c r="J50" s="197">
        <v>36</v>
      </c>
      <c r="K50" s="197">
        <v>34</v>
      </c>
      <c r="L50" s="197">
        <v>34</v>
      </c>
    </row>
    <row r="51" spans="1:13" ht="12.75">
      <c r="A51" s="229" t="s">
        <v>77</v>
      </c>
      <c r="B51" s="230">
        <f t="shared" ref="B51:G51" si="19">SUM(B52,B55)</f>
        <v>1293</v>
      </c>
      <c r="C51" s="230">
        <f t="shared" si="19"/>
        <v>1387</v>
      </c>
      <c r="D51" s="230">
        <f t="shared" si="19"/>
        <v>1461</v>
      </c>
      <c r="E51" s="230">
        <f t="shared" si="19"/>
        <v>1542</v>
      </c>
      <c r="F51" s="230">
        <f t="shared" si="19"/>
        <v>1701</v>
      </c>
      <c r="G51" s="230">
        <f t="shared" si="19"/>
        <v>1848</v>
      </c>
      <c r="H51" s="230">
        <v>1941</v>
      </c>
      <c r="I51" s="230">
        <f>SUM(I52,I55)</f>
        <v>2109</v>
      </c>
      <c r="J51" s="230">
        <f>SUM(J52,J55)</f>
        <v>2624</v>
      </c>
      <c r="K51" s="230">
        <v>2357</v>
      </c>
      <c r="L51" s="230">
        <v>2469</v>
      </c>
    </row>
    <row r="52" spans="1:13" ht="12.75">
      <c r="A52" s="242" t="s">
        <v>677</v>
      </c>
      <c r="B52" s="239">
        <f t="shared" ref="B52:G52" si="20">SUM(B53:B54)</f>
        <v>1051</v>
      </c>
      <c r="C52" s="239">
        <f t="shared" si="20"/>
        <v>1124</v>
      </c>
      <c r="D52" s="239">
        <f t="shared" si="20"/>
        <v>1179</v>
      </c>
      <c r="E52" s="239">
        <f t="shared" si="20"/>
        <v>1225</v>
      </c>
      <c r="F52" s="239">
        <f t="shared" si="20"/>
        <v>1348</v>
      </c>
      <c r="G52" s="239">
        <f t="shared" si="20"/>
        <v>1463</v>
      </c>
      <c r="H52" s="239">
        <v>1542</v>
      </c>
      <c r="I52" s="239">
        <f>SUM(I53:I54)</f>
        <v>1665</v>
      </c>
      <c r="J52" s="239">
        <f>SUM(J53:J54)</f>
        <v>2082</v>
      </c>
      <c r="K52" s="239">
        <v>1897</v>
      </c>
      <c r="L52" s="239">
        <v>1972</v>
      </c>
      <c r="M52" s="195"/>
    </row>
    <row r="53" spans="1:13" ht="12.75">
      <c r="A53" s="228" t="s">
        <v>668</v>
      </c>
      <c r="B53" s="199">
        <v>391</v>
      </c>
      <c r="C53" s="199">
        <v>391</v>
      </c>
      <c r="D53" s="199">
        <v>410</v>
      </c>
      <c r="E53" s="199">
        <v>418</v>
      </c>
      <c r="F53" s="199">
        <v>501</v>
      </c>
      <c r="G53" s="197">
        <v>544</v>
      </c>
      <c r="H53" s="197">
        <v>604</v>
      </c>
      <c r="I53" s="197">
        <v>671</v>
      </c>
      <c r="J53" s="197">
        <v>1006</v>
      </c>
      <c r="K53" s="197">
        <v>1044</v>
      </c>
      <c r="L53" s="197">
        <v>1080</v>
      </c>
    </row>
    <row r="54" spans="1:13" ht="12.75">
      <c r="A54" s="228" t="s">
        <v>669</v>
      </c>
      <c r="B54" s="199">
        <v>660</v>
      </c>
      <c r="C54" s="199">
        <v>733</v>
      </c>
      <c r="D54" s="199">
        <v>769</v>
      </c>
      <c r="E54" s="199">
        <v>807</v>
      </c>
      <c r="F54" s="199">
        <v>847</v>
      </c>
      <c r="G54" s="197">
        <v>919</v>
      </c>
      <c r="H54" s="197">
        <v>938</v>
      </c>
      <c r="I54" s="197">
        <v>994</v>
      </c>
      <c r="J54" s="197">
        <v>1076</v>
      </c>
      <c r="K54" s="197">
        <v>853</v>
      </c>
      <c r="L54" s="197">
        <v>892</v>
      </c>
    </row>
    <row r="55" spans="1:13" ht="12.75">
      <c r="A55" s="242" t="s">
        <v>670</v>
      </c>
      <c r="B55" s="239">
        <f t="shared" ref="B55:G55" si="21">SUM(B56:B57)</f>
        <v>242</v>
      </c>
      <c r="C55" s="239">
        <f t="shared" si="21"/>
        <v>263</v>
      </c>
      <c r="D55" s="239">
        <f t="shared" si="21"/>
        <v>282</v>
      </c>
      <c r="E55" s="239">
        <f t="shared" si="21"/>
        <v>317</v>
      </c>
      <c r="F55" s="239">
        <f t="shared" si="21"/>
        <v>353</v>
      </c>
      <c r="G55" s="239">
        <f t="shared" si="21"/>
        <v>385</v>
      </c>
      <c r="H55" s="239">
        <v>399</v>
      </c>
      <c r="I55" s="239">
        <f>SUM(I56:I57)</f>
        <v>444</v>
      </c>
      <c r="J55" s="239">
        <f>SUM(J56:J57)</f>
        <v>542</v>
      </c>
      <c r="K55" s="239">
        <v>460</v>
      </c>
      <c r="L55" s="239">
        <v>497</v>
      </c>
      <c r="M55" s="195"/>
    </row>
    <row r="56" spans="1:13" ht="12.75">
      <c r="A56" s="228" t="s">
        <v>668</v>
      </c>
      <c r="B56" s="199">
        <v>148</v>
      </c>
      <c r="C56" s="199">
        <v>155</v>
      </c>
      <c r="D56" s="199">
        <v>161</v>
      </c>
      <c r="E56" s="199">
        <v>179</v>
      </c>
      <c r="F56" s="199">
        <v>202</v>
      </c>
      <c r="G56" s="197">
        <v>218</v>
      </c>
      <c r="H56" s="197">
        <v>224</v>
      </c>
      <c r="I56" s="197">
        <v>255</v>
      </c>
      <c r="J56" s="197">
        <v>322</v>
      </c>
      <c r="K56" s="197">
        <v>303</v>
      </c>
      <c r="L56" s="197">
        <v>325</v>
      </c>
    </row>
    <row r="57" spans="1:13" ht="12.75">
      <c r="A57" s="228" t="s">
        <v>669</v>
      </c>
      <c r="B57" s="199">
        <v>94</v>
      </c>
      <c r="C57" s="199">
        <v>108</v>
      </c>
      <c r="D57" s="199">
        <v>121</v>
      </c>
      <c r="E57" s="199">
        <v>138</v>
      </c>
      <c r="F57" s="199">
        <v>151</v>
      </c>
      <c r="G57" s="197">
        <v>167</v>
      </c>
      <c r="H57" s="197">
        <v>175</v>
      </c>
      <c r="I57" s="197">
        <v>189</v>
      </c>
      <c r="J57" s="197">
        <v>220</v>
      </c>
      <c r="K57" s="197">
        <v>157</v>
      </c>
      <c r="L57" s="197">
        <v>172</v>
      </c>
    </row>
    <row r="58" spans="1:13" ht="12.75">
      <c r="A58" s="229" t="s">
        <v>78</v>
      </c>
      <c r="B58" s="230">
        <f t="shared" ref="B58:G58" si="22">SUM(B59,B62)</f>
        <v>119</v>
      </c>
      <c r="C58" s="230">
        <f t="shared" si="22"/>
        <v>133</v>
      </c>
      <c r="D58" s="230">
        <f t="shared" si="22"/>
        <v>136</v>
      </c>
      <c r="E58" s="230">
        <f t="shared" si="22"/>
        <v>153</v>
      </c>
      <c r="F58" s="230">
        <f t="shared" si="22"/>
        <v>155</v>
      </c>
      <c r="G58" s="230">
        <f t="shared" si="22"/>
        <v>157</v>
      </c>
      <c r="H58" s="230">
        <v>163</v>
      </c>
      <c r="I58" s="230">
        <f>SUM(I59,I62)</f>
        <v>164</v>
      </c>
      <c r="J58" s="230">
        <f>SUM(J59,J62)</f>
        <v>172</v>
      </c>
      <c r="K58" s="230">
        <v>177</v>
      </c>
      <c r="L58" s="230">
        <v>191</v>
      </c>
    </row>
    <row r="59" spans="1:13" ht="12.75">
      <c r="A59" s="242" t="s">
        <v>678</v>
      </c>
      <c r="B59" s="239">
        <f t="shared" ref="B59:G59" si="23">SUM(B60:B61)</f>
        <v>56</v>
      </c>
      <c r="C59" s="239">
        <f t="shared" si="23"/>
        <v>64</v>
      </c>
      <c r="D59" s="239">
        <f t="shared" si="23"/>
        <v>64</v>
      </c>
      <c r="E59" s="239">
        <f t="shared" si="23"/>
        <v>74</v>
      </c>
      <c r="F59" s="239">
        <f t="shared" si="23"/>
        <v>76</v>
      </c>
      <c r="G59" s="239">
        <f t="shared" si="23"/>
        <v>77</v>
      </c>
      <c r="H59" s="239">
        <v>82</v>
      </c>
      <c r="I59" s="239">
        <f>SUM(I60:I61)</f>
        <v>81</v>
      </c>
      <c r="J59" s="239">
        <f>SUM(J60:J61)</f>
        <v>87</v>
      </c>
      <c r="K59" s="239">
        <v>87</v>
      </c>
      <c r="L59" s="239">
        <v>93</v>
      </c>
      <c r="M59" s="195"/>
    </row>
    <row r="60" spans="1:13" ht="12.75">
      <c r="A60" s="228" t="s">
        <v>668</v>
      </c>
      <c r="B60" s="199">
        <v>21</v>
      </c>
      <c r="C60" s="199">
        <v>26</v>
      </c>
      <c r="D60" s="199">
        <v>19</v>
      </c>
      <c r="E60" s="199">
        <v>23</v>
      </c>
      <c r="F60" s="199">
        <v>26</v>
      </c>
      <c r="G60" s="197">
        <v>27</v>
      </c>
      <c r="H60" s="197">
        <v>32</v>
      </c>
      <c r="I60" s="197">
        <v>30</v>
      </c>
      <c r="J60" s="197">
        <v>37</v>
      </c>
      <c r="K60" s="197">
        <v>36</v>
      </c>
      <c r="L60" s="197">
        <v>38</v>
      </c>
    </row>
    <row r="61" spans="1:13" ht="12.75">
      <c r="A61" s="228" t="s">
        <v>669</v>
      </c>
      <c r="B61" s="199">
        <v>35</v>
      </c>
      <c r="C61" s="199">
        <v>38</v>
      </c>
      <c r="D61" s="199">
        <v>45</v>
      </c>
      <c r="E61" s="199">
        <v>51</v>
      </c>
      <c r="F61" s="199">
        <v>50</v>
      </c>
      <c r="G61" s="197">
        <v>50</v>
      </c>
      <c r="H61" s="197">
        <v>50</v>
      </c>
      <c r="I61" s="197">
        <v>51</v>
      </c>
      <c r="J61" s="197">
        <v>50</v>
      </c>
      <c r="K61" s="197">
        <v>51</v>
      </c>
      <c r="L61" s="197">
        <v>55</v>
      </c>
    </row>
    <row r="62" spans="1:13" ht="12.75">
      <c r="A62" s="242" t="s">
        <v>670</v>
      </c>
      <c r="B62" s="239">
        <f t="shared" ref="B62:G62" si="24">SUM(B63:B64)</f>
        <v>63</v>
      </c>
      <c r="C62" s="239">
        <f t="shared" si="24"/>
        <v>69</v>
      </c>
      <c r="D62" s="239">
        <f t="shared" si="24"/>
        <v>72</v>
      </c>
      <c r="E62" s="239">
        <f t="shared" si="24"/>
        <v>79</v>
      </c>
      <c r="F62" s="239">
        <f t="shared" si="24"/>
        <v>79</v>
      </c>
      <c r="G62" s="239">
        <f t="shared" si="24"/>
        <v>80</v>
      </c>
      <c r="H62" s="239">
        <v>81</v>
      </c>
      <c r="I62" s="239">
        <f>SUM(I63:I64)</f>
        <v>83</v>
      </c>
      <c r="J62" s="239">
        <f>SUM(J63:J64)</f>
        <v>85</v>
      </c>
      <c r="K62" s="239">
        <v>90</v>
      </c>
      <c r="L62" s="239">
        <v>98</v>
      </c>
      <c r="M62" s="195"/>
    </row>
    <row r="63" spans="1:13" ht="12.75">
      <c r="A63" s="228" t="s">
        <v>668</v>
      </c>
      <c r="B63" s="199">
        <v>39</v>
      </c>
      <c r="C63" s="199">
        <v>41</v>
      </c>
      <c r="D63" s="199">
        <v>42</v>
      </c>
      <c r="E63" s="199">
        <v>45</v>
      </c>
      <c r="F63" s="199">
        <v>46</v>
      </c>
      <c r="G63" s="197">
        <v>47</v>
      </c>
      <c r="H63" s="197">
        <v>50</v>
      </c>
      <c r="I63" s="197">
        <v>50</v>
      </c>
      <c r="J63" s="197">
        <v>51</v>
      </c>
      <c r="K63" s="197">
        <v>54</v>
      </c>
      <c r="L63" s="197">
        <v>54</v>
      </c>
    </row>
    <row r="64" spans="1:13" ht="12.75">
      <c r="A64" s="228" t="s">
        <v>669</v>
      </c>
      <c r="B64" s="199">
        <v>24</v>
      </c>
      <c r="C64" s="199">
        <v>28</v>
      </c>
      <c r="D64" s="199">
        <v>30</v>
      </c>
      <c r="E64" s="199">
        <v>34</v>
      </c>
      <c r="F64" s="199">
        <v>33</v>
      </c>
      <c r="G64" s="197">
        <v>33</v>
      </c>
      <c r="H64" s="197">
        <v>31</v>
      </c>
      <c r="I64" s="197">
        <v>33</v>
      </c>
      <c r="J64" s="197">
        <v>34</v>
      </c>
      <c r="K64" s="197">
        <v>36</v>
      </c>
      <c r="L64" s="197">
        <v>44</v>
      </c>
    </row>
    <row r="65" spans="1:13" ht="12.75">
      <c r="A65" s="229" t="s">
        <v>79</v>
      </c>
      <c r="B65" s="230">
        <f t="shared" ref="B65:G65" si="25">SUM(B66,B69)</f>
        <v>40</v>
      </c>
      <c r="C65" s="230">
        <f t="shared" si="25"/>
        <v>45</v>
      </c>
      <c r="D65" s="230">
        <f t="shared" si="25"/>
        <v>45</v>
      </c>
      <c r="E65" s="230">
        <f t="shared" si="25"/>
        <v>45</v>
      </c>
      <c r="F65" s="230">
        <f t="shared" si="25"/>
        <v>40</v>
      </c>
      <c r="G65" s="230">
        <f t="shared" si="25"/>
        <v>41</v>
      </c>
      <c r="H65" s="230">
        <v>46</v>
      </c>
      <c r="I65" s="230">
        <f>SUM(I66,I69)</f>
        <v>46</v>
      </c>
      <c r="J65" s="230">
        <f>SUM(J66,J69)</f>
        <v>47</v>
      </c>
      <c r="K65" s="230">
        <v>51</v>
      </c>
      <c r="L65" s="230">
        <v>53</v>
      </c>
    </row>
    <row r="66" spans="1:13" ht="12.75">
      <c r="A66" s="242" t="s">
        <v>679</v>
      </c>
      <c r="B66" s="239">
        <f t="shared" ref="B66:G66" si="26">SUM(B67:B68)</f>
        <v>38</v>
      </c>
      <c r="C66" s="239">
        <f t="shared" si="26"/>
        <v>43</v>
      </c>
      <c r="D66" s="239">
        <f t="shared" si="26"/>
        <v>43</v>
      </c>
      <c r="E66" s="239">
        <f t="shared" si="26"/>
        <v>43</v>
      </c>
      <c r="F66" s="239">
        <f t="shared" si="26"/>
        <v>38</v>
      </c>
      <c r="G66" s="239">
        <f t="shared" si="26"/>
        <v>39</v>
      </c>
      <c r="H66" s="239">
        <v>44</v>
      </c>
      <c r="I66" s="239">
        <f>SUM(I67:I68)</f>
        <v>43</v>
      </c>
      <c r="J66" s="239">
        <f>SUM(J67:J68)</f>
        <v>44</v>
      </c>
      <c r="K66" s="239">
        <v>45</v>
      </c>
      <c r="L66" s="239">
        <v>44</v>
      </c>
      <c r="M66" s="195"/>
    </row>
    <row r="67" spans="1:13" ht="12.75">
      <c r="A67" s="228" t="s">
        <v>668</v>
      </c>
      <c r="B67" s="199">
        <v>14</v>
      </c>
      <c r="C67" s="199">
        <v>16</v>
      </c>
      <c r="D67" s="199">
        <v>16</v>
      </c>
      <c r="E67" s="199">
        <v>15</v>
      </c>
      <c r="F67" s="199">
        <v>14</v>
      </c>
      <c r="G67" s="197">
        <v>14</v>
      </c>
      <c r="H67" s="197">
        <v>19</v>
      </c>
      <c r="I67" s="197">
        <v>18</v>
      </c>
      <c r="J67" s="197">
        <v>20</v>
      </c>
      <c r="K67" s="197">
        <v>22</v>
      </c>
      <c r="L67" s="197">
        <v>20</v>
      </c>
    </row>
    <row r="68" spans="1:13" ht="12.75">
      <c r="A68" s="228" t="s">
        <v>669</v>
      </c>
      <c r="B68" s="199">
        <v>24</v>
      </c>
      <c r="C68" s="199">
        <v>27</v>
      </c>
      <c r="D68" s="199">
        <v>27</v>
      </c>
      <c r="E68" s="199">
        <v>28</v>
      </c>
      <c r="F68" s="199">
        <v>24</v>
      </c>
      <c r="G68" s="197">
        <v>25</v>
      </c>
      <c r="H68" s="197">
        <v>25</v>
      </c>
      <c r="I68" s="197">
        <v>25</v>
      </c>
      <c r="J68" s="197">
        <v>24</v>
      </c>
      <c r="K68" s="197">
        <v>23</v>
      </c>
      <c r="L68" s="197">
        <v>24</v>
      </c>
    </row>
    <row r="69" spans="1:13" ht="12.75">
      <c r="A69" s="242" t="s">
        <v>670</v>
      </c>
      <c r="B69" s="239">
        <f t="shared" ref="B69:G69" si="27">SUM(B70:B71)</f>
        <v>2</v>
      </c>
      <c r="C69" s="239">
        <f t="shared" si="27"/>
        <v>2</v>
      </c>
      <c r="D69" s="239">
        <f t="shared" si="27"/>
        <v>2</v>
      </c>
      <c r="E69" s="239">
        <f t="shared" si="27"/>
        <v>2</v>
      </c>
      <c r="F69" s="239">
        <f t="shared" si="27"/>
        <v>2</v>
      </c>
      <c r="G69" s="239">
        <f t="shared" si="27"/>
        <v>2</v>
      </c>
      <c r="H69" s="239">
        <v>2</v>
      </c>
      <c r="I69" s="239">
        <f>SUM(I70:I71)</f>
        <v>3</v>
      </c>
      <c r="J69" s="239">
        <f>SUM(J70:J71)</f>
        <v>3</v>
      </c>
      <c r="K69" s="239">
        <v>6</v>
      </c>
      <c r="L69" s="239">
        <v>9</v>
      </c>
      <c r="M69" s="195"/>
    </row>
    <row r="70" spans="1:13" ht="12.75">
      <c r="A70" s="196" t="s">
        <v>668</v>
      </c>
      <c r="B70" s="199">
        <v>2</v>
      </c>
      <c r="C70" s="199">
        <v>2</v>
      </c>
      <c r="D70" s="199">
        <v>2</v>
      </c>
      <c r="E70" s="199">
        <v>2</v>
      </c>
      <c r="F70" s="199">
        <v>2</v>
      </c>
      <c r="G70" s="197">
        <v>2</v>
      </c>
      <c r="H70" s="197">
        <v>2</v>
      </c>
      <c r="I70" s="197">
        <v>3</v>
      </c>
      <c r="J70" s="197">
        <v>3</v>
      </c>
      <c r="K70" s="197">
        <v>5</v>
      </c>
      <c r="L70" s="197">
        <v>6</v>
      </c>
    </row>
    <row r="71" spans="1:13" ht="12.75">
      <c r="A71" s="196" t="s">
        <v>669</v>
      </c>
      <c r="B71" s="199">
        <v>0</v>
      </c>
      <c r="C71" s="199">
        <v>0</v>
      </c>
      <c r="D71" s="199">
        <v>0</v>
      </c>
      <c r="E71" s="199">
        <v>0</v>
      </c>
      <c r="F71" s="199">
        <v>0</v>
      </c>
      <c r="G71" s="199">
        <v>0</v>
      </c>
      <c r="H71" s="199">
        <v>0</v>
      </c>
      <c r="I71" s="199">
        <v>0</v>
      </c>
      <c r="J71" s="199">
        <v>0</v>
      </c>
      <c r="K71" s="199">
        <v>1</v>
      </c>
      <c r="L71" s="199">
        <v>3</v>
      </c>
    </row>
    <row r="72" spans="1:13" ht="12.75">
      <c r="A72" s="200" t="s">
        <v>72</v>
      </c>
      <c r="B72" s="45">
        <f t="shared" ref="B72:G72" si="28">SUM(B65,B58,B51,B44,B37,B30,B23,B13,B6)</f>
        <v>3873</v>
      </c>
      <c r="C72" s="45">
        <f t="shared" si="28"/>
        <v>4221</v>
      </c>
      <c r="D72" s="45">
        <f t="shared" si="28"/>
        <v>4460</v>
      </c>
      <c r="E72" s="45">
        <f t="shared" si="28"/>
        <v>4963</v>
      </c>
      <c r="F72" s="45">
        <f t="shared" si="28"/>
        <v>5404</v>
      </c>
      <c r="G72" s="45">
        <f t="shared" si="28"/>
        <v>5850</v>
      </c>
      <c r="H72" s="45">
        <v>6309</v>
      </c>
      <c r="I72" s="45">
        <f>SUM(I65,I58,I51,I44,I37,I30,I23,I13,I6)</f>
        <v>6588</v>
      </c>
      <c r="J72" s="45">
        <f>SUM(J65,J58,J51,J44,J37,J30,J23,J13,J6)</f>
        <v>7708</v>
      </c>
      <c r="K72" s="45">
        <v>7600</v>
      </c>
      <c r="L72" s="45">
        <v>7916</v>
      </c>
    </row>
    <row r="73" spans="1:13" ht="3.75" customHeight="1" thickBot="1">
      <c r="A73" s="201"/>
      <c r="B73" s="202"/>
      <c r="C73" s="202"/>
      <c r="D73" s="202"/>
      <c r="E73" s="202"/>
      <c r="F73" s="202"/>
      <c r="G73" s="202"/>
      <c r="H73" s="202"/>
      <c r="I73" s="202"/>
      <c r="J73" s="202"/>
      <c r="K73" s="202"/>
      <c r="L73" s="202"/>
    </row>
    <row r="74" spans="1:13" ht="13.5" thickTop="1">
      <c r="A74" s="203" t="s">
        <v>680</v>
      </c>
      <c r="B74" s="204"/>
      <c r="C74" s="204"/>
      <c r="D74" s="204"/>
      <c r="E74" s="204"/>
      <c r="F74" s="204"/>
      <c r="G74" s="204"/>
      <c r="H74" s="204"/>
      <c r="I74" s="204"/>
      <c r="J74" s="204"/>
      <c r="K74" s="204"/>
      <c r="L74" s="204"/>
    </row>
    <row r="75" spans="1:13" ht="30" customHeight="1">
      <c r="A75" s="727" t="s">
        <v>990</v>
      </c>
      <c r="B75" s="727"/>
      <c r="C75" s="727"/>
      <c r="D75" s="727"/>
      <c r="E75" s="727"/>
      <c r="F75" s="727"/>
      <c r="G75" s="727"/>
      <c r="H75" s="727"/>
      <c r="I75" s="727"/>
      <c r="J75" s="727"/>
      <c r="K75" s="727"/>
      <c r="L75" s="727"/>
    </row>
    <row r="76" spans="1:13" ht="12.75">
      <c r="A76" s="449"/>
      <c r="B76" s="204"/>
      <c r="C76" s="204"/>
      <c r="D76" s="204"/>
      <c r="E76" s="204"/>
      <c r="F76" s="204"/>
      <c r="G76" s="204"/>
      <c r="H76" s="204"/>
      <c r="I76" s="204"/>
      <c r="J76" s="204"/>
      <c r="K76" s="204"/>
      <c r="L76" s="204"/>
    </row>
  </sheetData>
  <mergeCells count="4">
    <mergeCell ref="A1:L1"/>
    <mergeCell ref="A2:L2"/>
    <mergeCell ref="A3:B3"/>
    <mergeCell ref="A75:L75"/>
  </mergeCells>
  <hyperlinks>
    <hyperlink ref="M1" location="ÍNDICE!A1" display="ÍNDICE"/>
  </hyperlink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6"/>
  <sheetViews>
    <sheetView zoomScaleNormal="100" workbookViewId="0">
      <selection activeCell="H38" sqref="H38"/>
    </sheetView>
  </sheetViews>
  <sheetFormatPr baseColWidth="10" defaultColWidth="9.140625" defaultRowHeight="9"/>
  <cols>
    <col min="1" max="1" width="55.85546875" style="205" customWidth="1"/>
    <col min="2" max="12" width="10.7109375" style="192" customWidth="1"/>
    <col min="13" max="256" width="9.140625" style="192"/>
    <col min="257" max="257" width="55.85546875" style="192" customWidth="1"/>
    <col min="258" max="268" width="10.7109375" style="192" customWidth="1"/>
    <col min="269" max="512" width="9.140625" style="192"/>
    <col min="513" max="513" width="55.85546875" style="192" customWidth="1"/>
    <col min="514" max="524" width="10.7109375" style="192" customWidth="1"/>
    <col min="525" max="768" width="9.140625" style="192"/>
    <col min="769" max="769" width="55.85546875" style="192" customWidth="1"/>
    <col min="770" max="780" width="10.7109375" style="192" customWidth="1"/>
    <col min="781" max="1024" width="9.140625" style="192"/>
    <col min="1025" max="1025" width="55.85546875" style="192" customWidth="1"/>
    <col min="1026" max="1036" width="10.7109375" style="192" customWidth="1"/>
    <col min="1037" max="1280" width="9.140625" style="192"/>
    <col min="1281" max="1281" width="55.85546875" style="192" customWidth="1"/>
    <col min="1282" max="1292" width="10.7109375" style="192" customWidth="1"/>
    <col min="1293" max="1536" width="9.140625" style="192"/>
    <col min="1537" max="1537" width="55.85546875" style="192" customWidth="1"/>
    <col min="1538" max="1548" width="10.7109375" style="192" customWidth="1"/>
    <col min="1549" max="1792" width="9.140625" style="192"/>
    <col min="1793" max="1793" width="55.85546875" style="192" customWidth="1"/>
    <col min="1794" max="1804" width="10.7109375" style="192" customWidth="1"/>
    <col min="1805" max="2048" width="9.140625" style="192"/>
    <col min="2049" max="2049" width="55.85546875" style="192" customWidth="1"/>
    <col min="2050" max="2060" width="10.7109375" style="192" customWidth="1"/>
    <col min="2061" max="2304" width="9.140625" style="192"/>
    <col min="2305" max="2305" width="55.85546875" style="192" customWidth="1"/>
    <col min="2306" max="2316" width="10.7109375" style="192" customWidth="1"/>
    <col min="2317" max="2560" width="9.140625" style="192"/>
    <col min="2561" max="2561" width="55.85546875" style="192" customWidth="1"/>
    <col min="2562" max="2572" width="10.7109375" style="192" customWidth="1"/>
    <col min="2573" max="2816" width="9.140625" style="192"/>
    <col min="2817" max="2817" width="55.85546875" style="192" customWidth="1"/>
    <col min="2818" max="2828" width="10.7109375" style="192" customWidth="1"/>
    <col min="2829" max="3072" width="9.140625" style="192"/>
    <col min="3073" max="3073" width="55.85546875" style="192" customWidth="1"/>
    <col min="3074" max="3084" width="10.7109375" style="192" customWidth="1"/>
    <col min="3085" max="3328" width="9.140625" style="192"/>
    <col min="3329" max="3329" width="55.85546875" style="192" customWidth="1"/>
    <col min="3330" max="3340" width="10.7109375" style="192" customWidth="1"/>
    <col min="3341" max="3584" width="9.140625" style="192"/>
    <col min="3585" max="3585" width="55.85546875" style="192" customWidth="1"/>
    <col min="3586" max="3596" width="10.7109375" style="192" customWidth="1"/>
    <col min="3597" max="3840" width="9.140625" style="192"/>
    <col min="3841" max="3841" width="55.85546875" style="192" customWidth="1"/>
    <col min="3842" max="3852" width="10.7109375" style="192" customWidth="1"/>
    <col min="3853" max="4096" width="9.140625" style="192"/>
    <col min="4097" max="4097" width="55.85546875" style="192" customWidth="1"/>
    <col min="4098" max="4108" width="10.7109375" style="192" customWidth="1"/>
    <col min="4109" max="4352" width="9.140625" style="192"/>
    <col min="4353" max="4353" width="55.85546875" style="192" customWidth="1"/>
    <col min="4354" max="4364" width="10.7109375" style="192" customWidth="1"/>
    <col min="4365" max="4608" width="9.140625" style="192"/>
    <col min="4609" max="4609" width="55.85546875" style="192" customWidth="1"/>
    <col min="4610" max="4620" width="10.7109375" style="192" customWidth="1"/>
    <col min="4621" max="4864" width="9.140625" style="192"/>
    <col min="4865" max="4865" width="55.85546875" style="192" customWidth="1"/>
    <col min="4866" max="4876" width="10.7109375" style="192" customWidth="1"/>
    <col min="4877" max="5120" width="9.140625" style="192"/>
    <col min="5121" max="5121" width="55.85546875" style="192" customWidth="1"/>
    <col min="5122" max="5132" width="10.7109375" style="192" customWidth="1"/>
    <col min="5133" max="5376" width="9.140625" style="192"/>
    <col min="5377" max="5377" width="55.85546875" style="192" customWidth="1"/>
    <col min="5378" max="5388" width="10.7109375" style="192" customWidth="1"/>
    <col min="5389" max="5632" width="9.140625" style="192"/>
    <col min="5633" max="5633" width="55.85546875" style="192" customWidth="1"/>
    <col min="5634" max="5644" width="10.7109375" style="192" customWidth="1"/>
    <col min="5645" max="5888" width="9.140625" style="192"/>
    <col min="5889" max="5889" width="55.85546875" style="192" customWidth="1"/>
    <col min="5890" max="5900" width="10.7109375" style="192" customWidth="1"/>
    <col min="5901" max="6144" width="9.140625" style="192"/>
    <col min="6145" max="6145" width="55.85546875" style="192" customWidth="1"/>
    <col min="6146" max="6156" width="10.7109375" style="192" customWidth="1"/>
    <col min="6157" max="6400" width="9.140625" style="192"/>
    <col min="6401" max="6401" width="55.85546875" style="192" customWidth="1"/>
    <col min="6402" max="6412" width="10.7109375" style="192" customWidth="1"/>
    <col min="6413" max="6656" width="9.140625" style="192"/>
    <col min="6657" max="6657" width="55.85546875" style="192" customWidth="1"/>
    <col min="6658" max="6668" width="10.7109375" style="192" customWidth="1"/>
    <col min="6669" max="6912" width="9.140625" style="192"/>
    <col min="6913" max="6913" width="55.85546875" style="192" customWidth="1"/>
    <col min="6914" max="6924" width="10.7109375" style="192" customWidth="1"/>
    <col min="6925" max="7168" width="9.140625" style="192"/>
    <col min="7169" max="7169" width="55.85546875" style="192" customWidth="1"/>
    <col min="7170" max="7180" width="10.7109375" style="192" customWidth="1"/>
    <col min="7181" max="7424" width="9.140625" style="192"/>
    <col min="7425" max="7425" width="55.85546875" style="192" customWidth="1"/>
    <col min="7426" max="7436" width="10.7109375" style="192" customWidth="1"/>
    <col min="7437" max="7680" width="9.140625" style="192"/>
    <col min="7681" max="7681" width="55.85546875" style="192" customWidth="1"/>
    <col min="7682" max="7692" width="10.7109375" style="192" customWidth="1"/>
    <col min="7693" max="7936" width="9.140625" style="192"/>
    <col min="7937" max="7937" width="55.85546875" style="192" customWidth="1"/>
    <col min="7938" max="7948" width="10.7109375" style="192" customWidth="1"/>
    <col min="7949" max="8192" width="9.140625" style="192"/>
    <col min="8193" max="8193" width="55.85546875" style="192" customWidth="1"/>
    <col min="8194" max="8204" width="10.7109375" style="192" customWidth="1"/>
    <col min="8205" max="8448" width="9.140625" style="192"/>
    <col min="8449" max="8449" width="55.85546875" style="192" customWidth="1"/>
    <col min="8450" max="8460" width="10.7109375" style="192" customWidth="1"/>
    <col min="8461" max="8704" width="9.140625" style="192"/>
    <col min="8705" max="8705" width="55.85546875" style="192" customWidth="1"/>
    <col min="8706" max="8716" width="10.7109375" style="192" customWidth="1"/>
    <col min="8717" max="8960" width="9.140625" style="192"/>
    <col min="8961" max="8961" width="55.85546875" style="192" customWidth="1"/>
    <col min="8962" max="8972" width="10.7109375" style="192" customWidth="1"/>
    <col min="8973" max="9216" width="9.140625" style="192"/>
    <col min="9217" max="9217" width="55.85546875" style="192" customWidth="1"/>
    <col min="9218" max="9228" width="10.7109375" style="192" customWidth="1"/>
    <col min="9229" max="9472" width="9.140625" style="192"/>
    <col min="9473" max="9473" width="55.85546875" style="192" customWidth="1"/>
    <col min="9474" max="9484" width="10.7109375" style="192" customWidth="1"/>
    <col min="9485" max="9728" width="9.140625" style="192"/>
    <col min="9729" max="9729" width="55.85546875" style="192" customWidth="1"/>
    <col min="9730" max="9740" width="10.7109375" style="192" customWidth="1"/>
    <col min="9741" max="9984" width="9.140625" style="192"/>
    <col min="9985" max="9985" width="55.85546875" style="192" customWidth="1"/>
    <col min="9986" max="9996" width="10.7109375" style="192" customWidth="1"/>
    <col min="9997" max="10240" width="9.140625" style="192"/>
    <col min="10241" max="10241" width="55.85546875" style="192" customWidth="1"/>
    <col min="10242" max="10252" width="10.7109375" style="192" customWidth="1"/>
    <col min="10253" max="10496" width="9.140625" style="192"/>
    <col min="10497" max="10497" width="55.85546875" style="192" customWidth="1"/>
    <col min="10498" max="10508" width="10.7109375" style="192" customWidth="1"/>
    <col min="10509" max="10752" width="9.140625" style="192"/>
    <col min="10753" max="10753" width="55.85546875" style="192" customWidth="1"/>
    <col min="10754" max="10764" width="10.7109375" style="192" customWidth="1"/>
    <col min="10765" max="11008" width="9.140625" style="192"/>
    <col min="11009" max="11009" width="55.85546875" style="192" customWidth="1"/>
    <col min="11010" max="11020" width="10.7109375" style="192" customWidth="1"/>
    <col min="11021" max="11264" width="9.140625" style="192"/>
    <col min="11265" max="11265" width="55.85546875" style="192" customWidth="1"/>
    <col min="11266" max="11276" width="10.7109375" style="192" customWidth="1"/>
    <col min="11277" max="11520" width="9.140625" style="192"/>
    <col min="11521" max="11521" width="55.85546875" style="192" customWidth="1"/>
    <col min="11522" max="11532" width="10.7109375" style="192" customWidth="1"/>
    <col min="11533" max="11776" width="9.140625" style="192"/>
    <col min="11777" max="11777" width="55.85546875" style="192" customWidth="1"/>
    <col min="11778" max="11788" width="10.7109375" style="192" customWidth="1"/>
    <col min="11789" max="12032" width="9.140625" style="192"/>
    <col min="12033" max="12033" width="55.85546875" style="192" customWidth="1"/>
    <col min="12034" max="12044" width="10.7109375" style="192" customWidth="1"/>
    <col min="12045" max="12288" width="9.140625" style="192"/>
    <col min="12289" max="12289" width="55.85546875" style="192" customWidth="1"/>
    <col min="12290" max="12300" width="10.7109375" style="192" customWidth="1"/>
    <col min="12301" max="12544" width="9.140625" style="192"/>
    <col min="12545" max="12545" width="55.85546875" style="192" customWidth="1"/>
    <col min="12546" max="12556" width="10.7109375" style="192" customWidth="1"/>
    <col min="12557" max="12800" width="9.140625" style="192"/>
    <col min="12801" max="12801" width="55.85546875" style="192" customWidth="1"/>
    <col min="12802" max="12812" width="10.7109375" style="192" customWidth="1"/>
    <col min="12813" max="13056" width="9.140625" style="192"/>
    <col min="13057" max="13057" width="55.85546875" style="192" customWidth="1"/>
    <col min="13058" max="13068" width="10.7109375" style="192" customWidth="1"/>
    <col min="13069" max="13312" width="9.140625" style="192"/>
    <col min="13313" max="13313" width="55.85546875" style="192" customWidth="1"/>
    <col min="13314" max="13324" width="10.7109375" style="192" customWidth="1"/>
    <col min="13325" max="13568" width="9.140625" style="192"/>
    <col min="13569" max="13569" width="55.85546875" style="192" customWidth="1"/>
    <col min="13570" max="13580" width="10.7109375" style="192" customWidth="1"/>
    <col min="13581" max="13824" width="9.140625" style="192"/>
    <col min="13825" max="13825" width="55.85546875" style="192" customWidth="1"/>
    <col min="13826" max="13836" width="10.7109375" style="192" customWidth="1"/>
    <col min="13837" max="14080" width="9.140625" style="192"/>
    <col min="14081" max="14081" width="55.85546875" style="192" customWidth="1"/>
    <col min="14082" max="14092" width="10.7109375" style="192" customWidth="1"/>
    <col min="14093" max="14336" width="9.140625" style="192"/>
    <col min="14337" max="14337" width="55.85546875" style="192" customWidth="1"/>
    <col min="14338" max="14348" width="10.7109375" style="192" customWidth="1"/>
    <col min="14349" max="14592" width="9.140625" style="192"/>
    <col min="14593" max="14593" width="55.85546875" style="192" customWidth="1"/>
    <col min="14594" max="14604" width="10.7109375" style="192" customWidth="1"/>
    <col min="14605" max="14848" width="9.140625" style="192"/>
    <col min="14849" max="14849" width="55.85546875" style="192" customWidth="1"/>
    <col min="14850" max="14860" width="10.7109375" style="192" customWidth="1"/>
    <col min="14861" max="15104" width="9.140625" style="192"/>
    <col min="15105" max="15105" width="55.85546875" style="192" customWidth="1"/>
    <col min="15106" max="15116" width="10.7109375" style="192" customWidth="1"/>
    <col min="15117" max="15360" width="9.140625" style="192"/>
    <col min="15361" max="15361" width="55.85546875" style="192" customWidth="1"/>
    <col min="15362" max="15372" width="10.7109375" style="192" customWidth="1"/>
    <col min="15373" max="15616" width="9.140625" style="192"/>
    <col min="15617" max="15617" width="55.85546875" style="192" customWidth="1"/>
    <col min="15618" max="15628" width="10.7109375" style="192" customWidth="1"/>
    <col min="15629" max="15872" width="9.140625" style="192"/>
    <col min="15873" max="15873" width="55.85546875" style="192" customWidth="1"/>
    <col min="15874" max="15884" width="10.7109375" style="192" customWidth="1"/>
    <col min="15885" max="16128" width="9.140625" style="192"/>
    <col min="16129" max="16129" width="55.85546875" style="192" customWidth="1"/>
    <col min="16130" max="16140" width="10.7109375" style="192" customWidth="1"/>
    <col min="16141" max="16384" width="9.140625" style="192"/>
  </cols>
  <sheetData>
    <row r="1" spans="1:13" s="188" customFormat="1" ht="15" customHeight="1">
      <c r="A1" s="728"/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728"/>
      <c r="M1" s="604" t="s">
        <v>1158</v>
      </c>
    </row>
    <row r="2" spans="1:13" s="188" customFormat="1" ht="15" customHeight="1">
      <c r="A2" s="725" t="s">
        <v>127</v>
      </c>
      <c r="B2" s="725"/>
      <c r="C2" s="725"/>
      <c r="D2" s="725"/>
      <c r="E2" s="725"/>
      <c r="F2" s="725"/>
      <c r="G2" s="725"/>
      <c r="H2" s="725"/>
      <c r="I2" s="725"/>
      <c r="J2" s="725"/>
      <c r="K2" s="725"/>
      <c r="L2" s="725"/>
    </row>
    <row r="3" spans="1:13" s="188" customFormat="1" ht="18">
      <c r="A3" s="725" t="s">
        <v>658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</row>
    <row r="4" spans="1:13" s="188" customFormat="1" ht="15" customHeight="1">
      <c r="A4" s="728"/>
      <c r="B4" s="728"/>
      <c r="C4" s="728"/>
      <c r="D4" s="728"/>
      <c r="E4" s="728"/>
      <c r="F4" s="728"/>
      <c r="G4" s="728"/>
      <c r="H4" s="728"/>
      <c r="I4" s="728"/>
      <c r="J4" s="728"/>
      <c r="K4" s="728"/>
      <c r="L4" s="728"/>
    </row>
    <row r="5" spans="1:13" ht="3.75" customHeight="1">
      <c r="A5" s="207"/>
      <c r="B5" s="208"/>
      <c r="C5" s="208"/>
      <c r="D5" s="208"/>
      <c r="E5" s="208"/>
      <c r="F5" s="208"/>
      <c r="G5" s="208"/>
      <c r="H5" s="208"/>
      <c r="I5" s="208"/>
      <c r="J5" s="208"/>
      <c r="K5" s="208"/>
      <c r="L5" s="208"/>
    </row>
    <row r="6" spans="1:13" ht="30" customHeight="1" thickBot="1">
      <c r="A6" s="193"/>
      <c r="B6" s="194" t="s">
        <v>659</v>
      </c>
      <c r="C6" s="194" t="s">
        <v>660</v>
      </c>
      <c r="D6" s="194" t="s">
        <v>661</v>
      </c>
      <c r="E6" s="194" t="s">
        <v>662</v>
      </c>
      <c r="F6" s="194" t="s">
        <v>663</v>
      </c>
      <c r="G6" s="194" t="s">
        <v>664</v>
      </c>
      <c r="H6" s="194" t="s">
        <v>665</v>
      </c>
      <c r="I6" s="194" t="s">
        <v>666</v>
      </c>
      <c r="J6" s="194" t="s">
        <v>994</v>
      </c>
      <c r="K6" s="263" t="s">
        <v>1140</v>
      </c>
      <c r="L6" s="263" t="s">
        <v>1159</v>
      </c>
    </row>
    <row r="7" spans="1:13" ht="15.75" customHeight="1">
      <c r="A7" s="231" t="s">
        <v>73</v>
      </c>
      <c r="B7" s="232">
        <v>18</v>
      </c>
      <c r="C7" s="232">
        <v>22</v>
      </c>
      <c r="D7" s="232">
        <v>21</v>
      </c>
      <c r="E7" s="232">
        <v>10</v>
      </c>
      <c r="F7" s="232">
        <v>10</v>
      </c>
      <c r="G7" s="232">
        <f>SUM(G8,G11)</f>
        <v>9</v>
      </c>
      <c r="H7" s="232">
        <v>9</v>
      </c>
      <c r="I7" s="233">
        <f>SUM(I8,I11)</f>
        <v>9</v>
      </c>
      <c r="J7" s="233">
        <v>7</v>
      </c>
      <c r="K7" s="232">
        <v>7</v>
      </c>
      <c r="L7" s="232">
        <v>7</v>
      </c>
    </row>
    <row r="8" spans="1:13" ht="14.25" customHeight="1">
      <c r="A8" s="238" t="s">
        <v>667</v>
      </c>
      <c r="B8" s="239">
        <v>10</v>
      </c>
      <c r="C8" s="239">
        <v>17</v>
      </c>
      <c r="D8" s="239">
        <v>17</v>
      </c>
      <c r="E8" s="239">
        <v>6</v>
      </c>
      <c r="F8" s="239">
        <v>6</v>
      </c>
      <c r="G8" s="239">
        <f>SUM(G9:G10)</f>
        <v>6</v>
      </c>
      <c r="H8" s="239">
        <v>6</v>
      </c>
      <c r="I8" s="239">
        <f>SUM(I9:I10)</f>
        <v>6</v>
      </c>
      <c r="J8" s="239">
        <v>6</v>
      </c>
      <c r="K8" s="239">
        <v>6</v>
      </c>
      <c r="L8" s="239">
        <v>6</v>
      </c>
      <c r="M8" s="195"/>
    </row>
    <row r="9" spans="1:13" ht="12" customHeight="1">
      <c r="A9" s="196" t="s">
        <v>681</v>
      </c>
      <c r="B9" s="197">
        <v>5</v>
      </c>
      <c r="C9" s="197">
        <v>5</v>
      </c>
      <c r="D9" s="197">
        <v>6</v>
      </c>
      <c r="E9" s="197">
        <v>3</v>
      </c>
      <c r="F9" s="197">
        <v>3</v>
      </c>
      <c r="G9" s="197">
        <v>3</v>
      </c>
      <c r="H9" s="197">
        <v>3</v>
      </c>
      <c r="I9" s="199">
        <v>3</v>
      </c>
      <c r="J9" s="199">
        <v>3</v>
      </c>
      <c r="K9" s="197">
        <v>3</v>
      </c>
      <c r="L9" s="197">
        <v>3</v>
      </c>
    </row>
    <row r="10" spans="1:13" ht="12" customHeight="1">
      <c r="A10" s="196" t="s">
        <v>669</v>
      </c>
      <c r="B10" s="197">
        <v>5</v>
      </c>
      <c r="C10" s="197">
        <v>12</v>
      </c>
      <c r="D10" s="197">
        <v>11</v>
      </c>
      <c r="E10" s="197">
        <v>3</v>
      </c>
      <c r="F10" s="197">
        <v>3</v>
      </c>
      <c r="G10" s="197">
        <v>3</v>
      </c>
      <c r="H10" s="197">
        <v>3</v>
      </c>
      <c r="I10" s="199">
        <v>3</v>
      </c>
      <c r="J10" s="199">
        <v>3</v>
      </c>
      <c r="K10" s="197">
        <v>3</v>
      </c>
      <c r="L10" s="197">
        <v>3</v>
      </c>
    </row>
    <row r="11" spans="1:13" ht="12" customHeight="1">
      <c r="A11" s="238" t="s">
        <v>670</v>
      </c>
      <c r="B11" s="239">
        <v>8</v>
      </c>
      <c r="C11" s="239">
        <v>5</v>
      </c>
      <c r="D11" s="239">
        <v>4</v>
      </c>
      <c r="E11" s="239">
        <v>4</v>
      </c>
      <c r="F11" s="239">
        <v>4</v>
      </c>
      <c r="G11" s="239">
        <f>SUM(G12:G13)</f>
        <v>3</v>
      </c>
      <c r="H11" s="239">
        <v>3</v>
      </c>
      <c r="I11" s="239">
        <f>SUM(I12:I13)</f>
        <v>3</v>
      </c>
      <c r="J11" s="239">
        <v>1</v>
      </c>
      <c r="K11" s="239">
        <v>1</v>
      </c>
      <c r="L11" s="239">
        <v>1</v>
      </c>
      <c r="M11" s="195"/>
    </row>
    <row r="12" spans="1:13" ht="12" customHeight="1">
      <c r="A12" s="196" t="s">
        <v>681</v>
      </c>
      <c r="B12" s="197">
        <v>8</v>
      </c>
      <c r="C12" s="197">
        <v>5</v>
      </c>
      <c r="D12" s="197">
        <v>4</v>
      </c>
      <c r="E12" s="197">
        <v>4</v>
      </c>
      <c r="F12" s="197">
        <v>4</v>
      </c>
      <c r="G12" s="197">
        <v>3</v>
      </c>
      <c r="H12" s="197">
        <v>3</v>
      </c>
      <c r="I12" s="199">
        <v>3</v>
      </c>
      <c r="J12" s="199">
        <v>1</v>
      </c>
      <c r="K12" s="197">
        <v>1</v>
      </c>
      <c r="L12" s="197">
        <v>1</v>
      </c>
    </row>
    <row r="13" spans="1:13" ht="12" customHeight="1">
      <c r="A13" s="196" t="s">
        <v>669</v>
      </c>
      <c r="B13" s="199">
        <v>0</v>
      </c>
      <c r="C13" s="199">
        <v>0</v>
      </c>
      <c r="D13" s="199">
        <v>0</v>
      </c>
      <c r="E13" s="199">
        <v>0</v>
      </c>
      <c r="F13" s="199">
        <v>0</v>
      </c>
      <c r="G13" s="199">
        <v>0</v>
      </c>
      <c r="H13" s="199">
        <v>0</v>
      </c>
      <c r="I13" s="199">
        <v>0</v>
      </c>
      <c r="J13" s="199">
        <v>0</v>
      </c>
      <c r="K13" s="199">
        <v>0</v>
      </c>
      <c r="L13" s="199">
        <v>0</v>
      </c>
    </row>
    <row r="14" spans="1:13" ht="12" customHeight="1">
      <c r="A14" s="234" t="s">
        <v>74</v>
      </c>
      <c r="B14" s="230">
        <v>81</v>
      </c>
      <c r="C14" s="230">
        <v>84</v>
      </c>
      <c r="D14" s="230">
        <v>97</v>
      </c>
      <c r="E14" s="230">
        <v>44</v>
      </c>
      <c r="F14" s="230">
        <v>42</v>
      </c>
      <c r="G14" s="230">
        <f>SUM(G15,G18,G21)</f>
        <v>45</v>
      </c>
      <c r="H14" s="230">
        <v>46</v>
      </c>
      <c r="I14" s="235">
        <f>SUM(I15,I18,I21)</f>
        <v>43</v>
      </c>
      <c r="J14" s="235">
        <v>45</v>
      </c>
      <c r="K14" s="230">
        <v>44</v>
      </c>
      <c r="L14" s="230">
        <v>44</v>
      </c>
    </row>
    <row r="15" spans="1:13" s="198" customFormat="1" ht="12" customHeight="1">
      <c r="A15" s="238" t="s">
        <v>671</v>
      </c>
      <c r="B15" s="239">
        <v>41</v>
      </c>
      <c r="C15" s="239">
        <v>45</v>
      </c>
      <c r="D15" s="239">
        <v>57</v>
      </c>
      <c r="E15" s="239">
        <v>27</v>
      </c>
      <c r="F15" s="239">
        <v>23</v>
      </c>
      <c r="G15" s="239">
        <f>SUM(G16:G17)</f>
        <v>23</v>
      </c>
      <c r="H15" s="239">
        <v>24</v>
      </c>
      <c r="I15" s="239">
        <f>SUM(I16:I17)</f>
        <v>20</v>
      </c>
      <c r="J15" s="239">
        <v>21</v>
      </c>
      <c r="K15" s="239">
        <v>21</v>
      </c>
      <c r="L15" s="239">
        <v>20</v>
      </c>
      <c r="M15" s="195"/>
    </row>
    <row r="16" spans="1:13" s="198" customFormat="1" ht="12" customHeight="1">
      <c r="A16" s="196" t="s">
        <v>681</v>
      </c>
      <c r="B16" s="197">
        <v>20</v>
      </c>
      <c r="C16" s="197">
        <v>15</v>
      </c>
      <c r="D16" s="197">
        <v>17</v>
      </c>
      <c r="E16" s="197">
        <v>14</v>
      </c>
      <c r="F16" s="197">
        <v>12</v>
      </c>
      <c r="G16" s="197">
        <v>12</v>
      </c>
      <c r="H16" s="197">
        <v>12</v>
      </c>
      <c r="I16" s="199">
        <v>11</v>
      </c>
      <c r="J16" s="199">
        <v>11</v>
      </c>
      <c r="K16" s="197">
        <v>10</v>
      </c>
      <c r="L16" s="197">
        <v>10</v>
      </c>
    </row>
    <row r="17" spans="1:13" s="198" customFormat="1" ht="12" customHeight="1">
      <c r="A17" s="196" t="s">
        <v>669</v>
      </c>
      <c r="B17" s="197">
        <v>21</v>
      </c>
      <c r="C17" s="197">
        <v>30</v>
      </c>
      <c r="D17" s="197">
        <v>40</v>
      </c>
      <c r="E17" s="197">
        <v>13</v>
      </c>
      <c r="F17" s="197">
        <v>11</v>
      </c>
      <c r="G17" s="197">
        <v>11</v>
      </c>
      <c r="H17" s="197">
        <v>12</v>
      </c>
      <c r="I17" s="199">
        <v>9</v>
      </c>
      <c r="J17" s="199">
        <v>10</v>
      </c>
      <c r="K17" s="197">
        <v>11</v>
      </c>
      <c r="L17" s="197">
        <v>10</v>
      </c>
    </row>
    <row r="18" spans="1:13" s="198" customFormat="1" ht="12" customHeight="1">
      <c r="A18" s="238" t="s">
        <v>672</v>
      </c>
      <c r="B18" s="239">
        <v>20</v>
      </c>
      <c r="C18" s="239">
        <v>25</v>
      </c>
      <c r="D18" s="239">
        <v>27</v>
      </c>
      <c r="E18" s="239">
        <v>6</v>
      </c>
      <c r="F18" s="239">
        <v>10</v>
      </c>
      <c r="G18" s="239">
        <f>SUM(G19:G20)</f>
        <v>11</v>
      </c>
      <c r="H18" s="239">
        <v>11</v>
      </c>
      <c r="I18" s="239">
        <f>SUM(I19:I20)</f>
        <v>11</v>
      </c>
      <c r="J18" s="239">
        <v>11</v>
      </c>
      <c r="K18" s="239">
        <v>11</v>
      </c>
      <c r="L18" s="239">
        <v>12</v>
      </c>
      <c r="M18" s="195"/>
    </row>
    <row r="19" spans="1:13" s="198" customFormat="1" ht="12" customHeight="1">
      <c r="A19" s="196" t="s">
        <v>681</v>
      </c>
      <c r="B19" s="197">
        <v>14</v>
      </c>
      <c r="C19" s="197">
        <v>12</v>
      </c>
      <c r="D19" s="197">
        <v>13</v>
      </c>
      <c r="E19" s="197">
        <v>6</v>
      </c>
      <c r="F19" s="197">
        <v>7</v>
      </c>
      <c r="G19" s="197">
        <v>7</v>
      </c>
      <c r="H19" s="197">
        <v>7</v>
      </c>
      <c r="I19" s="199">
        <v>7</v>
      </c>
      <c r="J19" s="199">
        <v>7</v>
      </c>
      <c r="K19" s="197">
        <v>7</v>
      </c>
      <c r="L19" s="197">
        <v>8</v>
      </c>
    </row>
    <row r="20" spans="1:13" ht="12" customHeight="1">
      <c r="A20" s="196" t="s">
        <v>669</v>
      </c>
      <c r="B20" s="197">
        <v>6</v>
      </c>
      <c r="C20" s="197">
        <v>13</v>
      </c>
      <c r="D20" s="197">
        <v>14</v>
      </c>
      <c r="E20" s="197">
        <v>0</v>
      </c>
      <c r="F20" s="197">
        <v>3</v>
      </c>
      <c r="G20" s="197">
        <v>4</v>
      </c>
      <c r="H20" s="197">
        <v>4</v>
      </c>
      <c r="I20" s="199">
        <v>4</v>
      </c>
      <c r="J20" s="199">
        <v>4</v>
      </c>
      <c r="K20" s="197">
        <v>4</v>
      </c>
      <c r="L20" s="197">
        <v>4</v>
      </c>
    </row>
    <row r="21" spans="1:13" ht="12" customHeight="1">
      <c r="A21" s="238" t="s">
        <v>670</v>
      </c>
      <c r="B21" s="239">
        <v>20</v>
      </c>
      <c r="C21" s="239">
        <v>14</v>
      </c>
      <c r="D21" s="239">
        <v>13</v>
      </c>
      <c r="E21" s="239">
        <v>11</v>
      </c>
      <c r="F21" s="239">
        <v>9</v>
      </c>
      <c r="G21" s="239">
        <f>SUM(G22:G23)</f>
        <v>11</v>
      </c>
      <c r="H21" s="239">
        <v>11</v>
      </c>
      <c r="I21" s="239">
        <f>SUM(I22:I23)</f>
        <v>12</v>
      </c>
      <c r="J21" s="239">
        <v>13</v>
      </c>
      <c r="K21" s="239">
        <v>12</v>
      </c>
      <c r="L21" s="239">
        <v>12</v>
      </c>
      <c r="M21" s="195"/>
    </row>
    <row r="22" spans="1:13" ht="12" customHeight="1">
      <c r="A22" s="196" t="s">
        <v>681</v>
      </c>
      <c r="B22" s="197">
        <v>19</v>
      </c>
      <c r="C22" s="197">
        <v>13</v>
      </c>
      <c r="D22" s="197">
        <v>12</v>
      </c>
      <c r="E22" s="197">
        <v>10</v>
      </c>
      <c r="F22" s="197">
        <v>9</v>
      </c>
      <c r="G22" s="197">
        <v>11</v>
      </c>
      <c r="H22" s="197">
        <v>11</v>
      </c>
      <c r="I22" s="199">
        <v>11</v>
      </c>
      <c r="J22" s="199">
        <v>12</v>
      </c>
      <c r="K22" s="197">
        <v>11</v>
      </c>
      <c r="L22" s="197">
        <v>11</v>
      </c>
    </row>
    <row r="23" spans="1:13" ht="12" customHeight="1">
      <c r="A23" s="196" t="s">
        <v>669</v>
      </c>
      <c r="B23" s="197">
        <v>1</v>
      </c>
      <c r="C23" s="197">
        <v>1</v>
      </c>
      <c r="D23" s="197">
        <v>1</v>
      </c>
      <c r="E23" s="197">
        <v>1</v>
      </c>
      <c r="F23" s="199">
        <v>0</v>
      </c>
      <c r="G23" s="199">
        <v>0</v>
      </c>
      <c r="H23" s="199">
        <v>0</v>
      </c>
      <c r="I23" s="199">
        <v>1</v>
      </c>
      <c r="J23" s="199">
        <v>1</v>
      </c>
      <c r="K23" s="197">
        <v>1</v>
      </c>
      <c r="L23" s="197">
        <v>1</v>
      </c>
    </row>
    <row r="24" spans="1:13" ht="12" customHeight="1">
      <c r="A24" s="234" t="s">
        <v>70</v>
      </c>
      <c r="B24" s="230">
        <v>56</v>
      </c>
      <c r="C24" s="230">
        <v>62</v>
      </c>
      <c r="D24" s="230">
        <v>66</v>
      </c>
      <c r="E24" s="230">
        <v>25</v>
      </c>
      <c r="F24" s="230">
        <v>24</v>
      </c>
      <c r="G24" s="230">
        <f>SUM(G25,G28)</f>
        <v>24</v>
      </c>
      <c r="H24" s="230">
        <v>24</v>
      </c>
      <c r="I24" s="235">
        <f>SUM(I25,I28)</f>
        <v>25</v>
      </c>
      <c r="J24" s="235">
        <v>25</v>
      </c>
      <c r="K24" s="230">
        <v>26</v>
      </c>
      <c r="L24" s="230">
        <v>26</v>
      </c>
    </row>
    <row r="25" spans="1:13" ht="12" customHeight="1">
      <c r="A25" s="238" t="s">
        <v>673</v>
      </c>
      <c r="B25" s="239">
        <v>32</v>
      </c>
      <c r="C25" s="239">
        <v>37</v>
      </c>
      <c r="D25" s="239">
        <v>42</v>
      </c>
      <c r="E25" s="239">
        <v>17</v>
      </c>
      <c r="F25" s="239">
        <v>16</v>
      </c>
      <c r="G25" s="239">
        <f>SUM(G26:G27)</f>
        <v>15</v>
      </c>
      <c r="H25" s="239">
        <v>16</v>
      </c>
      <c r="I25" s="239">
        <f>SUM(I26:I27)</f>
        <v>16</v>
      </c>
      <c r="J25" s="239">
        <v>16</v>
      </c>
      <c r="K25" s="239">
        <v>16</v>
      </c>
      <c r="L25" s="239">
        <v>16</v>
      </c>
      <c r="M25" s="195"/>
    </row>
    <row r="26" spans="1:13" ht="12" customHeight="1">
      <c r="A26" s="196" t="s">
        <v>681</v>
      </c>
      <c r="B26" s="197">
        <v>14</v>
      </c>
      <c r="C26" s="197">
        <v>13</v>
      </c>
      <c r="D26" s="197">
        <v>13</v>
      </c>
      <c r="E26" s="197">
        <v>10</v>
      </c>
      <c r="F26" s="197">
        <v>9</v>
      </c>
      <c r="G26" s="197">
        <v>7</v>
      </c>
      <c r="H26" s="197">
        <v>8</v>
      </c>
      <c r="I26" s="199">
        <v>8</v>
      </c>
      <c r="J26" s="199">
        <v>8</v>
      </c>
      <c r="K26" s="197">
        <v>8</v>
      </c>
      <c r="L26" s="197">
        <v>8</v>
      </c>
    </row>
    <row r="27" spans="1:13" ht="12" customHeight="1">
      <c r="A27" s="196" t="s">
        <v>669</v>
      </c>
      <c r="B27" s="197">
        <v>18</v>
      </c>
      <c r="C27" s="197">
        <v>24</v>
      </c>
      <c r="D27" s="197">
        <v>29</v>
      </c>
      <c r="E27" s="197">
        <v>7</v>
      </c>
      <c r="F27" s="197">
        <v>7</v>
      </c>
      <c r="G27" s="197">
        <v>8</v>
      </c>
      <c r="H27" s="197">
        <v>8</v>
      </c>
      <c r="I27" s="199">
        <v>8</v>
      </c>
      <c r="J27" s="199">
        <v>8</v>
      </c>
      <c r="K27" s="197">
        <v>8</v>
      </c>
      <c r="L27" s="197">
        <v>8</v>
      </c>
    </row>
    <row r="28" spans="1:13" ht="12" customHeight="1">
      <c r="A28" s="238" t="s">
        <v>670</v>
      </c>
      <c r="B28" s="239">
        <v>24</v>
      </c>
      <c r="C28" s="239">
        <v>25</v>
      </c>
      <c r="D28" s="239">
        <v>24</v>
      </c>
      <c r="E28" s="239">
        <v>8</v>
      </c>
      <c r="F28" s="239">
        <v>8</v>
      </c>
      <c r="G28" s="239">
        <f>SUM(G29:G30)</f>
        <v>9</v>
      </c>
      <c r="H28" s="239">
        <v>8</v>
      </c>
      <c r="I28" s="239">
        <f>SUM(I29:I30)</f>
        <v>9</v>
      </c>
      <c r="J28" s="239">
        <v>9</v>
      </c>
      <c r="K28" s="239">
        <v>10</v>
      </c>
      <c r="L28" s="239">
        <v>10</v>
      </c>
      <c r="M28" s="195"/>
    </row>
    <row r="29" spans="1:13" ht="12" customHeight="1">
      <c r="A29" s="196" t="s">
        <v>681</v>
      </c>
      <c r="B29" s="197">
        <v>17</v>
      </c>
      <c r="C29" s="197">
        <v>15</v>
      </c>
      <c r="D29" s="197">
        <v>15</v>
      </c>
      <c r="E29" s="197">
        <v>7</v>
      </c>
      <c r="F29" s="197">
        <v>7</v>
      </c>
      <c r="G29" s="197">
        <v>8</v>
      </c>
      <c r="H29" s="197">
        <v>7</v>
      </c>
      <c r="I29" s="199">
        <v>8</v>
      </c>
      <c r="J29" s="199">
        <v>8</v>
      </c>
      <c r="K29" s="197">
        <v>9</v>
      </c>
      <c r="L29" s="197">
        <v>9</v>
      </c>
    </row>
    <row r="30" spans="1:13" ht="12" customHeight="1">
      <c r="A30" s="196" t="s">
        <v>669</v>
      </c>
      <c r="B30" s="197">
        <v>7</v>
      </c>
      <c r="C30" s="197">
        <v>10</v>
      </c>
      <c r="D30" s="197">
        <v>9</v>
      </c>
      <c r="E30" s="197">
        <v>1</v>
      </c>
      <c r="F30" s="197">
        <v>1</v>
      </c>
      <c r="G30" s="197">
        <v>1</v>
      </c>
      <c r="H30" s="197">
        <v>1</v>
      </c>
      <c r="I30" s="199">
        <v>1</v>
      </c>
      <c r="J30" s="199">
        <v>1</v>
      </c>
      <c r="K30" s="197">
        <v>1</v>
      </c>
      <c r="L30" s="197">
        <v>1</v>
      </c>
    </row>
    <row r="31" spans="1:13" ht="12" customHeight="1">
      <c r="A31" s="234" t="s">
        <v>71</v>
      </c>
      <c r="B31" s="230">
        <v>17</v>
      </c>
      <c r="C31" s="230">
        <v>19</v>
      </c>
      <c r="D31" s="230">
        <v>19</v>
      </c>
      <c r="E31" s="230">
        <v>14</v>
      </c>
      <c r="F31" s="230">
        <v>15</v>
      </c>
      <c r="G31" s="230">
        <f>SUM(G32,G35)</f>
        <v>15</v>
      </c>
      <c r="H31" s="230">
        <v>16</v>
      </c>
      <c r="I31" s="235">
        <f>SUM(I32,I35)</f>
        <v>18</v>
      </c>
      <c r="J31" s="235">
        <v>18</v>
      </c>
      <c r="K31" s="230">
        <v>18</v>
      </c>
      <c r="L31" s="230">
        <v>18</v>
      </c>
    </row>
    <row r="32" spans="1:13" ht="12" customHeight="1">
      <c r="A32" s="238" t="s">
        <v>674</v>
      </c>
      <c r="B32" s="239">
        <v>14</v>
      </c>
      <c r="C32" s="239">
        <v>16</v>
      </c>
      <c r="D32" s="239">
        <v>16</v>
      </c>
      <c r="E32" s="239">
        <v>12</v>
      </c>
      <c r="F32" s="239">
        <v>13</v>
      </c>
      <c r="G32" s="239">
        <f>SUM(G33:G34)</f>
        <v>13</v>
      </c>
      <c r="H32" s="239">
        <v>14</v>
      </c>
      <c r="I32" s="239">
        <f>SUM(I33:I34)</f>
        <v>15</v>
      </c>
      <c r="J32" s="239">
        <v>15</v>
      </c>
      <c r="K32" s="239">
        <v>15</v>
      </c>
      <c r="L32" s="239">
        <v>15</v>
      </c>
      <c r="M32" s="195"/>
    </row>
    <row r="33" spans="1:13" ht="12" customHeight="1">
      <c r="A33" s="196" t="s">
        <v>681</v>
      </c>
      <c r="B33" s="197">
        <v>8</v>
      </c>
      <c r="C33" s="197">
        <v>9</v>
      </c>
      <c r="D33" s="197">
        <v>9</v>
      </c>
      <c r="E33" s="197">
        <v>8</v>
      </c>
      <c r="F33" s="197">
        <v>9</v>
      </c>
      <c r="G33" s="197">
        <v>9</v>
      </c>
      <c r="H33" s="197">
        <v>9</v>
      </c>
      <c r="I33" s="199">
        <v>10</v>
      </c>
      <c r="J33" s="199">
        <v>10</v>
      </c>
      <c r="K33" s="197">
        <v>10</v>
      </c>
      <c r="L33" s="197">
        <v>10</v>
      </c>
    </row>
    <row r="34" spans="1:13" ht="12" customHeight="1">
      <c r="A34" s="196" t="s">
        <v>669</v>
      </c>
      <c r="B34" s="197">
        <v>6</v>
      </c>
      <c r="C34" s="197">
        <v>7</v>
      </c>
      <c r="D34" s="197">
        <v>7</v>
      </c>
      <c r="E34" s="197">
        <v>4</v>
      </c>
      <c r="F34" s="197">
        <v>4</v>
      </c>
      <c r="G34" s="197">
        <v>4</v>
      </c>
      <c r="H34" s="197">
        <v>5</v>
      </c>
      <c r="I34" s="199">
        <v>5</v>
      </c>
      <c r="J34" s="199">
        <v>5</v>
      </c>
      <c r="K34" s="197">
        <v>5</v>
      </c>
      <c r="L34" s="197">
        <v>5</v>
      </c>
    </row>
    <row r="35" spans="1:13" ht="12" customHeight="1">
      <c r="A35" s="238" t="s">
        <v>670</v>
      </c>
      <c r="B35" s="239">
        <v>3</v>
      </c>
      <c r="C35" s="239">
        <v>3</v>
      </c>
      <c r="D35" s="239">
        <v>3</v>
      </c>
      <c r="E35" s="239">
        <v>2</v>
      </c>
      <c r="F35" s="239">
        <v>2</v>
      </c>
      <c r="G35" s="239">
        <f>SUM(G36:G37)</f>
        <v>2</v>
      </c>
      <c r="H35" s="239">
        <v>2</v>
      </c>
      <c r="I35" s="239">
        <f>SUM(I36:I37)</f>
        <v>3</v>
      </c>
      <c r="J35" s="239">
        <v>3</v>
      </c>
      <c r="K35" s="239">
        <v>3</v>
      </c>
      <c r="L35" s="239">
        <v>3</v>
      </c>
      <c r="M35" s="195"/>
    </row>
    <row r="36" spans="1:13" ht="12" customHeight="1">
      <c r="A36" s="196" t="s">
        <v>681</v>
      </c>
      <c r="B36" s="197">
        <v>3</v>
      </c>
      <c r="C36" s="197">
        <v>3</v>
      </c>
      <c r="D36" s="197">
        <v>3</v>
      </c>
      <c r="E36" s="197">
        <v>2</v>
      </c>
      <c r="F36" s="197">
        <v>2</v>
      </c>
      <c r="G36" s="197">
        <v>2</v>
      </c>
      <c r="H36" s="197">
        <v>2</v>
      </c>
      <c r="I36" s="199">
        <v>3</v>
      </c>
      <c r="J36" s="199">
        <v>3</v>
      </c>
      <c r="K36" s="197">
        <v>3</v>
      </c>
      <c r="L36" s="197">
        <v>3</v>
      </c>
    </row>
    <row r="37" spans="1:13" ht="12" customHeight="1">
      <c r="A37" s="196" t="s">
        <v>669</v>
      </c>
      <c r="B37" s="199">
        <v>0</v>
      </c>
      <c r="C37" s="199">
        <v>0</v>
      </c>
      <c r="D37" s="199">
        <v>0</v>
      </c>
      <c r="E37" s="199">
        <v>0</v>
      </c>
      <c r="F37" s="199">
        <v>0</v>
      </c>
      <c r="G37" s="199">
        <v>0</v>
      </c>
      <c r="H37" s="199">
        <v>0</v>
      </c>
      <c r="I37" s="199">
        <v>0</v>
      </c>
      <c r="J37" s="199">
        <v>0</v>
      </c>
      <c r="K37" s="199">
        <v>0</v>
      </c>
      <c r="L37" s="199">
        <v>0</v>
      </c>
    </row>
    <row r="38" spans="1:13" ht="12" customHeight="1">
      <c r="A38" s="234" t="s">
        <v>75</v>
      </c>
      <c r="B38" s="230">
        <v>14</v>
      </c>
      <c r="C38" s="230">
        <v>14</v>
      </c>
      <c r="D38" s="230">
        <v>14</v>
      </c>
      <c r="E38" s="230">
        <v>9</v>
      </c>
      <c r="F38" s="230">
        <v>10</v>
      </c>
      <c r="G38" s="230">
        <f>SUM(G39,G42)</f>
        <v>10</v>
      </c>
      <c r="H38" s="230">
        <v>10</v>
      </c>
      <c r="I38" s="235">
        <f>SUM(I39,I42)</f>
        <v>9</v>
      </c>
      <c r="J38" s="235">
        <v>11</v>
      </c>
      <c r="K38" s="230">
        <v>11</v>
      </c>
      <c r="L38" s="230">
        <v>11</v>
      </c>
    </row>
    <row r="39" spans="1:13" ht="12" customHeight="1">
      <c r="A39" s="238" t="s">
        <v>675</v>
      </c>
      <c r="B39" s="239">
        <v>8</v>
      </c>
      <c r="C39" s="239">
        <v>9</v>
      </c>
      <c r="D39" s="239">
        <v>11</v>
      </c>
      <c r="E39" s="239">
        <v>6</v>
      </c>
      <c r="F39" s="239">
        <v>6</v>
      </c>
      <c r="G39" s="239">
        <f>SUM(G40:G41)</f>
        <v>6</v>
      </c>
      <c r="H39" s="239">
        <v>6</v>
      </c>
      <c r="I39" s="239">
        <f>SUM(I40:I41)</f>
        <v>5</v>
      </c>
      <c r="J39" s="239">
        <v>6</v>
      </c>
      <c r="K39" s="239">
        <v>6</v>
      </c>
      <c r="L39" s="239">
        <v>6</v>
      </c>
      <c r="M39" s="195"/>
    </row>
    <row r="40" spans="1:13" ht="12" customHeight="1">
      <c r="A40" s="196" t="s">
        <v>681</v>
      </c>
      <c r="B40" s="197">
        <v>5</v>
      </c>
      <c r="C40" s="197">
        <v>4</v>
      </c>
      <c r="D40" s="197">
        <v>4</v>
      </c>
      <c r="E40" s="197">
        <v>3</v>
      </c>
      <c r="F40" s="197">
        <v>3</v>
      </c>
      <c r="G40" s="197">
        <v>3</v>
      </c>
      <c r="H40" s="197">
        <v>3</v>
      </c>
      <c r="I40" s="199">
        <v>3</v>
      </c>
      <c r="J40" s="199">
        <v>3</v>
      </c>
      <c r="K40" s="197">
        <v>3</v>
      </c>
      <c r="L40" s="197">
        <v>3</v>
      </c>
    </row>
    <row r="41" spans="1:13" ht="12" customHeight="1">
      <c r="A41" s="196" t="s">
        <v>669</v>
      </c>
      <c r="B41" s="197">
        <v>3</v>
      </c>
      <c r="C41" s="197">
        <v>5</v>
      </c>
      <c r="D41" s="197">
        <v>7</v>
      </c>
      <c r="E41" s="197">
        <v>3</v>
      </c>
      <c r="F41" s="197">
        <v>3</v>
      </c>
      <c r="G41" s="197">
        <v>3</v>
      </c>
      <c r="H41" s="197">
        <v>3</v>
      </c>
      <c r="I41" s="199">
        <v>2</v>
      </c>
      <c r="J41" s="199">
        <v>3</v>
      </c>
      <c r="K41" s="197">
        <v>3</v>
      </c>
      <c r="L41" s="197">
        <v>3</v>
      </c>
    </row>
    <row r="42" spans="1:13" ht="12" customHeight="1">
      <c r="A42" s="238" t="s">
        <v>670</v>
      </c>
      <c r="B42" s="239">
        <v>6</v>
      </c>
      <c r="C42" s="239">
        <v>5</v>
      </c>
      <c r="D42" s="239">
        <v>3</v>
      </c>
      <c r="E42" s="239">
        <v>3</v>
      </c>
      <c r="F42" s="239">
        <v>4</v>
      </c>
      <c r="G42" s="239">
        <f>SUM(G43:G44)</f>
        <v>4</v>
      </c>
      <c r="H42" s="239">
        <v>4</v>
      </c>
      <c r="I42" s="239">
        <f>SUM(I43:I44)</f>
        <v>4</v>
      </c>
      <c r="J42" s="239">
        <v>5</v>
      </c>
      <c r="K42" s="239">
        <v>5</v>
      </c>
      <c r="L42" s="239">
        <v>5</v>
      </c>
      <c r="M42" s="195"/>
    </row>
    <row r="43" spans="1:13" ht="12" customHeight="1">
      <c r="A43" s="196" t="s">
        <v>681</v>
      </c>
      <c r="B43" s="197">
        <v>6</v>
      </c>
      <c r="C43" s="197">
        <v>4</v>
      </c>
      <c r="D43" s="197">
        <v>3</v>
      </c>
      <c r="E43" s="197">
        <v>3</v>
      </c>
      <c r="F43" s="197">
        <v>4</v>
      </c>
      <c r="G43" s="197">
        <v>4</v>
      </c>
      <c r="H43" s="197">
        <v>4</v>
      </c>
      <c r="I43" s="199">
        <v>4</v>
      </c>
      <c r="J43" s="199">
        <v>5</v>
      </c>
      <c r="K43" s="197">
        <v>5</v>
      </c>
      <c r="L43" s="197">
        <v>5</v>
      </c>
    </row>
    <row r="44" spans="1:13" ht="12" customHeight="1">
      <c r="A44" s="196" t="s">
        <v>669</v>
      </c>
      <c r="B44" s="197">
        <v>0</v>
      </c>
      <c r="C44" s="197">
        <v>1</v>
      </c>
      <c r="D44" s="199">
        <v>0</v>
      </c>
      <c r="E44" s="199">
        <v>0</v>
      </c>
      <c r="F44" s="199">
        <v>0</v>
      </c>
      <c r="G44" s="199">
        <v>0</v>
      </c>
      <c r="H44" s="199">
        <v>0</v>
      </c>
      <c r="I44" s="199">
        <v>0</v>
      </c>
      <c r="J44" s="199">
        <v>0</v>
      </c>
      <c r="K44" s="197">
        <v>0</v>
      </c>
      <c r="L44" s="197">
        <v>0</v>
      </c>
    </row>
    <row r="45" spans="1:13" ht="12" customHeight="1">
      <c r="A45" s="234" t="s">
        <v>76</v>
      </c>
      <c r="B45" s="230">
        <v>18</v>
      </c>
      <c r="C45" s="230">
        <v>22</v>
      </c>
      <c r="D45" s="230">
        <v>22</v>
      </c>
      <c r="E45" s="230">
        <v>12</v>
      </c>
      <c r="F45" s="230">
        <v>11</v>
      </c>
      <c r="G45" s="230">
        <f>SUM(G46,G49)</f>
        <v>12</v>
      </c>
      <c r="H45" s="230">
        <v>12</v>
      </c>
      <c r="I45" s="235">
        <f>SUM(I46,I49)</f>
        <v>12</v>
      </c>
      <c r="J45" s="235">
        <v>11</v>
      </c>
      <c r="K45" s="230">
        <v>10</v>
      </c>
      <c r="L45" s="230">
        <v>10</v>
      </c>
    </row>
    <row r="46" spans="1:13" ht="12" customHeight="1">
      <c r="A46" s="238" t="s">
        <v>676</v>
      </c>
      <c r="B46" s="239">
        <v>10</v>
      </c>
      <c r="C46" s="239">
        <v>16</v>
      </c>
      <c r="D46" s="239">
        <v>17</v>
      </c>
      <c r="E46" s="239">
        <v>7</v>
      </c>
      <c r="F46" s="239">
        <v>6</v>
      </c>
      <c r="G46" s="239">
        <f>SUM(G47:G48)</f>
        <v>6</v>
      </c>
      <c r="H46" s="239">
        <v>6</v>
      </c>
      <c r="I46" s="239">
        <f>SUM(I47:I48)</f>
        <v>6</v>
      </c>
      <c r="J46" s="239">
        <v>6</v>
      </c>
      <c r="K46" s="239">
        <v>6</v>
      </c>
      <c r="L46" s="239">
        <v>5</v>
      </c>
      <c r="M46" s="195"/>
    </row>
    <row r="47" spans="1:13" ht="12" customHeight="1">
      <c r="A47" s="196" t="s">
        <v>681</v>
      </c>
      <c r="B47" s="197">
        <v>5</v>
      </c>
      <c r="C47" s="197">
        <v>5</v>
      </c>
      <c r="D47" s="197">
        <v>6</v>
      </c>
      <c r="E47" s="197">
        <v>4</v>
      </c>
      <c r="F47" s="197">
        <v>4</v>
      </c>
      <c r="G47" s="197">
        <v>3</v>
      </c>
      <c r="H47" s="197">
        <v>3</v>
      </c>
      <c r="I47" s="199">
        <v>3</v>
      </c>
      <c r="J47" s="199">
        <v>3</v>
      </c>
      <c r="K47" s="197">
        <v>3</v>
      </c>
      <c r="L47" s="197">
        <v>3</v>
      </c>
    </row>
    <row r="48" spans="1:13" ht="12" customHeight="1">
      <c r="A48" s="196" t="s">
        <v>669</v>
      </c>
      <c r="B48" s="197">
        <v>5</v>
      </c>
      <c r="C48" s="197">
        <v>11</v>
      </c>
      <c r="D48" s="197">
        <v>11</v>
      </c>
      <c r="E48" s="197">
        <v>3</v>
      </c>
      <c r="F48" s="197">
        <v>2</v>
      </c>
      <c r="G48" s="197">
        <v>3</v>
      </c>
      <c r="H48" s="197">
        <v>3</v>
      </c>
      <c r="I48" s="199">
        <v>3</v>
      </c>
      <c r="J48" s="199">
        <v>3</v>
      </c>
      <c r="K48" s="197">
        <v>3</v>
      </c>
      <c r="L48" s="197">
        <v>2</v>
      </c>
    </row>
    <row r="49" spans="1:13" ht="12" customHeight="1">
      <c r="A49" s="238" t="s">
        <v>670</v>
      </c>
      <c r="B49" s="239">
        <v>8</v>
      </c>
      <c r="C49" s="239">
        <v>6</v>
      </c>
      <c r="D49" s="239">
        <v>5</v>
      </c>
      <c r="E49" s="239">
        <v>5</v>
      </c>
      <c r="F49" s="239">
        <v>5</v>
      </c>
      <c r="G49" s="239">
        <f>SUM(G50:G51)</f>
        <v>6</v>
      </c>
      <c r="H49" s="239">
        <v>6</v>
      </c>
      <c r="I49" s="239">
        <f>SUM(I50:I51)</f>
        <v>6</v>
      </c>
      <c r="J49" s="239">
        <v>5</v>
      </c>
      <c r="K49" s="239">
        <v>4</v>
      </c>
      <c r="L49" s="239">
        <v>5</v>
      </c>
      <c r="M49" s="195"/>
    </row>
    <row r="50" spans="1:13" ht="12" customHeight="1">
      <c r="A50" s="196" t="s">
        <v>681</v>
      </c>
      <c r="B50" s="197">
        <v>8</v>
      </c>
      <c r="C50" s="197">
        <v>6</v>
      </c>
      <c r="D50" s="197">
        <v>5</v>
      </c>
      <c r="E50" s="197">
        <v>5</v>
      </c>
      <c r="F50" s="197">
        <v>5</v>
      </c>
      <c r="G50" s="197">
        <v>6</v>
      </c>
      <c r="H50" s="197">
        <v>6</v>
      </c>
      <c r="I50" s="199">
        <v>6</v>
      </c>
      <c r="J50" s="199">
        <v>5</v>
      </c>
      <c r="K50" s="197">
        <v>4</v>
      </c>
      <c r="L50" s="197">
        <v>4</v>
      </c>
    </row>
    <row r="51" spans="1:13" ht="12" customHeight="1">
      <c r="A51" s="196" t="s">
        <v>669</v>
      </c>
      <c r="B51" s="199">
        <v>0</v>
      </c>
      <c r="C51" s="199">
        <v>0</v>
      </c>
      <c r="D51" s="199">
        <v>0</v>
      </c>
      <c r="E51" s="199">
        <v>0</v>
      </c>
      <c r="F51" s="199">
        <v>0</v>
      </c>
      <c r="G51" s="199">
        <v>0</v>
      </c>
      <c r="H51" s="199">
        <v>0</v>
      </c>
      <c r="I51" s="199">
        <v>0</v>
      </c>
      <c r="J51" s="199">
        <v>0</v>
      </c>
      <c r="K51" s="199">
        <v>0</v>
      </c>
      <c r="L51" s="199">
        <v>1</v>
      </c>
    </row>
    <row r="52" spans="1:13" ht="12" customHeight="1">
      <c r="A52" s="234" t="s">
        <v>77</v>
      </c>
      <c r="B52" s="230">
        <v>79</v>
      </c>
      <c r="C52" s="230">
        <v>99</v>
      </c>
      <c r="D52" s="230">
        <v>112</v>
      </c>
      <c r="E52" s="230">
        <v>30</v>
      </c>
      <c r="F52" s="230">
        <v>30</v>
      </c>
      <c r="G52" s="230">
        <f>SUM(G53,G56)</f>
        <v>29</v>
      </c>
      <c r="H52" s="230">
        <v>30</v>
      </c>
      <c r="I52" s="235">
        <f>SUM(I53,I56)</f>
        <v>33</v>
      </c>
      <c r="J52" s="235">
        <v>32</v>
      </c>
      <c r="K52" s="230">
        <v>31</v>
      </c>
      <c r="L52" s="230">
        <v>31</v>
      </c>
    </row>
    <row r="53" spans="1:13" ht="12" customHeight="1">
      <c r="A53" s="238" t="s">
        <v>677</v>
      </c>
      <c r="B53" s="239">
        <v>52</v>
      </c>
      <c r="C53" s="239">
        <v>74</v>
      </c>
      <c r="D53" s="239">
        <v>87</v>
      </c>
      <c r="E53" s="239">
        <v>21</v>
      </c>
      <c r="F53" s="239">
        <v>21</v>
      </c>
      <c r="G53" s="239">
        <f>SUM(G54:G55)</f>
        <v>16</v>
      </c>
      <c r="H53" s="239">
        <v>15</v>
      </c>
      <c r="I53" s="239">
        <f>SUM(I54:I55)</f>
        <v>18</v>
      </c>
      <c r="J53" s="239">
        <v>18</v>
      </c>
      <c r="K53" s="239">
        <v>17</v>
      </c>
      <c r="L53" s="239">
        <v>17</v>
      </c>
      <c r="M53" s="195"/>
    </row>
    <row r="54" spans="1:13" ht="12" customHeight="1">
      <c r="A54" s="196" t="s">
        <v>681</v>
      </c>
      <c r="B54" s="199">
        <v>21</v>
      </c>
      <c r="C54" s="199">
        <v>23</v>
      </c>
      <c r="D54" s="199">
        <v>24</v>
      </c>
      <c r="E54" s="199">
        <v>12</v>
      </c>
      <c r="F54" s="199">
        <v>13</v>
      </c>
      <c r="G54" s="197">
        <v>10</v>
      </c>
      <c r="H54" s="197">
        <v>10</v>
      </c>
      <c r="I54" s="199">
        <v>12</v>
      </c>
      <c r="J54" s="199">
        <v>12</v>
      </c>
      <c r="K54" s="199">
        <v>11</v>
      </c>
      <c r="L54" s="199">
        <v>11</v>
      </c>
    </row>
    <row r="55" spans="1:13" ht="12" customHeight="1">
      <c r="A55" s="196" t="s">
        <v>669</v>
      </c>
      <c r="B55" s="199">
        <v>31</v>
      </c>
      <c r="C55" s="199">
        <v>51</v>
      </c>
      <c r="D55" s="199">
        <v>63</v>
      </c>
      <c r="E55" s="199">
        <v>9</v>
      </c>
      <c r="F55" s="199">
        <v>8</v>
      </c>
      <c r="G55" s="197">
        <v>6</v>
      </c>
      <c r="H55" s="197">
        <v>5</v>
      </c>
      <c r="I55" s="199">
        <v>6</v>
      </c>
      <c r="J55" s="199">
        <v>6</v>
      </c>
      <c r="K55" s="199">
        <v>6</v>
      </c>
      <c r="L55" s="199">
        <v>6</v>
      </c>
    </row>
    <row r="56" spans="1:13" ht="12" customHeight="1">
      <c r="A56" s="238" t="s">
        <v>670</v>
      </c>
      <c r="B56" s="239">
        <v>27</v>
      </c>
      <c r="C56" s="239">
        <v>25</v>
      </c>
      <c r="D56" s="239">
        <v>25</v>
      </c>
      <c r="E56" s="239">
        <v>9</v>
      </c>
      <c r="F56" s="239">
        <v>9</v>
      </c>
      <c r="G56" s="239">
        <f>SUM(G57:G58)</f>
        <v>13</v>
      </c>
      <c r="H56" s="239">
        <v>15</v>
      </c>
      <c r="I56" s="239">
        <f>SUM(I57:I58)</f>
        <v>15</v>
      </c>
      <c r="J56" s="239">
        <v>14</v>
      </c>
      <c r="K56" s="239">
        <v>14</v>
      </c>
      <c r="L56" s="239">
        <v>14</v>
      </c>
      <c r="M56" s="195"/>
    </row>
    <row r="57" spans="1:13" ht="12" customHeight="1">
      <c r="A57" s="196" t="s">
        <v>681</v>
      </c>
      <c r="B57" s="199">
        <v>21</v>
      </c>
      <c r="C57" s="199">
        <v>17</v>
      </c>
      <c r="D57" s="199">
        <v>15</v>
      </c>
      <c r="E57" s="199">
        <v>9</v>
      </c>
      <c r="F57" s="199">
        <v>9</v>
      </c>
      <c r="G57" s="197">
        <v>11</v>
      </c>
      <c r="H57" s="197">
        <v>12</v>
      </c>
      <c r="I57" s="199">
        <v>12</v>
      </c>
      <c r="J57" s="199">
        <v>11</v>
      </c>
      <c r="K57" s="199">
        <v>11</v>
      </c>
      <c r="L57" s="199">
        <v>11</v>
      </c>
    </row>
    <row r="58" spans="1:13" ht="12" customHeight="1">
      <c r="A58" s="196" t="s">
        <v>669</v>
      </c>
      <c r="B58" s="199">
        <v>6</v>
      </c>
      <c r="C58" s="199">
        <v>8</v>
      </c>
      <c r="D58" s="199">
        <v>10</v>
      </c>
      <c r="E58" s="199">
        <v>0</v>
      </c>
      <c r="F58" s="199">
        <v>0</v>
      </c>
      <c r="G58" s="197">
        <v>2</v>
      </c>
      <c r="H58" s="197">
        <v>3</v>
      </c>
      <c r="I58" s="199">
        <v>3</v>
      </c>
      <c r="J58" s="199">
        <v>3</v>
      </c>
      <c r="K58" s="199">
        <v>3</v>
      </c>
      <c r="L58" s="199">
        <v>3</v>
      </c>
    </row>
    <row r="59" spans="1:13" ht="12" customHeight="1">
      <c r="A59" s="234" t="s">
        <v>78</v>
      </c>
      <c r="B59" s="230">
        <v>14</v>
      </c>
      <c r="C59" s="230">
        <v>13</v>
      </c>
      <c r="D59" s="230">
        <v>14</v>
      </c>
      <c r="E59" s="230">
        <v>5</v>
      </c>
      <c r="F59" s="230">
        <v>5</v>
      </c>
      <c r="G59" s="230">
        <f>SUM(G60,G63)</f>
        <v>5</v>
      </c>
      <c r="H59" s="230">
        <v>5</v>
      </c>
      <c r="I59" s="235">
        <f>SUM(I60,I63)</f>
        <v>5</v>
      </c>
      <c r="J59" s="235">
        <v>3</v>
      </c>
      <c r="K59" s="230">
        <v>1</v>
      </c>
      <c r="L59" s="230">
        <v>1</v>
      </c>
    </row>
    <row r="60" spans="1:13" ht="12" customHeight="1">
      <c r="A60" s="238" t="s">
        <v>678</v>
      </c>
      <c r="B60" s="239">
        <v>7</v>
      </c>
      <c r="C60" s="239">
        <v>6</v>
      </c>
      <c r="D60" s="239">
        <v>6</v>
      </c>
      <c r="E60" s="239">
        <v>2</v>
      </c>
      <c r="F60" s="239">
        <v>2</v>
      </c>
      <c r="G60" s="239">
        <f>SUM(G61:G62)</f>
        <v>2</v>
      </c>
      <c r="H60" s="239">
        <v>2</v>
      </c>
      <c r="I60" s="239">
        <f>SUM(I61:I62)</f>
        <v>2</v>
      </c>
      <c r="J60" s="239">
        <v>2</v>
      </c>
      <c r="K60" s="239">
        <v>1</v>
      </c>
      <c r="L60" s="239">
        <v>1</v>
      </c>
      <c r="M60" s="195"/>
    </row>
    <row r="61" spans="1:13" ht="12" customHeight="1">
      <c r="A61" s="196" t="s">
        <v>681</v>
      </c>
      <c r="B61" s="199">
        <v>5</v>
      </c>
      <c r="C61" s="199">
        <v>4</v>
      </c>
      <c r="D61" s="199">
        <v>3</v>
      </c>
      <c r="E61" s="199">
        <v>2</v>
      </c>
      <c r="F61" s="199">
        <v>2</v>
      </c>
      <c r="G61" s="197">
        <v>2</v>
      </c>
      <c r="H61" s="197">
        <v>2</v>
      </c>
      <c r="I61" s="199">
        <v>2</v>
      </c>
      <c r="J61" s="199">
        <v>2</v>
      </c>
      <c r="K61" s="199">
        <v>1</v>
      </c>
      <c r="L61" s="199">
        <v>1</v>
      </c>
    </row>
    <row r="62" spans="1:13" ht="12" customHeight="1">
      <c r="A62" s="196" t="s">
        <v>669</v>
      </c>
      <c r="B62" s="199">
        <v>2</v>
      </c>
      <c r="C62" s="199">
        <v>2</v>
      </c>
      <c r="D62" s="199">
        <v>3</v>
      </c>
      <c r="E62" s="199">
        <v>0</v>
      </c>
      <c r="F62" s="199">
        <v>0</v>
      </c>
      <c r="G62" s="199">
        <v>0</v>
      </c>
      <c r="H62" s="199">
        <v>0</v>
      </c>
      <c r="I62" s="199">
        <v>0</v>
      </c>
      <c r="J62" s="199">
        <v>0</v>
      </c>
      <c r="K62" s="199">
        <v>0</v>
      </c>
      <c r="L62" s="199">
        <v>0</v>
      </c>
    </row>
    <row r="63" spans="1:13" ht="12" customHeight="1">
      <c r="A63" s="238" t="s">
        <v>670</v>
      </c>
      <c r="B63" s="239">
        <v>7</v>
      </c>
      <c r="C63" s="239">
        <v>7</v>
      </c>
      <c r="D63" s="239">
        <v>8</v>
      </c>
      <c r="E63" s="239">
        <v>3</v>
      </c>
      <c r="F63" s="239">
        <v>3</v>
      </c>
      <c r="G63" s="239">
        <f>SUM(G64:G65)</f>
        <v>3</v>
      </c>
      <c r="H63" s="239">
        <v>3</v>
      </c>
      <c r="I63" s="239">
        <f>SUM(I64:I65)</f>
        <v>3</v>
      </c>
      <c r="J63" s="239">
        <v>1</v>
      </c>
      <c r="K63" s="239">
        <v>0</v>
      </c>
      <c r="L63" s="239">
        <v>0</v>
      </c>
      <c r="M63" s="195"/>
    </row>
    <row r="64" spans="1:13" ht="12" customHeight="1">
      <c r="A64" s="196" t="s">
        <v>681</v>
      </c>
      <c r="B64" s="199">
        <v>6</v>
      </c>
      <c r="C64" s="199">
        <v>6</v>
      </c>
      <c r="D64" s="199">
        <v>5</v>
      </c>
      <c r="E64" s="199">
        <v>3</v>
      </c>
      <c r="F64" s="199">
        <v>3</v>
      </c>
      <c r="G64" s="197">
        <v>3</v>
      </c>
      <c r="H64" s="197">
        <v>3</v>
      </c>
      <c r="I64" s="199">
        <v>3</v>
      </c>
      <c r="J64" s="199">
        <v>1</v>
      </c>
      <c r="K64" s="199">
        <v>0</v>
      </c>
      <c r="L64" s="199">
        <v>0</v>
      </c>
    </row>
    <row r="65" spans="1:13" ht="12" customHeight="1">
      <c r="A65" s="196" t="s">
        <v>669</v>
      </c>
      <c r="B65" s="199">
        <v>1</v>
      </c>
      <c r="C65" s="199">
        <v>1</v>
      </c>
      <c r="D65" s="199">
        <v>3</v>
      </c>
      <c r="E65" s="199">
        <v>0</v>
      </c>
      <c r="F65" s="199">
        <v>0</v>
      </c>
      <c r="G65" s="199">
        <v>0</v>
      </c>
      <c r="H65" s="199">
        <v>0</v>
      </c>
      <c r="I65" s="199">
        <v>0</v>
      </c>
      <c r="J65" s="199">
        <v>0</v>
      </c>
      <c r="K65" s="199">
        <v>0</v>
      </c>
      <c r="L65" s="199">
        <v>0</v>
      </c>
    </row>
    <row r="66" spans="1:13" ht="12" customHeight="1">
      <c r="A66" s="234" t="s">
        <v>79</v>
      </c>
      <c r="B66" s="230">
        <v>3</v>
      </c>
      <c r="C66" s="230">
        <v>4</v>
      </c>
      <c r="D66" s="230">
        <v>4</v>
      </c>
      <c r="E66" s="230">
        <v>1</v>
      </c>
      <c r="F66" s="230">
        <v>1</v>
      </c>
      <c r="G66" s="230">
        <f>SUM(G67,G70)</f>
        <v>1</v>
      </c>
      <c r="H66" s="230">
        <v>1</v>
      </c>
      <c r="I66" s="235">
        <f>SUM(I67,I70)</f>
        <v>1</v>
      </c>
      <c r="J66" s="235">
        <v>0</v>
      </c>
      <c r="K66" s="230">
        <v>0</v>
      </c>
      <c r="L66" s="230">
        <v>0</v>
      </c>
    </row>
    <row r="67" spans="1:13" ht="12" customHeight="1">
      <c r="A67" s="238" t="s">
        <v>679</v>
      </c>
      <c r="B67" s="239">
        <v>3</v>
      </c>
      <c r="C67" s="239">
        <v>4</v>
      </c>
      <c r="D67" s="239">
        <v>4</v>
      </c>
      <c r="E67" s="239">
        <v>1</v>
      </c>
      <c r="F67" s="239">
        <v>1</v>
      </c>
      <c r="G67" s="239">
        <f>SUM(G68:G69)</f>
        <v>1</v>
      </c>
      <c r="H67" s="239">
        <v>1</v>
      </c>
      <c r="I67" s="239">
        <f>SUM(I68:I69)</f>
        <v>1</v>
      </c>
      <c r="J67" s="239">
        <v>0</v>
      </c>
      <c r="K67" s="239">
        <v>0</v>
      </c>
      <c r="L67" s="239">
        <v>0</v>
      </c>
      <c r="M67" s="195"/>
    </row>
    <row r="68" spans="1:13" ht="12" customHeight="1">
      <c r="A68" s="196" t="s">
        <v>681</v>
      </c>
      <c r="B68" s="199">
        <v>2</v>
      </c>
      <c r="C68" s="199">
        <v>2</v>
      </c>
      <c r="D68" s="199">
        <v>2</v>
      </c>
      <c r="E68" s="199">
        <v>1</v>
      </c>
      <c r="F68" s="199">
        <v>1</v>
      </c>
      <c r="G68" s="197">
        <v>1</v>
      </c>
      <c r="H68" s="197">
        <v>1</v>
      </c>
      <c r="I68" s="199">
        <v>1</v>
      </c>
      <c r="J68" s="199">
        <v>0</v>
      </c>
      <c r="K68" s="199">
        <v>0</v>
      </c>
      <c r="L68" s="199">
        <v>0</v>
      </c>
    </row>
    <row r="69" spans="1:13" ht="12" customHeight="1">
      <c r="A69" s="196" t="s">
        <v>669</v>
      </c>
      <c r="B69" s="199">
        <v>1</v>
      </c>
      <c r="C69" s="199">
        <v>2</v>
      </c>
      <c r="D69" s="199">
        <v>2</v>
      </c>
      <c r="E69" s="199">
        <v>0</v>
      </c>
      <c r="F69" s="199">
        <v>0</v>
      </c>
      <c r="G69" s="199">
        <v>0</v>
      </c>
      <c r="H69" s="199">
        <v>0</v>
      </c>
      <c r="I69" s="199">
        <v>0</v>
      </c>
      <c r="J69" s="199">
        <v>0</v>
      </c>
      <c r="K69" s="199">
        <v>0</v>
      </c>
      <c r="L69" s="199">
        <v>0</v>
      </c>
    </row>
    <row r="70" spans="1:13" ht="12" customHeight="1">
      <c r="A70" s="238" t="s">
        <v>670</v>
      </c>
      <c r="B70" s="239">
        <v>0</v>
      </c>
      <c r="C70" s="239">
        <v>0</v>
      </c>
      <c r="D70" s="239">
        <v>0</v>
      </c>
      <c r="E70" s="239">
        <v>0</v>
      </c>
      <c r="F70" s="239">
        <v>0</v>
      </c>
      <c r="G70" s="239">
        <f>SUM(G71:G72)</f>
        <v>0</v>
      </c>
      <c r="H70" s="239">
        <v>0</v>
      </c>
      <c r="I70" s="239">
        <f>SUM(I71:I72)</f>
        <v>0</v>
      </c>
      <c r="J70" s="239">
        <v>0</v>
      </c>
      <c r="K70" s="239">
        <v>0</v>
      </c>
      <c r="L70" s="239">
        <v>0</v>
      </c>
      <c r="M70" s="195"/>
    </row>
    <row r="71" spans="1:13" ht="12" customHeight="1">
      <c r="A71" s="196" t="s">
        <v>681</v>
      </c>
      <c r="B71" s="199">
        <v>0</v>
      </c>
      <c r="C71" s="199">
        <v>0</v>
      </c>
      <c r="D71" s="199">
        <v>0</v>
      </c>
      <c r="E71" s="199">
        <v>0</v>
      </c>
      <c r="F71" s="199">
        <v>0</v>
      </c>
      <c r="G71" s="199">
        <v>0</v>
      </c>
      <c r="H71" s="199">
        <v>0</v>
      </c>
      <c r="I71" s="199">
        <v>0</v>
      </c>
      <c r="J71" s="199">
        <v>0</v>
      </c>
      <c r="K71" s="199">
        <v>0</v>
      </c>
      <c r="L71" s="199">
        <v>0</v>
      </c>
    </row>
    <row r="72" spans="1:13" ht="12" customHeight="1">
      <c r="A72" s="196" t="s">
        <v>669</v>
      </c>
      <c r="B72" s="199">
        <v>0</v>
      </c>
      <c r="C72" s="199">
        <v>0</v>
      </c>
      <c r="D72" s="199">
        <v>0</v>
      </c>
      <c r="E72" s="199">
        <v>0</v>
      </c>
      <c r="F72" s="199">
        <v>0</v>
      </c>
      <c r="G72" s="199">
        <v>0</v>
      </c>
      <c r="H72" s="199">
        <v>0</v>
      </c>
      <c r="I72" s="199">
        <v>0</v>
      </c>
      <c r="J72" s="199">
        <v>0</v>
      </c>
      <c r="K72" s="199">
        <v>0</v>
      </c>
      <c r="L72" s="199">
        <v>0</v>
      </c>
    </row>
    <row r="73" spans="1:13" ht="14.25" customHeight="1">
      <c r="A73" s="200" t="s">
        <v>72</v>
      </c>
      <c r="B73" s="45">
        <v>300</v>
      </c>
      <c r="C73" s="45">
        <v>339</v>
      </c>
      <c r="D73" s="45">
        <v>369</v>
      </c>
      <c r="E73" s="45">
        <v>150</v>
      </c>
      <c r="F73" s="45">
        <v>148</v>
      </c>
      <c r="G73" s="45">
        <f>SUM(G66,G59,G52,G45,G38,G31,G24,G14,G7)</f>
        <v>150</v>
      </c>
      <c r="H73" s="45">
        <v>153</v>
      </c>
      <c r="I73" s="45">
        <f>SUM(I66,I59,I52,I45,I38,I31,I24,I14,I7)</f>
        <v>155</v>
      </c>
      <c r="J73" s="45">
        <v>152</v>
      </c>
      <c r="K73" s="45">
        <v>148</v>
      </c>
      <c r="L73" s="45">
        <v>148</v>
      </c>
    </row>
    <row r="74" spans="1:13" ht="9" customHeight="1" thickBot="1">
      <c r="A74" s="209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210"/>
    </row>
    <row r="75" spans="1:13" ht="30" customHeight="1" thickTop="1">
      <c r="A75" s="729" t="s">
        <v>991</v>
      </c>
      <c r="B75" s="729"/>
      <c r="C75" s="729"/>
      <c r="D75" s="729"/>
      <c r="E75" s="729"/>
      <c r="F75" s="729"/>
      <c r="G75" s="729"/>
      <c r="H75" s="729"/>
      <c r="I75" s="729"/>
      <c r="J75" s="729"/>
      <c r="K75" s="729"/>
      <c r="L75" s="729"/>
    </row>
    <row r="76" spans="1:13" ht="12.75">
      <c r="A76" s="208"/>
      <c r="B76" s="211"/>
      <c r="C76" s="211"/>
      <c r="D76" s="211"/>
      <c r="E76" s="211"/>
      <c r="F76" s="211"/>
      <c r="G76" s="211"/>
      <c r="H76" s="211"/>
      <c r="I76" s="211"/>
      <c r="J76" s="211"/>
      <c r="K76" s="211"/>
      <c r="L76" s="211"/>
    </row>
  </sheetData>
  <mergeCells count="5">
    <mergeCell ref="A1:L1"/>
    <mergeCell ref="A2:L2"/>
    <mergeCell ref="A3:L3"/>
    <mergeCell ref="A4:L4"/>
    <mergeCell ref="A75:L75"/>
  </mergeCells>
  <hyperlinks>
    <hyperlink ref="M1" location="ÍNDICE!A1" display="ÍNDICE"/>
  </hyperlink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76"/>
  <sheetViews>
    <sheetView zoomScaleNormal="100" workbookViewId="0">
      <selection activeCell="H38" sqref="H38"/>
    </sheetView>
  </sheetViews>
  <sheetFormatPr baseColWidth="10" defaultRowHeight="9"/>
  <cols>
    <col min="1" max="1" width="55" style="205" customWidth="1"/>
    <col min="2" max="11" width="10.7109375" style="206" customWidth="1"/>
    <col min="12" max="256" width="11.42578125" style="192"/>
    <col min="257" max="257" width="55" style="192" customWidth="1"/>
    <col min="258" max="267" width="10.7109375" style="192" customWidth="1"/>
    <col min="268" max="512" width="11.42578125" style="192"/>
    <col min="513" max="513" width="55" style="192" customWidth="1"/>
    <col min="514" max="523" width="10.7109375" style="192" customWidth="1"/>
    <col min="524" max="768" width="11.42578125" style="192"/>
    <col min="769" max="769" width="55" style="192" customWidth="1"/>
    <col min="770" max="779" width="10.7109375" style="192" customWidth="1"/>
    <col min="780" max="1024" width="11.42578125" style="192"/>
    <col min="1025" max="1025" width="55" style="192" customWidth="1"/>
    <col min="1026" max="1035" width="10.7109375" style="192" customWidth="1"/>
    <col min="1036" max="1280" width="11.42578125" style="192"/>
    <col min="1281" max="1281" width="55" style="192" customWidth="1"/>
    <col min="1282" max="1291" width="10.7109375" style="192" customWidth="1"/>
    <col min="1292" max="1536" width="11.42578125" style="192"/>
    <col min="1537" max="1537" width="55" style="192" customWidth="1"/>
    <col min="1538" max="1547" width="10.7109375" style="192" customWidth="1"/>
    <col min="1548" max="1792" width="11.42578125" style="192"/>
    <col min="1793" max="1793" width="55" style="192" customWidth="1"/>
    <col min="1794" max="1803" width="10.7109375" style="192" customWidth="1"/>
    <col min="1804" max="2048" width="11.42578125" style="192"/>
    <col min="2049" max="2049" width="55" style="192" customWidth="1"/>
    <col min="2050" max="2059" width="10.7109375" style="192" customWidth="1"/>
    <col min="2060" max="2304" width="11.42578125" style="192"/>
    <col min="2305" max="2305" width="55" style="192" customWidth="1"/>
    <col min="2306" max="2315" width="10.7109375" style="192" customWidth="1"/>
    <col min="2316" max="2560" width="11.42578125" style="192"/>
    <col min="2561" max="2561" width="55" style="192" customWidth="1"/>
    <col min="2562" max="2571" width="10.7109375" style="192" customWidth="1"/>
    <col min="2572" max="2816" width="11.42578125" style="192"/>
    <col min="2817" max="2817" width="55" style="192" customWidth="1"/>
    <col min="2818" max="2827" width="10.7109375" style="192" customWidth="1"/>
    <col min="2828" max="3072" width="11.42578125" style="192"/>
    <col min="3073" max="3073" width="55" style="192" customWidth="1"/>
    <col min="3074" max="3083" width="10.7109375" style="192" customWidth="1"/>
    <col min="3084" max="3328" width="11.42578125" style="192"/>
    <col min="3329" max="3329" width="55" style="192" customWidth="1"/>
    <col min="3330" max="3339" width="10.7109375" style="192" customWidth="1"/>
    <col min="3340" max="3584" width="11.42578125" style="192"/>
    <col min="3585" max="3585" width="55" style="192" customWidth="1"/>
    <col min="3586" max="3595" width="10.7109375" style="192" customWidth="1"/>
    <col min="3596" max="3840" width="11.42578125" style="192"/>
    <col min="3841" max="3841" width="55" style="192" customWidth="1"/>
    <col min="3842" max="3851" width="10.7109375" style="192" customWidth="1"/>
    <col min="3852" max="4096" width="11.42578125" style="192"/>
    <col min="4097" max="4097" width="55" style="192" customWidth="1"/>
    <col min="4098" max="4107" width="10.7109375" style="192" customWidth="1"/>
    <col min="4108" max="4352" width="11.42578125" style="192"/>
    <col min="4353" max="4353" width="55" style="192" customWidth="1"/>
    <col min="4354" max="4363" width="10.7109375" style="192" customWidth="1"/>
    <col min="4364" max="4608" width="11.42578125" style="192"/>
    <col min="4609" max="4609" width="55" style="192" customWidth="1"/>
    <col min="4610" max="4619" width="10.7109375" style="192" customWidth="1"/>
    <col min="4620" max="4864" width="11.42578125" style="192"/>
    <col min="4865" max="4865" width="55" style="192" customWidth="1"/>
    <col min="4866" max="4875" width="10.7109375" style="192" customWidth="1"/>
    <col min="4876" max="5120" width="11.42578125" style="192"/>
    <col min="5121" max="5121" width="55" style="192" customWidth="1"/>
    <col min="5122" max="5131" width="10.7109375" style="192" customWidth="1"/>
    <col min="5132" max="5376" width="11.42578125" style="192"/>
    <col min="5377" max="5377" width="55" style="192" customWidth="1"/>
    <col min="5378" max="5387" width="10.7109375" style="192" customWidth="1"/>
    <col min="5388" max="5632" width="11.42578125" style="192"/>
    <col min="5633" max="5633" width="55" style="192" customWidth="1"/>
    <col min="5634" max="5643" width="10.7109375" style="192" customWidth="1"/>
    <col min="5644" max="5888" width="11.42578125" style="192"/>
    <col min="5889" max="5889" width="55" style="192" customWidth="1"/>
    <col min="5890" max="5899" width="10.7109375" style="192" customWidth="1"/>
    <col min="5900" max="6144" width="11.42578125" style="192"/>
    <col min="6145" max="6145" width="55" style="192" customWidth="1"/>
    <col min="6146" max="6155" width="10.7109375" style="192" customWidth="1"/>
    <col min="6156" max="6400" width="11.42578125" style="192"/>
    <col min="6401" max="6401" width="55" style="192" customWidth="1"/>
    <col min="6402" max="6411" width="10.7109375" style="192" customWidth="1"/>
    <col min="6412" max="6656" width="11.42578125" style="192"/>
    <col min="6657" max="6657" width="55" style="192" customWidth="1"/>
    <col min="6658" max="6667" width="10.7109375" style="192" customWidth="1"/>
    <col min="6668" max="6912" width="11.42578125" style="192"/>
    <col min="6913" max="6913" width="55" style="192" customWidth="1"/>
    <col min="6914" max="6923" width="10.7109375" style="192" customWidth="1"/>
    <col min="6924" max="7168" width="11.42578125" style="192"/>
    <col min="7169" max="7169" width="55" style="192" customWidth="1"/>
    <col min="7170" max="7179" width="10.7109375" style="192" customWidth="1"/>
    <col min="7180" max="7424" width="11.42578125" style="192"/>
    <col min="7425" max="7425" width="55" style="192" customWidth="1"/>
    <col min="7426" max="7435" width="10.7109375" style="192" customWidth="1"/>
    <col min="7436" max="7680" width="11.42578125" style="192"/>
    <col min="7681" max="7681" width="55" style="192" customWidth="1"/>
    <col min="7682" max="7691" width="10.7109375" style="192" customWidth="1"/>
    <col min="7692" max="7936" width="11.42578125" style="192"/>
    <col min="7937" max="7937" width="55" style="192" customWidth="1"/>
    <col min="7938" max="7947" width="10.7109375" style="192" customWidth="1"/>
    <col min="7948" max="8192" width="11.42578125" style="192"/>
    <col min="8193" max="8193" width="55" style="192" customWidth="1"/>
    <col min="8194" max="8203" width="10.7109375" style="192" customWidth="1"/>
    <col min="8204" max="8448" width="11.42578125" style="192"/>
    <col min="8449" max="8449" width="55" style="192" customWidth="1"/>
    <col min="8450" max="8459" width="10.7109375" style="192" customWidth="1"/>
    <col min="8460" max="8704" width="11.42578125" style="192"/>
    <col min="8705" max="8705" width="55" style="192" customWidth="1"/>
    <col min="8706" max="8715" width="10.7109375" style="192" customWidth="1"/>
    <col min="8716" max="8960" width="11.42578125" style="192"/>
    <col min="8961" max="8961" width="55" style="192" customWidth="1"/>
    <col min="8962" max="8971" width="10.7109375" style="192" customWidth="1"/>
    <col min="8972" max="9216" width="11.42578125" style="192"/>
    <col min="9217" max="9217" width="55" style="192" customWidth="1"/>
    <col min="9218" max="9227" width="10.7109375" style="192" customWidth="1"/>
    <col min="9228" max="9472" width="11.42578125" style="192"/>
    <col min="9473" max="9473" width="55" style="192" customWidth="1"/>
    <col min="9474" max="9483" width="10.7109375" style="192" customWidth="1"/>
    <col min="9484" max="9728" width="11.42578125" style="192"/>
    <col min="9729" max="9729" width="55" style="192" customWidth="1"/>
    <col min="9730" max="9739" width="10.7109375" style="192" customWidth="1"/>
    <col min="9740" max="9984" width="11.42578125" style="192"/>
    <col min="9985" max="9985" width="55" style="192" customWidth="1"/>
    <col min="9986" max="9995" width="10.7109375" style="192" customWidth="1"/>
    <col min="9996" max="10240" width="11.42578125" style="192"/>
    <col min="10241" max="10241" width="55" style="192" customWidth="1"/>
    <col min="10242" max="10251" width="10.7109375" style="192" customWidth="1"/>
    <col min="10252" max="10496" width="11.42578125" style="192"/>
    <col min="10497" max="10497" width="55" style="192" customWidth="1"/>
    <col min="10498" max="10507" width="10.7109375" style="192" customWidth="1"/>
    <col min="10508" max="10752" width="11.42578125" style="192"/>
    <col min="10753" max="10753" width="55" style="192" customWidth="1"/>
    <col min="10754" max="10763" width="10.7109375" style="192" customWidth="1"/>
    <col min="10764" max="11008" width="11.42578125" style="192"/>
    <col min="11009" max="11009" width="55" style="192" customWidth="1"/>
    <col min="11010" max="11019" width="10.7109375" style="192" customWidth="1"/>
    <col min="11020" max="11264" width="11.42578125" style="192"/>
    <col min="11265" max="11265" width="55" style="192" customWidth="1"/>
    <col min="11266" max="11275" width="10.7109375" style="192" customWidth="1"/>
    <col min="11276" max="11520" width="11.42578125" style="192"/>
    <col min="11521" max="11521" width="55" style="192" customWidth="1"/>
    <col min="11522" max="11531" width="10.7109375" style="192" customWidth="1"/>
    <col min="11532" max="11776" width="11.42578125" style="192"/>
    <col min="11777" max="11777" width="55" style="192" customWidth="1"/>
    <col min="11778" max="11787" width="10.7109375" style="192" customWidth="1"/>
    <col min="11788" max="12032" width="11.42578125" style="192"/>
    <col min="12033" max="12033" width="55" style="192" customWidth="1"/>
    <col min="12034" max="12043" width="10.7109375" style="192" customWidth="1"/>
    <col min="12044" max="12288" width="11.42578125" style="192"/>
    <col min="12289" max="12289" width="55" style="192" customWidth="1"/>
    <col min="12290" max="12299" width="10.7109375" style="192" customWidth="1"/>
    <col min="12300" max="12544" width="11.42578125" style="192"/>
    <col min="12545" max="12545" width="55" style="192" customWidth="1"/>
    <col min="12546" max="12555" width="10.7109375" style="192" customWidth="1"/>
    <col min="12556" max="12800" width="11.42578125" style="192"/>
    <col min="12801" max="12801" width="55" style="192" customWidth="1"/>
    <col min="12802" max="12811" width="10.7109375" style="192" customWidth="1"/>
    <col min="12812" max="13056" width="11.42578125" style="192"/>
    <col min="13057" max="13057" width="55" style="192" customWidth="1"/>
    <col min="13058" max="13067" width="10.7109375" style="192" customWidth="1"/>
    <col min="13068" max="13312" width="11.42578125" style="192"/>
    <col min="13313" max="13313" width="55" style="192" customWidth="1"/>
    <col min="13314" max="13323" width="10.7109375" style="192" customWidth="1"/>
    <col min="13324" max="13568" width="11.42578125" style="192"/>
    <col min="13569" max="13569" width="55" style="192" customWidth="1"/>
    <col min="13570" max="13579" width="10.7109375" style="192" customWidth="1"/>
    <col min="13580" max="13824" width="11.42578125" style="192"/>
    <col min="13825" max="13825" width="55" style="192" customWidth="1"/>
    <col min="13826" max="13835" width="10.7109375" style="192" customWidth="1"/>
    <col min="13836" max="14080" width="11.42578125" style="192"/>
    <col min="14081" max="14081" width="55" style="192" customWidth="1"/>
    <col min="14082" max="14091" width="10.7109375" style="192" customWidth="1"/>
    <col min="14092" max="14336" width="11.42578125" style="192"/>
    <col min="14337" max="14337" width="55" style="192" customWidth="1"/>
    <col min="14338" max="14347" width="10.7109375" style="192" customWidth="1"/>
    <col min="14348" max="14592" width="11.42578125" style="192"/>
    <col min="14593" max="14593" width="55" style="192" customWidth="1"/>
    <col min="14594" max="14603" width="10.7109375" style="192" customWidth="1"/>
    <col min="14604" max="14848" width="11.42578125" style="192"/>
    <col min="14849" max="14849" width="55" style="192" customWidth="1"/>
    <col min="14850" max="14859" width="10.7109375" style="192" customWidth="1"/>
    <col min="14860" max="15104" width="11.42578125" style="192"/>
    <col min="15105" max="15105" width="55" style="192" customWidth="1"/>
    <col min="15106" max="15115" width="10.7109375" style="192" customWidth="1"/>
    <col min="15116" max="15360" width="11.42578125" style="192"/>
    <col min="15361" max="15361" width="55" style="192" customWidth="1"/>
    <col min="15362" max="15371" width="10.7109375" style="192" customWidth="1"/>
    <col min="15372" max="15616" width="11.42578125" style="192"/>
    <col min="15617" max="15617" width="55" style="192" customWidth="1"/>
    <col min="15618" max="15627" width="10.7109375" style="192" customWidth="1"/>
    <col min="15628" max="15872" width="11.42578125" style="192"/>
    <col min="15873" max="15873" width="55" style="192" customWidth="1"/>
    <col min="15874" max="15883" width="10.7109375" style="192" customWidth="1"/>
    <col min="15884" max="16128" width="11.42578125" style="192"/>
    <col min="16129" max="16129" width="55" style="192" customWidth="1"/>
    <col min="16130" max="16139" width="10.7109375" style="192" customWidth="1"/>
    <col min="16140" max="16384" width="11.42578125" style="192"/>
  </cols>
  <sheetData>
    <row r="1" spans="1:18" s="188" customFormat="1" ht="30" customHeight="1">
      <c r="A1" s="725" t="s">
        <v>296</v>
      </c>
      <c r="B1" s="725"/>
      <c r="C1" s="725"/>
      <c r="D1" s="725"/>
      <c r="E1" s="725"/>
      <c r="F1" s="725"/>
      <c r="G1" s="725"/>
      <c r="H1" s="725"/>
      <c r="I1" s="725"/>
      <c r="J1" s="725"/>
      <c r="K1" s="725"/>
      <c r="L1" s="604" t="s">
        <v>1158</v>
      </c>
    </row>
    <row r="2" spans="1:18" s="188" customFormat="1" ht="30" customHeight="1">
      <c r="A2" s="730" t="s">
        <v>658</v>
      </c>
      <c r="B2" s="730"/>
      <c r="C2" s="730"/>
      <c r="D2" s="730"/>
      <c r="E2" s="730"/>
      <c r="F2" s="730"/>
      <c r="G2" s="730"/>
      <c r="H2" s="730"/>
      <c r="I2" s="730"/>
      <c r="J2" s="730"/>
      <c r="K2" s="730"/>
    </row>
    <row r="3" spans="1:18" ht="3.75" customHeight="1">
      <c r="A3" s="212"/>
      <c r="B3" s="213"/>
      <c r="C3" s="213"/>
      <c r="D3" s="213"/>
      <c r="E3" s="213"/>
      <c r="F3" s="213"/>
      <c r="G3" s="213"/>
      <c r="H3" s="213"/>
      <c r="I3" s="213"/>
      <c r="J3" s="213"/>
      <c r="K3" s="213"/>
    </row>
    <row r="4" spans="1:18" ht="15" customHeight="1">
      <c r="A4" s="193"/>
      <c r="B4" s="450"/>
      <c r="C4" s="450"/>
      <c r="D4" s="450"/>
      <c r="E4" s="450"/>
      <c r="F4" s="450"/>
      <c r="G4" s="450"/>
      <c r="H4" s="450"/>
      <c r="I4" s="450"/>
      <c r="J4" s="450"/>
      <c r="K4" s="450"/>
    </row>
    <row r="5" spans="1:18" ht="15" customHeight="1" thickBot="1">
      <c r="A5" s="193"/>
      <c r="B5" s="194" t="s">
        <v>660</v>
      </c>
      <c r="C5" s="45" t="s">
        <v>661</v>
      </c>
      <c r="D5" s="194" t="s">
        <v>662</v>
      </c>
      <c r="E5" s="194" t="s">
        <v>663</v>
      </c>
      <c r="F5" s="194" t="s">
        <v>664</v>
      </c>
      <c r="G5" s="194" t="s">
        <v>665</v>
      </c>
      <c r="H5" s="194" t="s">
        <v>666</v>
      </c>
      <c r="I5" s="194" t="s">
        <v>994</v>
      </c>
      <c r="J5" s="194" t="s">
        <v>1140</v>
      </c>
      <c r="K5" s="194" t="s">
        <v>1159</v>
      </c>
    </row>
    <row r="6" spans="1:18" ht="15" customHeight="1">
      <c r="A6" s="231" t="s">
        <v>73</v>
      </c>
      <c r="B6" s="233">
        <v>2</v>
      </c>
      <c r="C6" s="233">
        <v>2</v>
      </c>
      <c r="D6" s="233">
        <v>4</v>
      </c>
      <c r="E6" s="233">
        <v>4</v>
      </c>
      <c r="F6" s="233">
        <v>4</v>
      </c>
      <c r="G6" s="233">
        <v>4</v>
      </c>
      <c r="H6" s="233">
        <v>5</v>
      </c>
      <c r="I6" s="233">
        <v>5</v>
      </c>
      <c r="J6" s="233">
        <v>5</v>
      </c>
      <c r="K6" s="233">
        <v>5</v>
      </c>
    </row>
    <row r="7" spans="1:18" ht="11.25" customHeight="1">
      <c r="A7" s="238" t="s">
        <v>667</v>
      </c>
      <c r="B7" s="239">
        <v>2</v>
      </c>
      <c r="C7" s="239">
        <v>2</v>
      </c>
      <c r="D7" s="239">
        <v>4</v>
      </c>
      <c r="E7" s="239">
        <v>4</v>
      </c>
      <c r="F7" s="239">
        <v>4</v>
      </c>
      <c r="G7" s="239">
        <v>4</v>
      </c>
      <c r="H7" s="239">
        <v>5</v>
      </c>
      <c r="I7" s="239">
        <v>5</v>
      </c>
      <c r="J7" s="239">
        <v>5</v>
      </c>
      <c r="K7" s="239">
        <v>5</v>
      </c>
      <c r="L7" s="195"/>
      <c r="M7" s="195"/>
      <c r="N7" s="195"/>
      <c r="O7" s="195"/>
      <c r="P7" s="195"/>
      <c r="Q7" s="195"/>
      <c r="R7" s="195"/>
    </row>
    <row r="8" spans="1:18" ht="11.25" customHeight="1">
      <c r="A8" s="196" t="s">
        <v>681</v>
      </c>
      <c r="B8" s="214">
        <v>2</v>
      </c>
      <c r="C8" s="214">
        <v>2</v>
      </c>
      <c r="D8" s="214">
        <v>2</v>
      </c>
      <c r="E8" s="214">
        <v>2</v>
      </c>
      <c r="F8" s="214">
        <v>2</v>
      </c>
      <c r="G8" s="214">
        <v>2</v>
      </c>
      <c r="H8" s="214">
        <v>3</v>
      </c>
      <c r="I8" s="214">
        <v>3</v>
      </c>
      <c r="J8" s="214">
        <v>3</v>
      </c>
      <c r="K8" s="214">
        <v>3</v>
      </c>
    </row>
    <row r="9" spans="1:18" ht="11.25" customHeight="1">
      <c r="A9" s="196" t="s">
        <v>669</v>
      </c>
      <c r="B9" s="214">
        <v>0</v>
      </c>
      <c r="C9" s="214">
        <v>0</v>
      </c>
      <c r="D9" s="214">
        <v>2</v>
      </c>
      <c r="E9" s="214">
        <v>2</v>
      </c>
      <c r="F9" s="214">
        <v>2</v>
      </c>
      <c r="G9" s="214">
        <v>2</v>
      </c>
      <c r="H9" s="214">
        <v>2</v>
      </c>
      <c r="I9" s="214">
        <v>2</v>
      </c>
      <c r="J9" s="214">
        <v>2</v>
      </c>
      <c r="K9" s="214">
        <v>2</v>
      </c>
    </row>
    <row r="10" spans="1:18" ht="11.25" customHeight="1">
      <c r="A10" s="238" t="s">
        <v>670</v>
      </c>
      <c r="B10" s="239">
        <v>0</v>
      </c>
      <c r="C10" s="239">
        <v>0</v>
      </c>
      <c r="D10" s="239">
        <v>0</v>
      </c>
      <c r="E10" s="239">
        <v>0</v>
      </c>
      <c r="F10" s="239">
        <v>0</v>
      </c>
      <c r="G10" s="239">
        <v>0</v>
      </c>
      <c r="H10" s="239">
        <v>0</v>
      </c>
      <c r="I10" s="239">
        <v>0</v>
      </c>
      <c r="J10" s="239">
        <v>0</v>
      </c>
      <c r="K10" s="239">
        <v>0</v>
      </c>
      <c r="L10" s="195"/>
      <c r="M10" s="195"/>
      <c r="N10" s="195"/>
      <c r="O10" s="195"/>
      <c r="P10" s="195"/>
      <c r="Q10" s="195"/>
    </row>
    <row r="11" spans="1:18" ht="11.25" customHeight="1">
      <c r="A11" s="196" t="s">
        <v>681</v>
      </c>
      <c r="B11" s="214">
        <v>0</v>
      </c>
      <c r="C11" s="214">
        <v>0</v>
      </c>
      <c r="D11" s="214">
        <v>0</v>
      </c>
      <c r="E11" s="214">
        <v>0</v>
      </c>
      <c r="F11" s="214">
        <v>0</v>
      </c>
      <c r="G11" s="214">
        <v>0</v>
      </c>
      <c r="H11" s="214">
        <v>0</v>
      </c>
      <c r="I11" s="214">
        <v>0</v>
      </c>
      <c r="J11" s="214">
        <v>0</v>
      </c>
      <c r="K11" s="214">
        <v>0</v>
      </c>
    </row>
    <row r="12" spans="1:18" ht="11.25" customHeight="1">
      <c r="A12" s="196" t="s">
        <v>669</v>
      </c>
      <c r="B12" s="214">
        <v>0</v>
      </c>
      <c r="C12" s="214">
        <v>0</v>
      </c>
      <c r="D12" s="214">
        <v>0</v>
      </c>
      <c r="E12" s="214">
        <v>0</v>
      </c>
      <c r="F12" s="214">
        <v>0</v>
      </c>
      <c r="G12" s="214">
        <v>0</v>
      </c>
      <c r="H12" s="214">
        <v>0</v>
      </c>
      <c r="I12" s="214">
        <v>0</v>
      </c>
      <c r="J12" s="214">
        <v>0</v>
      </c>
      <c r="K12" s="214">
        <v>0</v>
      </c>
    </row>
    <row r="13" spans="1:18" ht="11.25" customHeight="1">
      <c r="A13" s="234" t="s">
        <v>74</v>
      </c>
      <c r="B13" s="235">
        <v>68</v>
      </c>
      <c r="C13" s="235">
        <v>37</v>
      </c>
      <c r="D13" s="235">
        <v>39</v>
      </c>
      <c r="E13" s="235">
        <v>39</v>
      </c>
      <c r="F13" s="235">
        <v>39</v>
      </c>
      <c r="G13" s="235">
        <v>39</v>
      </c>
      <c r="H13" s="235">
        <v>39</v>
      </c>
      <c r="I13" s="235">
        <v>41</v>
      </c>
      <c r="J13" s="235">
        <v>41</v>
      </c>
      <c r="K13" s="235">
        <v>39</v>
      </c>
    </row>
    <row r="14" spans="1:18" s="198" customFormat="1" ht="11.25" customHeight="1">
      <c r="A14" s="238" t="s">
        <v>671</v>
      </c>
      <c r="B14" s="239">
        <v>57</v>
      </c>
      <c r="C14" s="239">
        <v>30</v>
      </c>
      <c r="D14" s="239">
        <v>32</v>
      </c>
      <c r="E14" s="239">
        <v>32</v>
      </c>
      <c r="F14" s="239">
        <v>32</v>
      </c>
      <c r="G14" s="239">
        <v>32</v>
      </c>
      <c r="H14" s="239">
        <v>32</v>
      </c>
      <c r="I14" s="239">
        <v>34</v>
      </c>
      <c r="J14" s="239">
        <v>34</v>
      </c>
      <c r="K14" s="239">
        <v>12</v>
      </c>
      <c r="L14" s="195"/>
      <c r="M14" s="195"/>
      <c r="N14" s="195"/>
      <c r="O14" s="195"/>
      <c r="P14" s="195"/>
      <c r="Q14" s="195"/>
    </row>
    <row r="15" spans="1:18" s="198" customFormat="1" ht="11.25" customHeight="1">
      <c r="A15" s="196" t="s">
        <v>681</v>
      </c>
      <c r="B15" s="214">
        <v>26</v>
      </c>
      <c r="C15" s="214">
        <v>10</v>
      </c>
      <c r="D15" s="214">
        <v>11</v>
      </c>
      <c r="E15" s="214">
        <v>11</v>
      </c>
      <c r="F15" s="214">
        <v>11</v>
      </c>
      <c r="G15" s="214">
        <v>11</v>
      </c>
      <c r="H15" s="214">
        <v>11</v>
      </c>
      <c r="I15" s="214">
        <v>12</v>
      </c>
      <c r="J15" s="214">
        <v>12</v>
      </c>
      <c r="K15" s="214">
        <v>12</v>
      </c>
    </row>
    <row r="16" spans="1:18" s="198" customFormat="1" ht="11.25" customHeight="1">
      <c r="A16" s="196" t="s">
        <v>669</v>
      </c>
      <c r="B16" s="214">
        <v>31</v>
      </c>
      <c r="C16" s="214">
        <v>20</v>
      </c>
      <c r="D16" s="214">
        <v>21</v>
      </c>
      <c r="E16" s="214">
        <v>21</v>
      </c>
      <c r="F16" s="214">
        <v>21</v>
      </c>
      <c r="G16" s="214">
        <v>21</v>
      </c>
      <c r="H16" s="214">
        <v>21</v>
      </c>
      <c r="I16" s="214">
        <v>22</v>
      </c>
      <c r="J16" s="214">
        <v>22</v>
      </c>
      <c r="K16" s="214">
        <v>0</v>
      </c>
    </row>
    <row r="17" spans="1:17" s="198" customFormat="1" ht="11.25" customHeight="1">
      <c r="A17" s="238" t="s">
        <v>672</v>
      </c>
      <c r="B17" s="239">
        <v>11</v>
      </c>
      <c r="C17" s="239">
        <v>7</v>
      </c>
      <c r="D17" s="239">
        <v>7</v>
      </c>
      <c r="E17" s="239">
        <v>7</v>
      </c>
      <c r="F17" s="239">
        <v>7</v>
      </c>
      <c r="G17" s="239">
        <v>7</v>
      </c>
      <c r="H17" s="239">
        <v>7</v>
      </c>
      <c r="I17" s="239">
        <v>7</v>
      </c>
      <c r="J17" s="239">
        <v>7</v>
      </c>
      <c r="K17" s="239">
        <v>4</v>
      </c>
      <c r="L17" s="195"/>
      <c r="M17" s="195"/>
      <c r="N17" s="195"/>
      <c r="O17" s="195"/>
      <c r="P17" s="195"/>
      <c r="Q17" s="195"/>
    </row>
    <row r="18" spans="1:17" s="198" customFormat="1" ht="11.25" customHeight="1">
      <c r="A18" s="196" t="s">
        <v>681</v>
      </c>
      <c r="B18" s="214">
        <v>6</v>
      </c>
      <c r="C18" s="214">
        <v>4</v>
      </c>
      <c r="D18" s="214">
        <v>4</v>
      </c>
      <c r="E18" s="214">
        <v>4</v>
      </c>
      <c r="F18" s="214">
        <v>4</v>
      </c>
      <c r="G18" s="214">
        <v>4</v>
      </c>
      <c r="H18" s="214">
        <v>4</v>
      </c>
      <c r="I18" s="214">
        <v>4</v>
      </c>
      <c r="J18" s="214">
        <v>4</v>
      </c>
      <c r="K18" s="214">
        <v>4</v>
      </c>
    </row>
    <row r="19" spans="1:17" ht="11.25" customHeight="1">
      <c r="A19" s="196" t="s">
        <v>669</v>
      </c>
      <c r="B19" s="214">
        <v>5</v>
      </c>
      <c r="C19" s="214">
        <v>3</v>
      </c>
      <c r="D19" s="214">
        <v>3</v>
      </c>
      <c r="E19" s="214">
        <v>3</v>
      </c>
      <c r="F19" s="214">
        <v>3</v>
      </c>
      <c r="G19" s="214">
        <v>3</v>
      </c>
      <c r="H19" s="214">
        <v>3</v>
      </c>
      <c r="I19" s="214">
        <v>3</v>
      </c>
      <c r="J19" s="214">
        <v>3</v>
      </c>
      <c r="K19" s="214">
        <v>0</v>
      </c>
    </row>
    <row r="20" spans="1:17" ht="11.25" customHeight="1">
      <c r="A20" s="238" t="s">
        <v>670</v>
      </c>
      <c r="B20" s="239">
        <v>0</v>
      </c>
      <c r="C20" s="239">
        <v>0</v>
      </c>
      <c r="D20" s="239">
        <v>0</v>
      </c>
      <c r="E20" s="239">
        <v>0</v>
      </c>
      <c r="F20" s="239">
        <v>0</v>
      </c>
      <c r="G20" s="239">
        <v>0</v>
      </c>
      <c r="H20" s="239">
        <v>0</v>
      </c>
      <c r="I20" s="239">
        <v>0</v>
      </c>
      <c r="J20" s="239">
        <v>0</v>
      </c>
      <c r="K20" s="239">
        <v>23</v>
      </c>
      <c r="L20" s="195"/>
      <c r="M20" s="195"/>
      <c r="N20" s="195"/>
      <c r="O20" s="195"/>
      <c r="P20" s="195"/>
      <c r="Q20" s="195"/>
    </row>
    <row r="21" spans="1:17" ht="11.25" customHeight="1">
      <c r="A21" s="196" t="s">
        <v>681</v>
      </c>
      <c r="B21" s="214">
        <v>0</v>
      </c>
      <c r="C21" s="214">
        <v>0</v>
      </c>
      <c r="D21" s="214">
        <v>0</v>
      </c>
      <c r="E21" s="214">
        <v>0</v>
      </c>
      <c r="F21" s="214">
        <v>0</v>
      </c>
      <c r="G21" s="214">
        <v>0</v>
      </c>
      <c r="H21" s="214">
        <v>0</v>
      </c>
      <c r="I21" s="214">
        <v>0</v>
      </c>
      <c r="J21" s="214">
        <v>0</v>
      </c>
      <c r="K21" s="214">
        <v>0</v>
      </c>
    </row>
    <row r="22" spans="1:17" ht="11.25" customHeight="1">
      <c r="A22" s="196" t="s">
        <v>669</v>
      </c>
      <c r="B22" s="214">
        <v>0</v>
      </c>
      <c r="C22" s="214">
        <v>0</v>
      </c>
      <c r="D22" s="214">
        <v>0</v>
      </c>
      <c r="E22" s="214">
        <v>0</v>
      </c>
      <c r="F22" s="214">
        <v>0</v>
      </c>
      <c r="G22" s="214">
        <v>0</v>
      </c>
      <c r="H22" s="214">
        <v>0</v>
      </c>
      <c r="I22" s="214">
        <v>0</v>
      </c>
      <c r="J22" s="214">
        <v>0</v>
      </c>
      <c r="K22" s="214">
        <v>23</v>
      </c>
    </row>
    <row r="23" spans="1:17" ht="11.25" customHeight="1">
      <c r="A23" s="234" t="s">
        <v>70</v>
      </c>
      <c r="B23" s="235">
        <v>14</v>
      </c>
      <c r="C23" s="235">
        <v>13</v>
      </c>
      <c r="D23" s="235">
        <v>13</v>
      </c>
      <c r="E23" s="235">
        <v>13</v>
      </c>
      <c r="F23" s="235">
        <v>14</v>
      </c>
      <c r="G23" s="235">
        <v>14</v>
      </c>
      <c r="H23" s="235">
        <v>11</v>
      </c>
      <c r="I23" s="235">
        <v>11</v>
      </c>
      <c r="J23" s="235">
        <v>10</v>
      </c>
      <c r="K23" s="235">
        <v>12</v>
      </c>
    </row>
    <row r="24" spans="1:17" ht="11.25" customHeight="1">
      <c r="A24" s="238" t="s">
        <v>673</v>
      </c>
      <c r="B24" s="239">
        <v>10</v>
      </c>
      <c r="C24" s="239">
        <v>9</v>
      </c>
      <c r="D24" s="239">
        <v>9</v>
      </c>
      <c r="E24" s="239">
        <v>9</v>
      </c>
      <c r="F24" s="239">
        <v>10</v>
      </c>
      <c r="G24" s="239">
        <v>10</v>
      </c>
      <c r="H24" s="239">
        <v>9</v>
      </c>
      <c r="I24" s="239">
        <v>9</v>
      </c>
      <c r="J24" s="239">
        <v>8</v>
      </c>
      <c r="K24" s="239">
        <v>10</v>
      </c>
      <c r="L24" s="195"/>
      <c r="M24" s="195"/>
      <c r="N24" s="195"/>
      <c r="O24" s="195"/>
      <c r="P24" s="195"/>
      <c r="Q24" s="195"/>
    </row>
    <row r="25" spans="1:17" ht="11.25" customHeight="1">
      <c r="A25" s="196" t="s">
        <v>681</v>
      </c>
      <c r="B25" s="214">
        <v>5</v>
      </c>
      <c r="C25" s="214">
        <v>4</v>
      </c>
      <c r="D25" s="214">
        <v>4</v>
      </c>
      <c r="E25" s="214">
        <v>4</v>
      </c>
      <c r="F25" s="214">
        <v>4</v>
      </c>
      <c r="G25" s="214">
        <v>4</v>
      </c>
      <c r="H25" s="214">
        <v>4</v>
      </c>
      <c r="I25" s="214">
        <v>4</v>
      </c>
      <c r="J25" s="214">
        <v>4</v>
      </c>
      <c r="K25" s="214">
        <v>5</v>
      </c>
    </row>
    <row r="26" spans="1:17" ht="11.25" customHeight="1">
      <c r="A26" s="196" t="s">
        <v>669</v>
      </c>
      <c r="B26" s="214">
        <v>5</v>
      </c>
      <c r="C26" s="214">
        <v>5</v>
      </c>
      <c r="D26" s="214">
        <v>5</v>
      </c>
      <c r="E26" s="214">
        <v>5</v>
      </c>
      <c r="F26" s="214">
        <v>6</v>
      </c>
      <c r="G26" s="214">
        <v>6</v>
      </c>
      <c r="H26" s="214">
        <v>5</v>
      </c>
      <c r="I26" s="214">
        <v>5</v>
      </c>
      <c r="J26" s="214">
        <v>4</v>
      </c>
      <c r="K26" s="214">
        <v>5</v>
      </c>
    </row>
    <row r="27" spans="1:17" ht="11.25" customHeight="1">
      <c r="A27" s="238" t="s">
        <v>670</v>
      </c>
      <c r="B27" s="239">
        <v>4</v>
      </c>
      <c r="C27" s="239">
        <v>4</v>
      </c>
      <c r="D27" s="239">
        <v>4</v>
      </c>
      <c r="E27" s="239">
        <v>4</v>
      </c>
      <c r="F27" s="239">
        <v>4</v>
      </c>
      <c r="G27" s="239">
        <v>4</v>
      </c>
      <c r="H27" s="239">
        <v>2</v>
      </c>
      <c r="I27" s="239">
        <v>2</v>
      </c>
      <c r="J27" s="239">
        <v>2</v>
      </c>
      <c r="K27" s="239">
        <v>2</v>
      </c>
      <c r="L27" s="195"/>
      <c r="M27" s="195"/>
      <c r="N27" s="195"/>
      <c r="O27" s="195"/>
      <c r="P27" s="195"/>
      <c r="Q27" s="195"/>
    </row>
    <row r="28" spans="1:17" ht="11.25" customHeight="1">
      <c r="A28" s="196" t="s">
        <v>681</v>
      </c>
      <c r="B28" s="214">
        <v>2</v>
      </c>
      <c r="C28" s="214">
        <v>2</v>
      </c>
      <c r="D28" s="214">
        <v>2</v>
      </c>
      <c r="E28" s="214">
        <v>2</v>
      </c>
      <c r="F28" s="214">
        <v>2</v>
      </c>
      <c r="G28" s="214">
        <v>2</v>
      </c>
      <c r="H28" s="214">
        <v>1</v>
      </c>
      <c r="I28" s="214">
        <v>1</v>
      </c>
      <c r="J28" s="214">
        <v>1</v>
      </c>
      <c r="K28" s="214">
        <v>1</v>
      </c>
    </row>
    <row r="29" spans="1:17" ht="11.25" customHeight="1">
      <c r="A29" s="196" t="s">
        <v>669</v>
      </c>
      <c r="B29" s="214">
        <v>2</v>
      </c>
      <c r="C29" s="214">
        <v>2</v>
      </c>
      <c r="D29" s="214">
        <v>2</v>
      </c>
      <c r="E29" s="214">
        <v>2</v>
      </c>
      <c r="F29" s="214">
        <v>2</v>
      </c>
      <c r="G29" s="214">
        <v>2</v>
      </c>
      <c r="H29" s="214">
        <v>1</v>
      </c>
      <c r="I29" s="214">
        <v>1</v>
      </c>
      <c r="J29" s="214">
        <v>1</v>
      </c>
      <c r="K29" s="214">
        <v>1</v>
      </c>
    </row>
    <row r="30" spans="1:17" ht="11.25" customHeight="1">
      <c r="A30" s="234" t="s">
        <v>71</v>
      </c>
      <c r="B30" s="235">
        <v>2</v>
      </c>
      <c r="C30" s="235">
        <v>2</v>
      </c>
      <c r="D30" s="235">
        <v>2</v>
      </c>
      <c r="E30" s="235">
        <v>2</v>
      </c>
      <c r="F30" s="235">
        <v>2</v>
      </c>
      <c r="G30" s="235">
        <v>2</v>
      </c>
      <c r="H30" s="235">
        <v>2</v>
      </c>
      <c r="I30" s="235">
        <v>3</v>
      </c>
      <c r="J30" s="235">
        <v>6</v>
      </c>
      <c r="K30" s="235">
        <v>6</v>
      </c>
    </row>
    <row r="31" spans="1:17" ht="11.25" customHeight="1">
      <c r="A31" s="238" t="s">
        <v>674</v>
      </c>
      <c r="B31" s="239">
        <v>2</v>
      </c>
      <c r="C31" s="239">
        <v>2</v>
      </c>
      <c r="D31" s="239">
        <v>2</v>
      </c>
      <c r="E31" s="239">
        <v>2</v>
      </c>
      <c r="F31" s="239">
        <v>2</v>
      </c>
      <c r="G31" s="239">
        <v>2</v>
      </c>
      <c r="H31" s="239">
        <v>2</v>
      </c>
      <c r="I31" s="239">
        <v>3</v>
      </c>
      <c r="J31" s="239">
        <v>6</v>
      </c>
      <c r="K31" s="239">
        <v>6</v>
      </c>
      <c r="L31" s="195"/>
      <c r="M31" s="195"/>
      <c r="N31" s="195"/>
      <c r="O31" s="195"/>
      <c r="P31" s="195"/>
      <c r="Q31" s="195"/>
    </row>
    <row r="32" spans="1:17" ht="11.25" customHeight="1">
      <c r="A32" s="196" t="s">
        <v>681</v>
      </c>
      <c r="B32" s="214">
        <v>2</v>
      </c>
      <c r="C32" s="214">
        <v>2</v>
      </c>
      <c r="D32" s="214">
        <v>2</v>
      </c>
      <c r="E32" s="214">
        <v>2</v>
      </c>
      <c r="F32" s="214">
        <v>2</v>
      </c>
      <c r="G32" s="214">
        <v>2</v>
      </c>
      <c r="H32" s="214">
        <v>2</v>
      </c>
      <c r="I32" s="214">
        <v>3</v>
      </c>
      <c r="J32" s="214">
        <v>3</v>
      </c>
      <c r="K32" s="214">
        <v>3</v>
      </c>
    </row>
    <row r="33" spans="1:17" ht="11.25" customHeight="1">
      <c r="A33" s="196" t="s">
        <v>669</v>
      </c>
      <c r="B33" s="214">
        <v>0</v>
      </c>
      <c r="C33" s="214">
        <v>0</v>
      </c>
      <c r="D33" s="214">
        <v>0</v>
      </c>
      <c r="E33" s="214">
        <v>0</v>
      </c>
      <c r="F33" s="214">
        <v>0</v>
      </c>
      <c r="G33" s="214">
        <v>0</v>
      </c>
      <c r="H33" s="214">
        <v>0</v>
      </c>
      <c r="I33" s="214">
        <v>0</v>
      </c>
      <c r="J33" s="214">
        <v>3</v>
      </c>
      <c r="K33" s="214">
        <v>3</v>
      </c>
    </row>
    <row r="34" spans="1:17" ht="11.25" customHeight="1">
      <c r="A34" s="238" t="s">
        <v>670</v>
      </c>
      <c r="B34" s="239">
        <v>0</v>
      </c>
      <c r="C34" s="239">
        <v>0</v>
      </c>
      <c r="D34" s="239">
        <v>0</v>
      </c>
      <c r="E34" s="239">
        <v>0</v>
      </c>
      <c r="F34" s="239">
        <v>0</v>
      </c>
      <c r="G34" s="239">
        <v>0</v>
      </c>
      <c r="H34" s="239">
        <v>0</v>
      </c>
      <c r="I34" s="239">
        <v>0</v>
      </c>
      <c r="J34" s="239">
        <v>0</v>
      </c>
      <c r="K34" s="239">
        <v>0</v>
      </c>
      <c r="L34" s="195"/>
      <c r="M34" s="195"/>
      <c r="N34" s="195"/>
      <c r="O34" s="195"/>
      <c r="P34" s="195"/>
      <c r="Q34" s="195"/>
    </row>
    <row r="35" spans="1:17" ht="11.25" customHeight="1">
      <c r="A35" s="196" t="s">
        <v>681</v>
      </c>
      <c r="B35" s="214">
        <v>0</v>
      </c>
      <c r="C35" s="214">
        <v>0</v>
      </c>
      <c r="D35" s="214">
        <v>0</v>
      </c>
      <c r="E35" s="214">
        <v>0</v>
      </c>
      <c r="F35" s="214">
        <v>0</v>
      </c>
      <c r="G35" s="214">
        <v>0</v>
      </c>
      <c r="H35" s="214">
        <v>0</v>
      </c>
      <c r="I35" s="214">
        <v>0</v>
      </c>
      <c r="J35" s="214">
        <v>0</v>
      </c>
      <c r="K35" s="214">
        <v>0</v>
      </c>
    </row>
    <row r="36" spans="1:17" ht="11.25" customHeight="1">
      <c r="A36" s="196" t="s">
        <v>669</v>
      </c>
      <c r="B36" s="214">
        <v>0</v>
      </c>
      <c r="C36" s="214">
        <v>0</v>
      </c>
      <c r="D36" s="214">
        <v>0</v>
      </c>
      <c r="E36" s="214">
        <v>0</v>
      </c>
      <c r="F36" s="214">
        <v>0</v>
      </c>
      <c r="G36" s="214">
        <v>0</v>
      </c>
      <c r="H36" s="214">
        <v>0</v>
      </c>
      <c r="I36" s="214">
        <v>0</v>
      </c>
      <c r="J36" s="214">
        <v>0</v>
      </c>
      <c r="K36" s="214">
        <v>0</v>
      </c>
    </row>
    <row r="37" spans="1:17" ht="11.25" customHeight="1">
      <c r="A37" s="234" t="s">
        <v>75</v>
      </c>
      <c r="B37" s="235">
        <v>4</v>
      </c>
      <c r="C37" s="235">
        <v>4</v>
      </c>
      <c r="D37" s="235">
        <v>3</v>
      </c>
      <c r="E37" s="235">
        <v>0</v>
      </c>
      <c r="F37" s="235">
        <v>4</v>
      </c>
      <c r="G37" s="235">
        <v>4</v>
      </c>
      <c r="H37" s="235">
        <v>4</v>
      </c>
      <c r="I37" s="235">
        <v>5</v>
      </c>
      <c r="J37" s="235">
        <v>4</v>
      </c>
      <c r="K37" s="235">
        <v>4</v>
      </c>
    </row>
    <row r="38" spans="1:17" ht="11.25" customHeight="1">
      <c r="A38" s="238" t="s">
        <v>675</v>
      </c>
      <c r="B38" s="239">
        <v>2</v>
      </c>
      <c r="C38" s="239">
        <v>2</v>
      </c>
      <c r="D38" s="239">
        <v>1</v>
      </c>
      <c r="E38" s="239">
        <v>0</v>
      </c>
      <c r="F38" s="239">
        <v>2</v>
      </c>
      <c r="G38" s="239">
        <v>2</v>
      </c>
      <c r="H38" s="239">
        <v>2</v>
      </c>
      <c r="I38" s="239">
        <v>2</v>
      </c>
      <c r="J38" s="239">
        <v>2</v>
      </c>
      <c r="K38" s="239">
        <v>2</v>
      </c>
      <c r="L38" s="195"/>
      <c r="M38" s="195"/>
      <c r="N38" s="195"/>
      <c r="O38" s="195"/>
      <c r="P38" s="195"/>
      <c r="Q38" s="195"/>
    </row>
    <row r="39" spans="1:17" ht="11.25" customHeight="1">
      <c r="A39" s="196" t="s">
        <v>681</v>
      </c>
      <c r="B39" s="214">
        <v>1</v>
      </c>
      <c r="C39" s="214">
        <v>1</v>
      </c>
      <c r="D39" s="214">
        <v>1</v>
      </c>
      <c r="E39" s="214">
        <v>0</v>
      </c>
      <c r="F39" s="214">
        <v>1</v>
      </c>
      <c r="G39" s="214">
        <v>1</v>
      </c>
      <c r="H39" s="214">
        <v>1</v>
      </c>
      <c r="I39" s="214">
        <v>1</v>
      </c>
      <c r="J39" s="214">
        <v>1</v>
      </c>
      <c r="K39" s="214">
        <v>1</v>
      </c>
    </row>
    <row r="40" spans="1:17" ht="11.25" customHeight="1">
      <c r="A40" s="196" t="s">
        <v>669</v>
      </c>
      <c r="B40" s="214">
        <v>1</v>
      </c>
      <c r="C40" s="214">
        <v>1</v>
      </c>
      <c r="D40" s="214">
        <v>0</v>
      </c>
      <c r="E40" s="214">
        <v>0</v>
      </c>
      <c r="F40" s="214">
        <v>1</v>
      </c>
      <c r="G40" s="214">
        <v>1</v>
      </c>
      <c r="H40" s="214">
        <v>1</v>
      </c>
      <c r="I40" s="214">
        <v>1</v>
      </c>
      <c r="J40" s="214">
        <v>1</v>
      </c>
      <c r="K40" s="214">
        <v>1</v>
      </c>
    </row>
    <row r="41" spans="1:17" ht="11.25" customHeight="1">
      <c r="A41" s="238" t="s">
        <v>670</v>
      </c>
      <c r="B41" s="239">
        <v>2</v>
      </c>
      <c r="C41" s="239">
        <v>2</v>
      </c>
      <c r="D41" s="239">
        <v>2</v>
      </c>
      <c r="E41" s="239">
        <v>0</v>
      </c>
      <c r="F41" s="239">
        <v>2</v>
      </c>
      <c r="G41" s="239">
        <v>2</v>
      </c>
      <c r="H41" s="239">
        <v>2</v>
      </c>
      <c r="I41" s="239">
        <v>3</v>
      </c>
      <c r="J41" s="239">
        <v>2</v>
      </c>
      <c r="K41" s="239">
        <v>2</v>
      </c>
      <c r="L41" s="195"/>
      <c r="M41" s="195"/>
      <c r="N41" s="195"/>
      <c r="O41" s="195"/>
      <c r="P41" s="195"/>
      <c r="Q41" s="195"/>
    </row>
    <row r="42" spans="1:17" ht="11.25" customHeight="1">
      <c r="A42" s="196" t="s">
        <v>681</v>
      </c>
      <c r="B42" s="214">
        <v>2</v>
      </c>
      <c r="C42" s="214">
        <v>2</v>
      </c>
      <c r="D42" s="214">
        <v>2</v>
      </c>
      <c r="E42" s="214">
        <v>0</v>
      </c>
      <c r="F42" s="214">
        <v>2</v>
      </c>
      <c r="G42" s="214">
        <v>2</v>
      </c>
      <c r="H42" s="214">
        <v>2</v>
      </c>
      <c r="I42" s="214">
        <v>2</v>
      </c>
      <c r="J42" s="214">
        <v>1</v>
      </c>
      <c r="K42" s="214">
        <v>1</v>
      </c>
    </row>
    <row r="43" spans="1:17" ht="11.25" customHeight="1">
      <c r="A43" s="196" t="s">
        <v>669</v>
      </c>
      <c r="B43" s="214">
        <v>0</v>
      </c>
      <c r="C43" s="214">
        <v>0</v>
      </c>
      <c r="D43" s="214">
        <v>0</v>
      </c>
      <c r="E43" s="214">
        <v>0</v>
      </c>
      <c r="F43" s="214">
        <v>0</v>
      </c>
      <c r="G43" s="214">
        <v>0</v>
      </c>
      <c r="H43" s="214">
        <v>0</v>
      </c>
      <c r="I43" s="214">
        <v>1</v>
      </c>
      <c r="J43" s="214">
        <v>1</v>
      </c>
      <c r="K43" s="214">
        <v>1</v>
      </c>
    </row>
    <row r="44" spans="1:17" ht="11.25" customHeight="1">
      <c r="A44" s="234" t="s">
        <v>76</v>
      </c>
      <c r="B44" s="235">
        <v>6</v>
      </c>
      <c r="C44" s="235">
        <v>4</v>
      </c>
      <c r="D44" s="235">
        <v>4</v>
      </c>
      <c r="E44" s="235">
        <v>4</v>
      </c>
      <c r="F44" s="235">
        <v>4</v>
      </c>
      <c r="G44" s="235">
        <v>4</v>
      </c>
      <c r="H44" s="235">
        <v>4</v>
      </c>
      <c r="I44" s="235">
        <v>4</v>
      </c>
      <c r="J44" s="235">
        <v>4</v>
      </c>
      <c r="K44" s="235">
        <v>3</v>
      </c>
    </row>
    <row r="45" spans="1:17" ht="11.25" customHeight="1">
      <c r="A45" s="238" t="s">
        <v>676</v>
      </c>
      <c r="B45" s="239">
        <v>6</v>
      </c>
      <c r="C45" s="239">
        <v>4</v>
      </c>
      <c r="D45" s="239">
        <v>4</v>
      </c>
      <c r="E45" s="239">
        <v>4</v>
      </c>
      <c r="F45" s="239">
        <v>4</v>
      </c>
      <c r="G45" s="239">
        <v>4</v>
      </c>
      <c r="H45" s="239">
        <v>4</v>
      </c>
      <c r="I45" s="239">
        <v>4</v>
      </c>
      <c r="J45" s="239">
        <v>4</v>
      </c>
      <c r="K45" s="239">
        <v>3</v>
      </c>
      <c r="L45" s="195"/>
      <c r="M45" s="195"/>
      <c r="N45" s="195"/>
      <c r="O45" s="195"/>
      <c r="P45" s="195"/>
      <c r="Q45" s="195"/>
    </row>
    <row r="46" spans="1:17" ht="11.25" customHeight="1">
      <c r="A46" s="196" t="s">
        <v>681</v>
      </c>
      <c r="B46" s="214">
        <v>4</v>
      </c>
      <c r="C46" s="214">
        <v>2</v>
      </c>
      <c r="D46" s="214">
        <v>2</v>
      </c>
      <c r="E46" s="214">
        <v>2</v>
      </c>
      <c r="F46" s="214">
        <v>2</v>
      </c>
      <c r="G46" s="214">
        <v>2</v>
      </c>
      <c r="H46" s="214">
        <v>2</v>
      </c>
      <c r="I46" s="214">
        <v>2</v>
      </c>
      <c r="J46" s="214">
        <v>2</v>
      </c>
      <c r="K46" s="214">
        <v>1</v>
      </c>
    </row>
    <row r="47" spans="1:17" ht="11.25" customHeight="1">
      <c r="A47" s="196" t="s">
        <v>669</v>
      </c>
      <c r="B47" s="214">
        <v>2</v>
      </c>
      <c r="C47" s="214">
        <v>2</v>
      </c>
      <c r="D47" s="214">
        <v>2</v>
      </c>
      <c r="E47" s="214">
        <v>2</v>
      </c>
      <c r="F47" s="214">
        <v>2</v>
      </c>
      <c r="G47" s="214">
        <v>2</v>
      </c>
      <c r="H47" s="214">
        <v>2</v>
      </c>
      <c r="I47" s="214">
        <v>2</v>
      </c>
      <c r="J47" s="214">
        <v>2</v>
      </c>
      <c r="K47" s="214">
        <v>2</v>
      </c>
    </row>
    <row r="48" spans="1:17" ht="11.25" customHeight="1">
      <c r="A48" s="238" t="s">
        <v>670</v>
      </c>
      <c r="B48" s="239">
        <v>0</v>
      </c>
      <c r="C48" s="239">
        <v>0</v>
      </c>
      <c r="D48" s="239">
        <v>0</v>
      </c>
      <c r="E48" s="239">
        <v>0</v>
      </c>
      <c r="F48" s="239">
        <v>0</v>
      </c>
      <c r="G48" s="239">
        <v>0</v>
      </c>
      <c r="H48" s="239">
        <v>0</v>
      </c>
      <c r="I48" s="239">
        <v>0</v>
      </c>
      <c r="J48" s="239">
        <v>0</v>
      </c>
      <c r="K48" s="239">
        <v>0</v>
      </c>
      <c r="L48" s="195"/>
      <c r="M48" s="195"/>
      <c r="N48" s="195"/>
      <c r="O48" s="195"/>
      <c r="P48" s="195"/>
      <c r="Q48" s="195"/>
    </row>
    <row r="49" spans="1:17" ht="11.25" customHeight="1">
      <c r="A49" s="196" t="s">
        <v>681</v>
      </c>
      <c r="B49" s="214">
        <v>0</v>
      </c>
      <c r="C49" s="214">
        <v>0</v>
      </c>
      <c r="D49" s="214">
        <v>0</v>
      </c>
      <c r="E49" s="214">
        <v>0</v>
      </c>
      <c r="F49" s="214">
        <v>0</v>
      </c>
      <c r="G49" s="214">
        <v>0</v>
      </c>
      <c r="H49" s="214">
        <v>0</v>
      </c>
      <c r="I49" s="214">
        <v>0</v>
      </c>
      <c r="J49" s="214">
        <v>0</v>
      </c>
      <c r="K49" s="214">
        <v>0</v>
      </c>
    </row>
    <row r="50" spans="1:17" ht="11.25" customHeight="1">
      <c r="A50" s="196" t="s">
        <v>669</v>
      </c>
      <c r="B50" s="214">
        <v>0</v>
      </c>
      <c r="C50" s="214">
        <v>0</v>
      </c>
      <c r="D50" s="214">
        <v>0</v>
      </c>
      <c r="E50" s="214">
        <v>0</v>
      </c>
      <c r="F50" s="214">
        <v>0</v>
      </c>
      <c r="G50" s="214">
        <v>0</v>
      </c>
      <c r="H50" s="214">
        <v>0</v>
      </c>
      <c r="I50" s="214">
        <v>0</v>
      </c>
      <c r="J50" s="214">
        <v>0</v>
      </c>
      <c r="K50" s="214">
        <v>0</v>
      </c>
    </row>
    <row r="51" spans="1:17" ht="11.25" customHeight="1">
      <c r="A51" s="234" t="s">
        <v>77</v>
      </c>
      <c r="B51" s="235">
        <v>11</v>
      </c>
      <c r="C51" s="235">
        <v>11</v>
      </c>
      <c r="D51" s="235">
        <v>11</v>
      </c>
      <c r="E51" s="235">
        <v>11</v>
      </c>
      <c r="F51" s="235">
        <v>11</v>
      </c>
      <c r="G51" s="235">
        <v>11</v>
      </c>
      <c r="H51" s="235">
        <v>9</v>
      </c>
      <c r="I51" s="235">
        <v>10</v>
      </c>
      <c r="J51" s="235">
        <v>9</v>
      </c>
      <c r="K51" s="235">
        <v>7</v>
      </c>
    </row>
    <row r="52" spans="1:17" ht="11.25" customHeight="1">
      <c r="A52" s="238" t="s">
        <v>677</v>
      </c>
      <c r="B52" s="239">
        <v>11</v>
      </c>
      <c r="C52" s="239">
        <v>11</v>
      </c>
      <c r="D52" s="239">
        <v>11</v>
      </c>
      <c r="E52" s="239">
        <v>11</v>
      </c>
      <c r="F52" s="239">
        <v>11</v>
      </c>
      <c r="G52" s="239">
        <v>11</v>
      </c>
      <c r="H52" s="239">
        <v>9</v>
      </c>
      <c r="I52" s="239">
        <v>10</v>
      </c>
      <c r="J52" s="239">
        <v>9</v>
      </c>
      <c r="K52" s="239">
        <v>7</v>
      </c>
      <c r="L52" s="195"/>
      <c r="M52" s="195"/>
      <c r="N52" s="195"/>
      <c r="O52" s="195"/>
      <c r="P52" s="195"/>
      <c r="Q52" s="195"/>
    </row>
    <row r="53" spans="1:17" ht="11.25" customHeight="1">
      <c r="A53" s="196" t="s">
        <v>681</v>
      </c>
      <c r="B53" s="214">
        <v>4</v>
      </c>
      <c r="C53" s="214">
        <v>5</v>
      </c>
      <c r="D53" s="214">
        <v>5</v>
      </c>
      <c r="E53" s="214">
        <v>5</v>
      </c>
      <c r="F53" s="214">
        <v>5</v>
      </c>
      <c r="G53" s="214">
        <v>5</v>
      </c>
      <c r="H53" s="214">
        <v>4</v>
      </c>
      <c r="I53" s="214">
        <v>5</v>
      </c>
      <c r="J53" s="214">
        <v>5</v>
      </c>
      <c r="K53" s="214">
        <v>4</v>
      </c>
    </row>
    <row r="54" spans="1:17" ht="11.25" customHeight="1">
      <c r="A54" s="196" t="s">
        <v>669</v>
      </c>
      <c r="B54" s="214">
        <v>7</v>
      </c>
      <c r="C54" s="214">
        <v>6</v>
      </c>
      <c r="D54" s="214">
        <v>6</v>
      </c>
      <c r="E54" s="214">
        <v>6</v>
      </c>
      <c r="F54" s="214">
        <v>6</v>
      </c>
      <c r="G54" s="214">
        <v>6</v>
      </c>
      <c r="H54" s="214">
        <v>5</v>
      </c>
      <c r="I54" s="214">
        <v>5</v>
      </c>
      <c r="J54" s="214">
        <v>4</v>
      </c>
      <c r="K54" s="214">
        <v>3</v>
      </c>
    </row>
    <row r="55" spans="1:17" ht="11.25" customHeight="1">
      <c r="A55" s="238" t="s">
        <v>670</v>
      </c>
      <c r="B55" s="239">
        <v>0</v>
      </c>
      <c r="C55" s="239">
        <v>0</v>
      </c>
      <c r="D55" s="239">
        <v>0</v>
      </c>
      <c r="E55" s="239">
        <v>0</v>
      </c>
      <c r="F55" s="239">
        <v>0</v>
      </c>
      <c r="G55" s="239">
        <v>0</v>
      </c>
      <c r="H55" s="239">
        <v>0</v>
      </c>
      <c r="I55" s="239">
        <v>0</v>
      </c>
      <c r="J55" s="239">
        <v>0</v>
      </c>
      <c r="K55" s="239">
        <v>0</v>
      </c>
      <c r="L55" s="195"/>
      <c r="M55" s="195"/>
      <c r="N55" s="195"/>
      <c r="O55" s="195"/>
      <c r="P55" s="195"/>
      <c r="Q55" s="195"/>
    </row>
    <row r="56" spans="1:17" ht="11.25" customHeight="1">
      <c r="A56" s="196" t="s">
        <v>681</v>
      </c>
      <c r="B56" s="214">
        <v>0</v>
      </c>
      <c r="C56" s="214">
        <v>0</v>
      </c>
      <c r="D56" s="214">
        <v>0</v>
      </c>
      <c r="E56" s="214">
        <v>0</v>
      </c>
      <c r="F56" s="214">
        <v>0</v>
      </c>
      <c r="G56" s="214">
        <v>0</v>
      </c>
      <c r="H56" s="214">
        <v>0</v>
      </c>
      <c r="I56" s="214">
        <v>0</v>
      </c>
      <c r="J56" s="214">
        <v>0</v>
      </c>
      <c r="K56" s="214">
        <v>0</v>
      </c>
    </row>
    <row r="57" spans="1:17" ht="11.25" customHeight="1">
      <c r="A57" s="196" t="s">
        <v>669</v>
      </c>
      <c r="B57" s="214">
        <v>0</v>
      </c>
      <c r="C57" s="214">
        <v>0</v>
      </c>
      <c r="D57" s="214">
        <v>0</v>
      </c>
      <c r="E57" s="214">
        <v>0</v>
      </c>
      <c r="F57" s="214">
        <v>0</v>
      </c>
      <c r="G57" s="214">
        <v>0</v>
      </c>
      <c r="H57" s="214">
        <v>0</v>
      </c>
      <c r="I57" s="214">
        <v>0</v>
      </c>
      <c r="J57" s="214">
        <v>0</v>
      </c>
      <c r="K57" s="214">
        <v>0</v>
      </c>
    </row>
    <row r="58" spans="1:17" ht="11.25" customHeight="1">
      <c r="A58" s="234" t="s">
        <v>78</v>
      </c>
      <c r="B58" s="235">
        <v>5</v>
      </c>
      <c r="C58" s="235">
        <v>3</v>
      </c>
      <c r="D58" s="235">
        <v>3</v>
      </c>
      <c r="E58" s="235">
        <v>0</v>
      </c>
      <c r="F58" s="235">
        <v>4</v>
      </c>
      <c r="G58" s="235">
        <v>4</v>
      </c>
      <c r="H58" s="235">
        <v>6</v>
      </c>
      <c r="I58" s="235">
        <v>6</v>
      </c>
      <c r="J58" s="235">
        <v>6</v>
      </c>
      <c r="K58" s="235">
        <v>6</v>
      </c>
    </row>
    <row r="59" spans="1:17" ht="11.25" customHeight="1">
      <c r="A59" s="238" t="s">
        <v>678</v>
      </c>
      <c r="B59" s="239">
        <v>3</v>
      </c>
      <c r="C59" s="239">
        <v>1</v>
      </c>
      <c r="D59" s="239">
        <v>1</v>
      </c>
      <c r="E59" s="239">
        <v>0</v>
      </c>
      <c r="F59" s="239">
        <v>2</v>
      </c>
      <c r="G59" s="239">
        <v>2</v>
      </c>
      <c r="H59" s="239">
        <v>3</v>
      </c>
      <c r="I59" s="239">
        <v>3</v>
      </c>
      <c r="J59" s="239">
        <v>3</v>
      </c>
      <c r="K59" s="239">
        <v>1</v>
      </c>
      <c r="L59" s="195"/>
      <c r="M59" s="195"/>
      <c r="N59" s="195"/>
      <c r="O59" s="195"/>
      <c r="P59" s="195"/>
      <c r="Q59" s="195"/>
    </row>
    <row r="60" spans="1:17" ht="11.25" customHeight="1">
      <c r="A60" s="196" t="s">
        <v>681</v>
      </c>
      <c r="B60" s="214">
        <v>3</v>
      </c>
      <c r="C60" s="214">
        <v>1</v>
      </c>
      <c r="D60" s="214">
        <v>1</v>
      </c>
      <c r="E60" s="214">
        <v>0</v>
      </c>
      <c r="F60" s="214">
        <v>1</v>
      </c>
      <c r="G60" s="214">
        <v>1</v>
      </c>
      <c r="H60" s="214">
        <v>1</v>
      </c>
      <c r="I60" s="214">
        <v>1</v>
      </c>
      <c r="J60" s="214">
        <v>1</v>
      </c>
      <c r="K60" s="214">
        <v>1</v>
      </c>
    </row>
    <row r="61" spans="1:17" ht="11.25" customHeight="1">
      <c r="A61" s="196" t="s">
        <v>669</v>
      </c>
      <c r="B61" s="214">
        <v>0</v>
      </c>
      <c r="C61" s="214">
        <v>0</v>
      </c>
      <c r="D61" s="214">
        <v>0</v>
      </c>
      <c r="E61" s="214">
        <v>0</v>
      </c>
      <c r="F61" s="214">
        <v>1</v>
      </c>
      <c r="G61" s="214">
        <v>1</v>
      </c>
      <c r="H61" s="214">
        <v>2</v>
      </c>
      <c r="I61" s="214">
        <v>2</v>
      </c>
      <c r="J61" s="214">
        <v>2</v>
      </c>
      <c r="K61" s="214">
        <v>0</v>
      </c>
    </row>
    <row r="62" spans="1:17" ht="11.25" customHeight="1">
      <c r="A62" s="238" t="s">
        <v>670</v>
      </c>
      <c r="B62" s="239">
        <v>2</v>
      </c>
      <c r="C62" s="239">
        <v>2</v>
      </c>
      <c r="D62" s="239">
        <v>2</v>
      </c>
      <c r="E62" s="239">
        <v>0</v>
      </c>
      <c r="F62" s="239">
        <v>2</v>
      </c>
      <c r="G62" s="239">
        <v>2</v>
      </c>
      <c r="H62" s="239">
        <v>3</v>
      </c>
      <c r="I62" s="239">
        <v>3</v>
      </c>
      <c r="J62" s="239">
        <v>3</v>
      </c>
      <c r="K62" s="239">
        <v>5</v>
      </c>
      <c r="L62" s="195"/>
      <c r="M62" s="195"/>
      <c r="N62" s="195"/>
      <c r="O62" s="195"/>
      <c r="P62" s="195"/>
      <c r="Q62" s="195"/>
    </row>
    <row r="63" spans="1:17" ht="11.25" customHeight="1">
      <c r="A63" s="196" t="s">
        <v>681</v>
      </c>
      <c r="B63" s="214">
        <v>2</v>
      </c>
      <c r="C63" s="214">
        <v>2</v>
      </c>
      <c r="D63" s="214">
        <v>2</v>
      </c>
      <c r="E63" s="214">
        <v>0</v>
      </c>
      <c r="F63" s="214">
        <v>2</v>
      </c>
      <c r="G63" s="214">
        <v>2</v>
      </c>
      <c r="H63" s="214">
        <v>2</v>
      </c>
      <c r="I63" s="214">
        <v>2</v>
      </c>
      <c r="J63" s="214">
        <v>2</v>
      </c>
      <c r="K63" s="214">
        <v>2</v>
      </c>
    </row>
    <row r="64" spans="1:17" ht="11.25" customHeight="1">
      <c r="A64" s="196" t="s">
        <v>669</v>
      </c>
      <c r="B64" s="214">
        <v>0</v>
      </c>
      <c r="C64" s="214">
        <v>0</v>
      </c>
      <c r="D64" s="214">
        <v>0</v>
      </c>
      <c r="E64" s="214">
        <v>0</v>
      </c>
      <c r="F64" s="214">
        <v>0</v>
      </c>
      <c r="G64" s="214">
        <v>0</v>
      </c>
      <c r="H64" s="214">
        <v>1</v>
      </c>
      <c r="I64" s="214">
        <v>1</v>
      </c>
      <c r="J64" s="214">
        <v>1</v>
      </c>
      <c r="K64" s="214">
        <v>3</v>
      </c>
    </row>
    <row r="65" spans="1:17" ht="11.25" customHeight="1">
      <c r="A65" s="234" t="s">
        <v>79</v>
      </c>
      <c r="B65" s="235">
        <v>3</v>
      </c>
      <c r="C65" s="235">
        <v>3</v>
      </c>
      <c r="D65" s="235">
        <v>2</v>
      </c>
      <c r="E65" s="235">
        <v>0</v>
      </c>
      <c r="F65" s="235">
        <v>2</v>
      </c>
      <c r="G65" s="235">
        <v>3</v>
      </c>
      <c r="H65" s="235">
        <v>3</v>
      </c>
      <c r="I65" s="235">
        <v>2</v>
      </c>
      <c r="J65" s="235">
        <v>2</v>
      </c>
      <c r="K65" s="235">
        <v>2</v>
      </c>
    </row>
    <row r="66" spans="1:17" ht="11.25" customHeight="1">
      <c r="A66" s="238" t="s">
        <v>679</v>
      </c>
      <c r="B66" s="239">
        <v>3</v>
      </c>
      <c r="C66" s="239">
        <v>3</v>
      </c>
      <c r="D66" s="239">
        <v>2</v>
      </c>
      <c r="E66" s="239">
        <v>0</v>
      </c>
      <c r="F66" s="239">
        <v>2</v>
      </c>
      <c r="G66" s="239">
        <v>3</v>
      </c>
      <c r="H66" s="239">
        <v>3</v>
      </c>
      <c r="I66" s="239">
        <v>2</v>
      </c>
      <c r="J66" s="239">
        <v>2</v>
      </c>
      <c r="K66" s="239">
        <v>1</v>
      </c>
      <c r="L66" s="195"/>
      <c r="M66" s="195"/>
      <c r="N66" s="195"/>
      <c r="O66" s="195"/>
      <c r="P66" s="195"/>
      <c r="Q66" s="195"/>
    </row>
    <row r="67" spans="1:17" ht="11.25" customHeight="1">
      <c r="A67" s="196" t="s">
        <v>681</v>
      </c>
      <c r="B67" s="214">
        <v>2</v>
      </c>
      <c r="C67" s="214">
        <v>2</v>
      </c>
      <c r="D67" s="214">
        <v>1</v>
      </c>
      <c r="E67" s="214">
        <v>0</v>
      </c>
      <c r="F67" s="214">
        <v>1</v>
      </c>
      <c r="G67" s="214">
        <v>1</v>
      </c>
      <c r="H67" s="214">
        <v>1</v>
      </c>
      <c r="I67" s="214">
        <v>1</v>
      </c>
      <c r="J67" s="214">
        <v>1</v>
      </c>
      <c r="K67" s="214">
        <v>1</v>
      </c>
    </row>
    <row r="68" spans="1:17" ht="11.25" customHeight="1">
      <c r="A68" s="196" t="s">
        <v>669</v>
      </c>
      <c r="B68" s="214">
        <v>1</v>
      </c>
      <c r="C68" s="214">
        <v>1</v>
      </c>
      <c r="D68" s="214">
        <v>1</v>
      </c>
      <c r="E68" s="214">
        <v>0</v>
      </c>
      <c r="F68" s="214">
        <v>1</v>
      </c>
      <c r="G68" s="214">
        <v>2</v>
      </c>
      <c r="H68" s="214">
        <v>2</v>
      </c>
      <c r="I68" s="214">
        <v>1</v>
      </c>
      <c r="J68" s="214">
        <v>1</v>
      </c>
      <c r="K68" s="214">
        <v>0</v>
      </c>
    </row>
    <row r="69" spans="1:17" ht="11.25" customHeight="1">
      <c r="A69" s="238" t="s">
        <v>670</v>
      </c>
      <c r="B69" s="239">
        <v>0</v>
      </c>
      <c r="C69" s="239">
        <v>0</v>
      </c>
      <c r="D69" s="239">
        <v>0</v>
      </c>
      <c r="E69" s="239">
        <v>0</v>
      </c>
      <c r="F69" s="239">
        <v>0</v>
      </c>
      <c r="G69" s="239">
        <v>0</v>
      </c>
      <c r="H69" s="239">
        <v>0</v>
      </c>
      <c r="I69" s="239">
        <v>0</v>
      </c>
      <c r="J69" s="239">
        <v>0</v>
      </c>
      <c r="K69" s="239">
        <v>1</v>
      </c>
      <c r="L69" s="195"/>
      <c r="M69" s="195"/>
      <c r="N69" s="195"/>
      <c r="O69" s="195"/>
      <c r="P69" s="195"/>
      <c r="Q69" s="195"/>
    </row>
    <row r="70" spans="1:17" ht="11.25" customHeight="1">
      <c r="A70" s="196" t="s">
        <v>681</v>
      </c>
      <c r="B70" s="214">
        <v>0</v>
      </c>
      <c r="C70" s="214">
        <v>0</v>
      </c>
      <c r="D70" s="214">
        <v>0</v>
      </c>
      <c r="E70" s="214">
        <v>0</v>
      </c>
      <c r="F70" s="214">
        <v>0</v>
      </c>
      <c r="G70" s="214">
        <v>0</v>
      </c>
      <c r="H70" s="214">
        <v>0</v>
      </c>
      <c r="I70" s="214">
        <v>0</v>
      </c>
      <c r="J70" s="214">
        <v>0</v>
      </c>
      <c r="K70" s="214">
        <v>0</v>
      </c>
    </row>
    <row r="71" spans="1:17" ht="11.25" customHeight="1">
      <c r="A71" s="196" t="s">
        <v>669</v>
      </c>
      <c r="B71" s="214">
        <v>0</v>
      </c>
      <c r="C71" s="214">
        <v>0</v>
      </c>
      <c r="D71" s="214">
        <v>0</v>
      </c>
      <c r="E71" s="214">
        <v>0</v>
      </c>
      <c r="F71" s="214">
        <v>0</v>
      </c>
      <c r="G71" s="214">
        <v>0</v>
      </c>
      <c r="H71" s="214">
        <v>0</v>
      </c>
      <c r="I71" s="214">
        <v>0</v>
      </c>
      <c r="J71" s="214">
        <v>0</v>
      </c>
      <c r="K71" s="214">
        <v>1</v>
      </c>
    </row>
    <row r="72" spans="1:17" ht="11.25" customHeight="1">
      <c r="A72" s="200" t="s">
        <v>72</v>
      </c>
      <c r="B72" s="45">
        <v>115</v>
      </c>
      <c r="C72" s="45">
        <v>79</v>
      </c>
      <c r="D72" s="45">
        <v>81</v>
      </c>
      <c r="E72" s="45">
        <v>73</v>
      </c>
      <c r="F72" s="45">
        <v>84</v>
      </c>
      <c r="G72" s="45">
        <v>85</v>
      </c>
      <c r="H72" s="45">
        <v>83</v>
      </c>
      <c r="I72" s="45">
        <v>87</v>
      </c>
      <c r="J72" s="45">
        <v>87</v>
      </c>
      <c r="K72" s="45">
        <v>84</v>
      </c>
    </row>
    <row r="73" spans="1:17" ht="3.75" customHeight="1" thickBot="1">
      <c r="A73" s="215"/>
      <c r="B73" s="216"/>
      <c r="C73" s="216"/>
      <c r="D73" s="216"/>
      <c r="E73" s="216"/>
      <c r="F73" s="216"/>
      <c r="G73" s="216"/>
      <c r="H73" s="216"/>
      <c r="I73" s="216"/>
      <c r="J73" s="216"/>
      <c r="K73" s="216"/>
    </row>
    <row r="74" spans="1:17" ht="12" thickTop="1">
      <c r="A74" s="203" t="s">
        <v>991</v>
      </c>
      <c r="B74" s="217"/>
      <c r="C74" s="217"/>
      <c r="D74" s="217"/>
      <c r="E74" s="217"/>
      <c r="F74" s="217"/>
      <c r="G74" s="217"/>
      <c r="H74" s="217"/>
      <c r="I74" s="217"/>
      <c r="J74" s="217"/>
      <c r="K74" s="217"/>
    </row>
    <row r="75" spans="1:17" ht="11.25">
      <c r="A75" s="203" t="s">
        <v>682</v>
      </c>
      <c r="B75" s="217"/>
      <c r="C75" s="217"/>
      <c r="D75" s="217"/>
      <c r="E75" s="217"/>
      <c r="F75" s="217"/>
      <c r="G75" s="217"/>
      <c r="H75" s="217"/>
      <c r="I75" s="217"/>
      <c r="J75" s="217"/>
      <c r="K75" s="217"/>
    </row>
    <row r="76" spans="1:17">
      <c r="A76" s="218"/>
      <c r="B76" s="217"/>
      <c r="C76" s="217"/>
      <c r="D76" s="217"/>
      <c r="E76" s="217"/>
      <c r="F76" s="217"/>
      <c r="G76" s="217"/>
      <c r="H76" s="217"/>
      <c r="I76" s="217"/>
      <c r="J76" s="217"/>
      <c r="K76" s="217"/>
    </row>
  </sheetData>
  <mergeCells count="2">
    <mergeCell ref="A1:K1"/>
    <mergeCell ref="A2:K2"/>
  </mergeCells>
  <hyperlinks>
    <hyperlink ref="L1" location="ÍNDICE!A1" display="ÍNDICE"/>
  </hyperlink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75"/>
  <sheetViews>
    <sheetView zoomScaleNormal="100" workbookViewId="0">
      <selection activeCell="H38" sqref="H38"/>
    </sheetView>
  </sheetViews>
  <sheetFormatPr baseColWidth="10" defaultRowHeight="9"/>
  <cols>
    <col min="1" max="1" width="55" style="205" customWidth="1"/>
    <col min="2" max="11" width="8" style="206" customWidth="1"/>
    <col min="12" max="256" width="11.42578125" style="192"/>
    <col min="257" max="257" width="55" style="192" customWidth="1"/>
    <col min="258" max="267" width="8" style="192" customWidth="1"/>
    <col min="268" max="512" width="11.42578125" style="192"/>
    <col min="513" max="513" width="55" style="192" customWidth="1"/>
    <col min="514" max="523" width="8" style="192" customWidth="1"/>
    <col min="524" max="768" width="11.42578125" style="192"/>
    <col min="769" max="769" width="55" style="192" customWidth="1"/>
    <col min="770" max="779" width="8" style="192" customWidth="1"/>
    <col min="780" max="1024" width="11.42578125" style="192"/>
    <col min="1025" max="1025" width="55" style="192" customWidth="1"/>
    <col min="1026" max="1035" width="8" style="192" customWidth="1"/>
    <col min="1036" max="1280" width="11.42578125" style="192"/>
    <col min="1281" max="1281" width="55" style="192" customWidth="1"/>
    <col min="1282" max="1291" width="8" style="192" customWidth="1"/>
    <col min="1292" max="1536" width="11.42578125" style="192"/>
    <col min="1537" max="1537" width="55" style="192" customWidth="1"/>
    <col min="1538" max="1547" width="8" style="192" customWidth="1"/>
    <col min="1548" max="1792" width="11.42578125" style="192"/>
    <col min="1793" max="1793" width="55" style="192" customWidth="1"/>
    <col min="1794" max="1803" width="8" style="192" customWidth="1"/>
    <col min="1804" max="2048" width="11.42578125" style="192"/>
    <col min="2049" max="2049" width="55" style="192" customWidth="1"/>
    <col min="2050" max="2059" width="8" style="192" customWidth="1"/>
    <col min="2060" max="2304" width="11.42578125" style="192"/>
    <col min="2305" max="2305" width="55" style="192" customWidth="1"/>
    <col min="2306" max="2315" width="8" style="192" customWidth="1"/>
    <col min="2316" max="2560" width="11.42578125" style="192"/>
    <col min="2561" max="2561" width="55" style="192" customWidth="1"/>
    <col min="2562" max="2571" width="8" style="192" customWidth="1"/>
    <col min="2572" max="2816" width="11.42578125" style="192"/>
    <col min="2817" max="2817" width="55" style="192" customWidth="1"/>
    <col min="2818" max="2827" width="8" style="192" customWidth="1"/>
    <col min="2828" max="3072" width="11.42578125" style="192"/>
    <col min="3073" max="3073" width="55" style="192" customWidth="1"/>
    <col min="3074" max="3083" width="8" style="192" customWidth="1"/>
    <col min="3084" max="3328" width="11.42578125" style="192"/>
    <col min="3329" max="3329" width="55" style="192" customWidth="1"/>
    <col min="3330" max="3339" width="8" style="192" customWidth="1"/>
    <col min="3340" max="3584" width="11.42578125" style="192"/>
    <col min="3585" max="3585" width="55" style="192" customWidth="1"/>
    <col min="3586" max="3595" width="8" style="192" customWidth="1"/>
    <col min="3596" max="3840" width="11.42578125" style="192"/>
    <col min="3841" max="3841" width="55" style="192" customWidth="1"/>
    <col min="3842" max="3851" width="8" style="192" customWidth="1"/>
    <col min="3852" max="4096" width="11.42578125" style="192"/>
    <col min="4097" max="4097" width="55" style="192" customWidth="1"/>
    <col min="4098" max="4107" width="8" style="192" customWidth="1"/>
    <col min="4108" max="4352" width="11.42578125" style="192"/>
    <col min="4353" max="4353" width="55" style="192" customWidth="1"/>
    <col min="4354" max="4363" width="8" style="192" customWidth="1"/>
    <col min="4364" max="4608" width="11.42578125" style="192"/>
    <col min="4609" max="4609" width="55" style="192" customWidth="1"/>
    <col min="4610" max="4619" width="8" style="192" customWidth="1"/>
    <col min="4620" max="4864" width="11.42578125" style="192"/>
    <col min="4865" max="4865" width="55" style="192" customWidth="1"/>
    <col min="4866" max="4875" width="8" style="192" customWidth="1"/>
    <col min="4876" max="5120" width="11.42578125" style="192"/>
    <col min="5121" max="5121" width="55" style="192" customWidth="1"/>
    <col min="5122" max="5131" width="8" style="192" customWidth="1"/>
    <col min="5132" max="5376" width="11.42578125" style="192"/>
    <col min="5377" max="5377" width="55" style="192" customWidth="1"/>
    <col min="5378" max="5387" width="8" style="192" customWidth="1"/>
    <col min="5388" max="5632" width="11.42578125" style="192"/>
    <col min="5633" max="5633" width="55" style="192" customWidth="1"/>
    <col min="5634" max="5643" width="8" style="192" customWidth="1"/>
    <col min="5644" max="5888" width="11.42578125" style="192"/>
    <col min="5889" max="5889" width="55" style="192" customWidth="1"/>
    <col min="5890" max="5899" width="8" style="192" customWidth="1"/>
    <col min="5900" max="6144" width="11.42578125" style="192"/>
    <col min="6145" max="6145" width="55" style="192" customWidth="1"/>
    <col min="6146" max="6155" width="8" style="192" customWidth="1"/>
    <col min="6156" max="6400" width="11.42578125" style="192"/>
    <col min="6401" max="6401" width="55" style="192" customWidth="1"/>
    <col min="6402" max="6411" width="8" style="192" customWidth="1"/>
    <col min="6412" max="6656" width="11.42578125" style="192"/>
    <col min="6657" max="6657" width="55" style="192" customWidth="1"/>
    <col min="6658" max="6667" width="8" style="192" customWidth="1"/>
    <col min="6668" max="6912" width="11.42578125" style="192"/>
    <col min="6913" max="6913" width="55" style="192" customWidth="1"/>
    <col min="6914" max="6923" width="8" style="192" customWidth="1"/>
    <col min="6924" max="7168" width="11.42578125" style="192"/>
    <col min="7169" max="7169" width="55" style="192" customWidth="1"/>
    <col min="7170" max="7179" width="8" style="192" customWidth="1"/>
    <col min="7180" max="7424" width="11.42578125" style="192"/>
    <col min="7425" max="7425" width="55" style="192" customWidth="1"/>
    <col min="7426" max="7435" width="8" style="192" customWidth="1"/>
    <col min="7436" max="7680" width="11.42578125" style="192"/>
    <col min="7681" max="7681" width="55" style="192" customWidth="1"/>
    <col min="7682" max="7691" width="8" style="192" customWidth="1"/>
    <col min="7692" max="7936" width="11.42578125" style="192"/>
    <col min="7937" max="7937" width="55" style="192" customWidth="1"/>
    <col min="7938" max="7947" width="8" style="192" customWidth="1"/>
    <col min="7948" max="8192" width="11.42578125" style="192"/>
    <col min="8193" max="8193" width="55" style="192" customWidth="1"/>
    <col min="8194" max="8203" width="8" style="192" customWidth="1"/>
    <col min="8204" max="8448" width="11.42578125" style="192"/>
    <col min="8449" max="8449" width="55" style="192" customWidth="1"/>
    <col min="8450" max="8459" width="8" style="192" customWidth="1"/>
    <col min="8460" max="8704" width="11.42578125" style="192"/>
    <col min="8705" max="8705" width="55" style="192" customWidth="1"/>
    <col min="8706" max="8715" width="8" style="192" customWidth="1"/>
    <col min="8716" max="8960" width="11.42578125" style="192"/>
    <col min="8961" max="8961" width="55" style="192" customWidth="1"/>
    <col min="8962" max="8971" width="8" style="192" customWidth="1"/>
    <col min="8972" max="9216" width="11.42578125" style="192"/>
    <col min="9217" max="9217" width="55" style="192" customWidth="1"/>
    <col min="9218" max="9227" width="8" style="192" customWidth="1"/>
    <col min="9228" max="9472" width="11.42578125" style="192"/>
    <col min="9473" max="9473" width="55" style="192" customWidth="1"/>
    <col min="9474" max="9483" width="8" style="192" customWidth="1"/>
    <col min="9484" max="9728" width="11.42578125" style="192"/>
    <col min="9729" max="9729" width="55" style="192" customWidth="1"/>
    <col min="9730" max="9739" width="8" style="192" customWidth="1"/>
    <col min="9740" max="9984" width="11.42578125" style="192"/>
    <col min="9985" max="9985" width="55" style="192" customWidth="1"/>
    <col min="9986" max="9995" width="8" style="192" customWidth="1"/>
    <col min="9996" max="10240" width="11.42578125" style="192"/>
    <col min="10241" max="10241" width="55" style="192" customWidth="1"/>
    <col min="10242" max="10251" width="8" style="192" customWidth="1"/>
    <col min="10252" max="10496" width="11.42578125" style="192"/>
    <col min="10497" max="10497" width="55" style="192" customWidth="1"/>
    <col min="10498" max="10507" width="8" style="192" customWidth="1"/>
    <col min="10508" max="10752" width="11.42578125" style="192"/>
    <col min="10753" max="10753" width="55" style="192" customWidth="1"/>
    <col min="10754" max="10763" width="8" style="192" customWidth="1"/>
    <col min="10764" max="11008" width="11.42578125" style="192"/>
    <col min="11009" max="11009" width="55" style="192" customWidth="1"/>
    <col min="11010" max="11019" width="8" style="192" customWidth="1"/>
    <col min="11020" max="11264" width="11.42578125" style="192"/>
    <col min="11265" max="11265" width="55" style="192" customWidth="1"/>
    <col min="11266" max="11275" width="8" style="192" customWidth="1"/>
    <col min="11276" max="11520" width="11.42578125" style="192"/>
    <col min="11521" max="11521" width="55" style="192" customWidth="1"/>
    <col min="11522" max="11531" width="8" style="192" customWidth="1"/>
    <col min="11532" max="11776" width="11.42578125" style="192"/>
    <col min="11777" max="11777" width="55" style="192" customWidth="1"/>
    <col min="11778" max="11787" width="8" style="192" customWidth="1"/>
    <col min="11788" max="12032" width="11.42578125" style="192"/>
    <col min="12033" max="12033" width="55" style="192" customWidth="1"/>
    <col min="12034" max="12043" width="8" style="192" customWidth="1"/>
    <col min="12044" max="12288" width="11.42578125" style="192"/>
    <col min="12289" max="12289" width="55" style="192" customWidth="1"/>
    <col min="12290" max="12299" width="8" style="192" customWidth="1"/>
    <col min="12300" max="12544" width="11.42578125" style="192"/>
    <col min="12545" max="12545" width="55" style="192" customWidth="1"/>
    <col min="12546" max="12555" width="8" style="192" customWidth="1"/>
    <col min="12556" max="12800" width="11.42578125" style="192"/>
    <col min="12801" max="12801" width="55" style="192" customWidth="1"/>
    <col min="12802" max="12811" width="8" style="192" customWidth="1"/>
    <col min="12812" max="13056" width="11.42578125" style="192"/>
    <col min="13057" max="13057" width="55" style="192" customWidth="1"/>
    <col min="13058" max="13067" width="8" style="192" customWidth="1"/>
    <col min="13068" max="13312" width="11.42578125" style="192"/>
    <col min="13313" max="13313" width="55" style="192" customWidth="1"/>
    <col min="13314" max="13323" width="8" style="192" customWidth="1"/>
    <col min="13324" max="13568" width="11.42578125" style="192"/>
    <col min="13569" max="13569" width="55" style="192" customWidth="1"/>
    <col min="13570" max="13579" width="8" style="192" customWidth="1"/>
    <col min="13580" max="13824" width="11.42578125" style="192"/>
    <col min="13825" max="13825" width="55" style="192" customWidth="1"/>
    <col min="13826" max="13835" width="8" style="192" customWidth="1"/>
    <col min="13836" max="14080" width="11.42578125" style="192"/>
    <col min="14081" max="14081" width="55" style="192" customWidth="1"/>
    <col min="14082" max="14091" width="8" style="192" customWidth="1"/>
    <col min="14092" max="14336" width="11.42578125" style="192"/>
    <col min="14337" max="14337" width="55" style="192" customWidth="1"/>
    <col min="14338" max="14347" width="8" style="192" customWidth="1"/>
    <col min="14348" max="14592" width="11.42578125" style="192"/>
    <col min="14593" max="14593" width="55" style="192" customWidth="1"/>
    <col min="14594" max="14603" width="8" style="192" customWidth="1"/>
    <col min="14604" max="14848" width="11.42578125" style="192"/>
    <col min="14849" max="14849" width="55" style="192" customWidth="1"/>
    <col min="14850" max="14859" width="8" style="192" customWidth="1"/>
    <col min="14860" max="15104" width="11.42578125" style="192"/>
    <col min="15105" max="15105" width="55" style="192" customWidth="1"/>
    <col min="15106" max="15115" width="8" style="192" customWidth="1"/>
    <col min="15116" max="15360" width="11.42578125" style="192"/>
    <col min="15361" max="15361" width="55" style="192" customWidth="1"/>
    <col min="15362" max="15371" width="8" style="192" customWidth="1"/>
    <col min="15372" max="15616" width="11.42578125" style="192"/>
    <col min="15617" max="15617" width="55" style="192" customWidth="1"/>
    <col min="15618" max="15627" width="8" style="192" customWidth="1"/>
    <col min="15628" max="15872" width="11.42578125" style="192"/>
    <col min="15873" max="15873" width="55" style="192" customWidth="1"/>
    <col min="15874" max="15883" width="8" style="192" customWidth="1"/>
    <col min="15884" max="16128" width="11.42578125" style="192"/>
    <col min="16129" max="16129" width="55" style="192" customWidth="1"/>
    <col min="16130" max="16139" width="8" style="192" customWidth="1"/>
    <col min="16140" max="16384" width="11.42578125" style="192"/>
  </cols>
  <sheetData>
    <row r="1" spans="1:18" s="188" customFormat="1" ht="30" customHeight="1">
      <c r="A1" s="725" t="s">
        <v>274</v>
      </c>
      <c r="B1" s="725"/>
      <c r="C1" s="725"/>
      <c r="D1" s="725"/>
      <c r="E1" s="725"/>
      <c r="F1" s="725"/>
      <c r="G1" s="725"/>
      <c r="H1" s="725"/>
      <c r="I1" s="725"/>
      <c r="J1" s="725"/>
      <c r="K1" s="725"/>
      <c r="L1" s="604" t="s">
        <v>1158</v>
      </c>
    </row>
    <row r="2" spans="1:18" s="188" customFormat="1" ht="30" customHeight="1">
      <c r="A2" s="730" t="s">
        <v>658</v>
      </c>
      <c r="B2" s="730"/>
      <c r="C2" s="730"/>
      <c r="D2" s="730"/>
      <c r="E2" s="730"/>
      <c r="F2" s="730"/>
      <c r="G2" s="730"/>
      <c r="H2" s="730"/>
      <c r="I2" s="730"/>
      <c r="J2" s="730"/>
      <c r="K2" s="730"/>
    </row>
    <row r="3" spans="1:18" s="188" customFormat="1" ht="3.75" customHeight="1">
      <c r="A3" s="212"/>
      <c r="B3" s="213"/>
      <c r="C3" s="213"/>
      <c r="D3" s="213"/>
      <c r="E3" s="213"/>
      <c r="F3" s="213"/>
      <c r="G3" s="213"/>
      <c r="H3" s="213"/>
      <c r="I3" s="213"/>
      <c r="J3" s="213"/>
      <c r="K3" s="213"/>
    </row>
    <row r="4" spans="1:18" ht="30" customHeight="1" thickBot="1">
      <c r="A4" s="193"/>
      <c r="B4" s="194" t="s">
        <v>660</v>
      </c>
      <c r="C4" s="45" t="s">
        <v>661</v>
      </c>
      <c r="D4" s="194" t="s">
        <v>662</v>
      </c>
      <c r="E4" s="194" t="s">
        <v>663</v>
      </c>
      <c r="F4" s="194" t="s">
        <v>664</v>
      </c>
      <c r="G4" s="194" t="s">
        <v>665</v>
      </c>
      <c r="H4" s="194" t="s">
        <v>666</v>
      </c>
      <c r="I4" s="194" t="s">
        <v>994</v>
      </c>
      <c r="J4" s="194" t="s">
        <v>1140</v>
      </c>
      <c r="K4" s="194" t="s">
        <v>1159</v>
      </c>
    </row>
    <row r="5" spans="1:18" ht="15" customHeight="1">
      <c r="A5" s="231" t="s">
        <v>73</v>
      </c>
      <c r="B5" s="233">
        <v>11</v>
      </c>
      <c r="C5" s="233">
        <v>11</v>
      </c>
      <c r="D5" s="233">
        <v>21</v>
      </c>
      <c r="E5" s="233">
        <v>23</v>
      </c>
      <c r="F5" s="233">
        <v>23</v>
      </c>
      <c r="G5" s="233">
        <v>23</v>
      </c>
      <c r="H5" s="233">
        <v>24</v>
      </c>
      <c r="I5" s="233">
        <v>24</v>
      </c>
      <c r="J5" s="233">
        <v>26</v>
      </c>
      <c r="K5" s="233">
        <v>24</v>
      </c>
    </row>
    <row r="6" spans="1:18" ht="15" customHeight="1">
      <c r="A6" s="238" t="s">
        <v>667</v>
      </c>
      <c r="B6" s="239">
        <v>5</v>
      </c>
      <c r="C6" s="239">
        <v>5</v>
      </c>
      <c r="D6" s="239">
        <v>7</v>
      </c>
      <c r="E6" s="239">
        <v>10</v>
      </c>
      <c r="F6" s="239">
        <v>10</v>
      </c>
      <c r="G6" s="239">
        <v>10</v>
      </c>
      <c r="H6" s="239">
        <v>10</v>
      </c>
      <c r="I6" s="239">
        <v>10</v>
      </c>
      <c r="J6" s="239">
        <v>11</v>
      </c>
      <c r="K6" s="239">
        <v>9</v>
      </c>
      <c r="L6" s="195"/>
      <c r="M6" s="195"/>
      <c r="N6" s="195"/>
      <c r="O6" s="195"/>
      <c r="P6" s="195"/>
      <c r="Q6" s="195"/>
      <c r="R6" s="195"/>
    </row>
    <row r="7" spans="1:18" ht="15" customHeight="1">
      <c r="A7" s="196" t="s">
        <v>681</v>
      </c>
      <c r="B7" s="214">
        <v>3</v>
      </c>
      <c r="C7" s="214">
        <v>3</v>
      </c>
      <c r="D7" s="214">
        <v>5</v>
      </c>
      <c r="E7" s="214">
        <v>7</v>
      </c>
      <c r="F7" s="214">
        <v>7</v>
      </c>
      <c r="G7" s="214">
        <v>7</v>
      </c>
      <c r="H7" s="214">
        <v>7</v>
      </c>
      <c r="I7" s="214">
        <v>7</v>
      </c>
      <c r="J7" s="214">
        <v>8</v>
      </c>
      <c r="K7" s="214">
        <v>8</v>
      </c>
    </row>
    <row r="8" spans="1:18" ht="15" customHeight="1">
      <c r="A8" s="196" t="s">
        <v>669</v>
      </c>
      <c r="B8" s="214">
        <v>2</v>
      </c>
      <c r="C8" s="214">
        <v>2</v>
      </c>
      <c r="D8" s="214">
        <v>2</v>
      </c>
      <c r="E8" s="214">
        <v>3</v>
      </c>
      <c r="F8" s="214">
        <v>3</v>
      </c>
      <c r="G8" s="214">
        <v>3</v>
      </c>
      <c r="H8" s="214">
        <v>3</v>
      </c>
      <c r="I8" s="214">
        <v>3</v>
      </c>
      <c r="J8" s="214">
        <v>3</v>
      </c>
      <c r="K8" s="214">
        <v>1</v>
      </c>
    </row>
    <row r="9" spans="1:18" ht="15" customHeight="1">
      <c r="A9" s="238" t="s">
        <v>670</v>
      </c>
      <c r="B9" s="239">
        <v>6</v>
      </c>
      <c r="C9" s="239">
        <v>6</v>
      </c>
      <c r="D9" s="239">
        <v>14</v>
      </c>
      <c r="E9" s="239">
        <v>13</v>
      </c>
      <c r="F9" s="239">
        <v>13</v>
      </c>
      <c r="G9" s="239">
        <v>13</v>
      </c>
      <c r="H9" s="239">
        <v>14</v>
      </c>
      <c r="I9" s="239">
        <v>14</v>
      </c>
      <c r="J9" s="239">
        <v>15</v>
      </c>
      <c r="K9" s="239">
        <v>15</v>
      </c>
      <c r="L9" s="195"/>
      <c r="M9" s="195"/>
      <c r="N9" s="195"/>
      <c r="O9" s="195"/>
      <c r="P9" s="195"/>
      <c r="Q9" s="195"/>
    </row>
    <row r="10" spans="1:18" ht="15" customHeight="1">
      <c r="A10" s="196" t="s">
        <v>681</v>
      </c>
      <c r="B10" s="214">
        <v>6</v>
      </c>
      <c r="C10" s="214">
        <v>6</v>
      </c>
      <c r="D10" s="214">
        <v>14</v>
      </c>
      <c r="E10" s="214">
        <v>13</v>
      </c>
      <c r="F10" s="214">
        <v>13</v>
      </c>
      <c r="G10" s="214">
        <v>13</v>
      </c>
      <c r="H10" s="214">
        <v>14</v>
      </c>
      <c r="I10" s="214">
        <v>14</v>
      </c>
      <c r="J10" s="214">
        <v>14</v>
      </c>
      <c r="K10" s="214">
        <v>14</v>
      </c>
    </row>
    <row r="11" spans="1:18" ht="15" customHeight="1">
      <c r="A11" s="196" t="s">
        <v>669</v>
      </c>
      <c r="B11" s="214">
        <v>0</v>
      </c>
      <c r="C11" s="214">
        <v>0</v>
      </c>
      <c r="D11" s="214">
        <v>0</v>
      </c>
      <c r="E11" s="214">
        <v>0</v>
      </c>
      <c r="F11" s="214">
        <v>0</v>
      </c>
      <c r="G11" s="214">
        <v>0</v>
      </c>
      <c r="H11" s="214">
        <v>0</v>
      </c>
      <c r="I11" s="214">
        <v>0</v>
      </c>
      <c r="J11" s="214">
        <v>1</v>
      </c>
      <c r="K11" s="214">
        <v>1</v>
      </c>
    </row>
    <row r="12" spans="1:18" ht="15" customHeight="1">
      <c r="A12" s="234" t="s">
        <v>74</v>
      </c>
      <c r="B12" s="235">
        <v>0</v>
      </c>
      <c r="C12" s="235">
        <v>0</v>
      </c>
      <c r="D12" s="235">
        <v>11</v>
      </c>
      <c r="E12" s="235">
        <v>11</v>
      </c>
      <c r="F12" s="235">
        <v>10</v>
      </c>
      <c r="G12" s="235">
        <v>10</v>
      </c>
      <c r="H12" s="235">
        <v>7</v>
      </c>
      <c r="I12" s="235">
        <v>7</v>
      </c>
      <c r="J12" s="235">
        <v>10</v>
      </c>
      <c r="K12" s="235">
        <v>10</v>
      </c>
    </row>
    <row r="13" spans="1:18" s="198" customFormat="1" ht="15" customHeight="1">
      <c r="A13" s="238" t="s">
        <v>671</v>
      </c>
      <c r="B13" s="239">
        <v>0</v>
      </c>
      <c r="C13" s="239">
        <v>0</v>
      </c>
      <c r="D13" s="239">
        <v>7</v>
      </c>
      <c r="E13" s="239">
        <v>7</v>
      </c>
      <c r="F13" s="239">
        <v>7</v>
      </c>
      <c r="G13" s="239">
        <v>7</v>
      </c>
      <c r="H13" s="239">
        <v>5</v>
      </c>
      <c r="I13" s="239">
        <v>6</v>
      </c>
      <c r="J13" s="239">
        <v>7</v>
      </c>
      <c r="K13" s="239">
        <v>7</v>
      </c>
      <c r="L13" s="195"/>
      <c r="M13" s="195"/>
      <c r="N13" s="195"/>
      <c r="O13" s="195"/>
      <c r="P13" s="195"/>
      <c r="Q13" s="195"/>
    </row>
    <row r="14" spans="1:18" s="198" customFormat="1" ht="15" customHeight="1">
      <c r="A14" s="196" t="s">
        <v>681</v>
      </c>
      <c r="B14" s="214">
        <v>0</v>
      </c>
      <c r="C14" s="214">
        <v>0</v>
      </c>
      <c r="D14" s="214">
        <v>7</v>
      </c>
      <c r="E14" s="214">
        <v>7</v>
      </c>
      <c r="F14" s="214">
        <v>7</v>
      </c>
      <c r="G14" s="214">
        <v>7</v>
      </c>
      <c r="H14" s="214">
        <v>5</v>
      </c>
      <c r="I14" s="214">
        <v>5</v>
      </c>
      <c r="J14" s="214">
        <v>7</v>
      </c>
      <c r="K14" s="214">
        <v>7</v>
      </c>
    </row>
    <row r="15" spans="1:18" s="198" customFormat="1" ht="15" customHeight="1">
      <c r="A15" s="196" t="s">
        <v>669</v>
      </c>
      <c r="B15" s="214">
        <v>0</v>
      </c>
      <c r="C15" s="214">
        <v>0</v>
      </c>
      <c r="D15" s="214">
        <v>0</v>
      </c>
      <c r="E15" s="214">
        <v>0</v>
      </c>
      <c r="F15" s="214">
        <v>0</v>
      </c>
      <c r="G15" s="214">
        <v>0</v>
      </c>
      <c r="H15" s="214">
        <v>0</v>
      </c>
      <c r="I15" s="214">
        <v>1</v>
      </c>
      <c r="J15" s="214">
        <v>0</v>
      </c>
      <c r="K15" s="214">
        <v>0</v>
      </c>
    </row>
    <row r="16" spans="1:18" s="198" customFormat="1" ht="15" customHeight="1">
      <c r="A16" s="238" t="s">
        <v>672</v>
      </c>
      <c r="B16" s="239">
        <v>0</v>
      </c>
      <c r="C16" s="239">
        <v>0</v>
      </c>
      <c r="D16" s="239">
        <v>3</v>
      </c>
      <c r="E16" s="239">
        <v>3</v>
      </c>
      <c r="F16" s="239">
        <v>2</v>
      </c>
      <c r="G16" s="239">
        <v>2</v>
      </c>
      <c r="H16" s="239">
        <v>2</v>
      </c>
      <c r="I16" s="239">
        <v>1</v>
      </c>
      <c r="J16" s="239">
        <v>3</v>
      </c>
      <c r="K16" s="239">
        <v>3</v>
      </c>
      <c r="L16" s="195"/>
      <c r="M16" s="195"/>
      <c r="N16" s="195"/>
      <c r="O16" s="195"/>
      <c r="P16" s="195"/>
      <c r="Q16" s="195"/>
    </row>
    <row r="17" spans="1:17" s="198" customFormat="1" ht="15" customHeight="1">
      <c r="A17" s="196" t="s">
        <v>681</v>
      </c>
      <c r="B17" s="214">
        <v>0</v>
      </c>
      <c r="C17" s="214">
        <v>0</v>
      </c>
      <c r="D17" s="214">
        <v>3</v>
      </c>
      <c r="E17" s="214">
        <v>3</v>
      </c>
      <c r="F17" s="214">
        <v>2</v>
      </c>
      <c r="G17" s="214">
        <v>2</v>
      </c>
      <c r="H17" s="214">
        <v>2</v>
      </c>
      <c r="I17" s="214">
        <v>1</v>
      </c>
      <c r="J17" s="214">
        <v>3</v>
      </c>
      <c r="K17" s="214">
        <v>3</v>
      </c>
    </row>
    <row r="18" spans="1:17" ht="15" customHeight="1">
      <c r="A18" s="196" t="s">
        <v>669</v>
      </c>
      <c r="B18" s="214">
        <v>0</v>
      </c>
      <c r="C18" s="214">
        <v>0</v>
      </c>
      <c r="D18" s="214">
        <v>0</v>
      </c>
      <c r="E18" s="214">
        <v>0</v>
      </c>
      <c r="F18" s="214">
        <v>0</v>
      </c>
      <c r="G18" s="214">
        <v>0</v>
      </c>
      <c r="H18" s="214">
        <v>0</v>
      </c>
      <c r="I18" s="214">
        <v>0</v>
      </c>
      <c r="J18" s="214">
        <v>0</v>
      </c>
      <c r="K18" s="214">
        <v>0</v>
      </c>
    </row>
    <row r="19" spans="1:17" ht="15" customHeight="1">
      <c r="A19" s="238" t="s">
        <v>670</v>
      </c>
      <c r="B19" s="239">
        <v>0</v>
      </c>
      <c r="C19" s="239">
        <v>0</v>
      </c>
      <c r="D19" s="239">
        <v>1</v>
      </c>
      <c r="E19" s="239">
        <v>1</v>
      </c>
      <c r="F19" s="239">
        <v>1</v>
      </c>
      <c r="G19" s="239">
        <v>1</v>
      </c>
      <c r="H19" s="239">
        <v>0</v>
      </c>
      <c r="I19" s="239">
        <v>0</v>
      </c>
      <c r="J19" s="239">
        <v>0</v>
      </c>
      <c r="K19" s="239">
        <v>0</v>
      </c>
      <c r="L19" s="195"/>
      <c r="M19" s="195"/>
      <c r="N19" s="195"/>
      <c r="O19" s="195"/>
      <c r="P19" s="195"/>
      <c r="Q19" s="195"/>
    </row>
    <row r="20" spans="1:17" ht="15" customHeight="1">
      <c r="A20" s="196" t="s">
        <v>681</v>
      </c>
      <c r="B20" s="214">
        <v>0</v>
      </c>
      <c r="C20" s="214">
        <v>0</v>
      </c>
      <c r="D20" s="214">
        <v>1</v>
      </c>
      <c r="E20" s="214">
        <v>1</v>
      </c>
      <c r="F20" s="214">
        <v>1</v>
      </c>
      <c r="G20" s="214">
        <v>1</v>
      </c>
      <c r="H20" s="214">
        <v>0</v>
      </c>
      <c r="I20" s="214">
        <v>0</v>
      </c>
      <c r="J20" s="214">
        <v>0</v>
      </c>
      <c r="K20" s="214">
        <v>0</v>
      </c>
    </row>
    <row r="21" spans="1:17" ht="15" customHeight="1">
      <c r="A21" s="196" t="s">
        <v>669</v>
      </c>
      <c r="B21" s="214">
        <v>0</v>
      </c>
      <c r="C21" s="214">
        <v>0</v>
      </c>
      <c r="D21" s="214">
        <v>0</v>
      </c>
      <c r="E21" s="214">
        <v>0</v>
      </c>
      <c r="F21" s="214">
        <v>0</v>
      </c>
      <c r="G21" s="214">
        <v>0</v>
      </c>
      <c r="H21" s="214">
        <v>0</v>
      </c>
      <c r="I21" s="214">
        <v>0</v>
      </c>
      <c r="J21" s="214">
        <v>0</v>
      </c>
      <c r="K21" s="214">
        <v>0</v>
      </c>
    </row>
    <row r="22" spans="1:17" ht="15" customHeight="1">
      <c r="A22" s="234" t="s">
        <v>70</v>
      </c>
      <c r="B22" s="235">
        <v>52</v>
      </c>
      <c r="C22" s="235">
        <v>68</v>
      </c>
      <c r="D22" s="235">
        <v>69</v>
      </c>
      <c r="E22" s="235">
        <v>73</v>
      </c>
      <c r="F22" s="235">
        <v>74</v>
      </c>
      <c r="G22" s="235">
        <v>76</v>
      </c>
      <c r="H22" s="235">
        <v>84</v>
      </c>
      <c r="I22" s="235">
        <v>86</v>
      </c>
      <c r="J22" s="235">
        <v>94</v>
      </c>
      <c r="K22" s="235">
        <v>93</v>
      </c>
    </row>
    <row r="23" spans="1:17" ht="15" customHeight="1">
      <c r="A23" s="238" t="s">
        <v>673</v>
      </c>
      <c r="B23" s="239">
        <v>32</v>
      </c>
      <c r="C23" s="239">
        <v>41</v>
      </c>
      <c r="D23" s="239">
        <v>41</v>
      </c>
      <c r="E23" s="239">
        <v>43</v>
      </c>
      <c r="F23" s="239">
        <v>45</v>
      </c>
      <c r="G23" s="239">
        <v>47</v>
      </c>
      <c r="H23" s="239">
        <v>51</v>
      </c>
      <c r="I23" s="239">
        <v>51</v>
      </c>
      <c r="J23" s="239">
        <v>55</v>
      </c>
      <c r="K23" s="239">
        <v>53</v>
      </c>
      <c r="L23" s="195"/>
      <c r="M23" s="195"/>
      <c r="N23" s="195"/>
      <c r="O23" s="195"/>
      <c r="P23" s="195"/>
      <c r="Q23" s="195"/>
    </row>
    <row r="24" spans="1:17" ht="15" customHeight="1">
      <c r="A24" s="196" t="s">
        <v>681</v>
      </c>
      <c r="B24" s="214">
        <v>28</v>
      </c>
      <c r="C24" s="214">
        <v>32</v>
      </c>
      <c r="D24" s="214">
        <v>32</v>
      </c>
      <c r="E24" s="214">
        <v>34</v>
      </c>
      <c r="F24" s="214">
        <v>36</v>
      </c>
      <c r="G24" s="214">
        <v>37</v>
      </c>
      <c r="H24" s="214">
        <v>41</v>
      </c>
      <c r="I24" s="214">
        <v>42</v>
      </c>
      <c r="J24" s="214">
        <v>46</v>
      </c>
      <c r="K24" s="214">
        <v>45</v>
      </c>
    </row>
    <row r="25" spans="1:17" ht="15" customHeight="1">
      <c r="A25" s="196" t="s">
        <v>669</v>
      </c>
      <c r="B25" s="214">
        <v>4</v>
      </c>
      <c r="C25" s="214">
        <v>9</v>
      </c>
      <c r="D25" s="214">
        <v>9</v>
      </c>
      <c r="E25" s="214">
        <v>9</v>
      </c>
      <c r="F25" s="214">
        <v>9</v>
      </c>
      <c r="G25" s="214">
        <v>10</v>
      </c>
      <c r="H25" s="214">
        <v>10</v>
      </c>
      <c r="I25" s="214">
        <v>9</v>
      </c>
      <c r="J25" s="214">
        <v>9</v>
      </c>
      <c r="K25" s="214">
        <v>8</v>
      </c>
    </row>
    <row r="26" spans="1:17" ht="15" customHeight="1">
      <c r="A26" s="238" t="s">
        <v>670</v>
      </c>
      <c r="B26" s="239">
        <v>20</v>
      </c>
      <c r="C26" s="239">
        <v>27</v>
      </c>
      <c r="D26" s="239">
        <v>28</v>
      </c>
      <c r="E26" s="239">
        <v>30</v>
      </c>
      <c r="F26" s="239">
        <v>29</v>
      </c>
      <c r="G26" s="239">
        <v>29</v>
      </c>
      <c r="H26" s="239">
        <v>33</v>
      </c>
      <c r="I26" s="239">
        <v>35</v>
      </c>
      <c r="J26" s="239">
        <v>39</v>
      </c>
      <c r="K26" s="239">
        <v>40</v>
      </c>
      <c r="L26" s="195"/>
      <c r="M26" s="195"/>
      <c r="N26" s="195"/>
      <c r="O26" s="195"/>
      <c r="P26" s="195"/>
      <c r="Q26" s="195"/>
    </row>
    <row r="27" spans="1:17" ht="15" customHeight="1">
      <c r="A27" s="196" t="s">
        <v>681</v>
      </c>
      <c r="B27" s="214">
        <v>19</v>
      </c>
      <c r="C27" s="214">
        <v>26</v>
      </c>
      <c r="D27" s="214">
        <v>27</v>
      </c>
      <c r="E27" s="214">
        <v>29</v>
      </c>
      <c r="F27" s="214">
        <v>28</v>
      </c>
      <c r="G27" s="214">
        <v>28</v>
      </c>
      <c r="H27" s="214">
        <v>32</v>
      </c>
      <c r="I27" s="214">
        <v>34</v>
      </c>
      <c r="J27" s="214">
        <v>38</v>
      </c>
      <c r="K27" s="214">
        <v>39</v>
      </c>
    </row>
    <row r="28" spans="1:17" ht="15" customHeight="1">
      <c r="A28" s="196" t="s">
        <v>669</v>
      </c>
      <c r="B28" s="214">
        <v>1</v>
      </c>
      <c r="C28" s="214">
        <v>1</v>
      </c>
      <c r="D28" s="214">
        <v>1</v>
      </c>
      <c r="E28" s="214">
        <v>1</v>
      </c>
      <c r="F28" s="214">
        <v>1</v>
      </c>
      <c r="G28" s="214">
        <v>1</v>
      </c>
      <c r="H28" s="214">
        <v>1</v>
      </c>
      <c r="I28" s="214">
        <v>1</v>
      </c>
      <c r="J28" s="214">
        <v>1</v>
      </c>
      <c r="K28" s="214">
        <v>1</v>
      </c>
    </row>
    <row r="29" spans="1:17" ht="15" customHeight="1">
      <c r="A29" s="234" t="s">
        <v>71</v>
      </c>
      <c r="B29" s="235">
        <v>3</v>
      </c>
      <c r="C29" s="235">
        <v>3</v>
      </c>
      <c r="D29" s="235">
        <v>4</v>
      </c>
      <c r="E29" s="235">
        <v>5</v>
      </c>
      <c r="F29" s="235">
        <v>5</v>
      </c>
      <c r="G29" s="235">
        <v>5</v>
      </c>
      <c r="H29" s="235">
        <v>6</v>
      </c>
      <c r="I29" s="235">
        <v>6</v>
      </c>
      <c r="J29" s="235">
        <v>10</v>
      </c>
      <c r="K29" s="235">
        <v>10</v>
      </c>
    </row>
    <row r="30" spans="1:17" ht="15" customHeight="1">
      <c r="A30" s="238" t="s">
        <v>674</v>
      </c>
      <c r="B30" s="239">
        <v>2</v>
      </c>
      <c r="C30" s="239">
        <v>2</v>
      </c>
      <c r="D30" s="239">
        <v>3</v>
      </c>
      <c r="E30" s="239">
        <v>4</v>
      </c>
      <c r="F30" s="239">
        <v>4</v>
      </c>
      <c r="G30" s="239">
        <v>4</v>
      </c>
      <c r="H30" s="239">
        <v>5</v>
      </c>
      <c r="I30" s="239">
        <v>5</v>
      </c>
      <c r="J30" s="239">
        <v>7</v>
      </c>
      <c r="K30" s="239">
        <v>7</v>
      </c>
      <c r="L30" s="195"/>
      <c r="M30" s="195"/>
      <c r="N30" s="195"/>
      <c r="O30" s="195"/>
      <c r="P30" s="195"/>
      <c r="Q30" s="195"/>
    </row>
    <row r="31" spans="1:17" ht="15" customHeight="1">
      <c r="A31" s="196" t="s">
        <v>681</v>
      </c>
      <c r="B31" s="214">
        <v>1</v>
      </c>
      <c r="C31" s="214">
        <v>1</v>
      </c>
      <c r="D31" s="214">
        <v>2</v>
      </c>
      <c r="E31" s="214">
        <v>3</v>
      </c>
      <c r="F31" s="214">
        <v>3</v>
      </c>
      <c r="G31" s="214">
        <v>3</v>
      </c>
      <c r="H31" s="214">
        <v>4</v>
      </c>
      <c r="I31" s="214">
        <v>4</v>
      </c>
      <c r="J31" s="214">
        <v>6</v>
      </c>
      <c r="K31" s="214">
        <v>6</v>
      </c>
    </row>
    <row r="32" spans="1:17" ht="15" customHeight="1">
      <c r="A32" s="196" t="s">
        <v>669</v>
      </c>
      <c r="B32" s="214">
        <v>1</v>
      </c>
      <c r="C32" s="214">
        <v>1</v>
      </c>
      <c r="D32" s="214">
        <v>1</v>
      </c>
      <c r="E32" s="214">
        <v>1</v>
      </c>
      <c r="F32" s="214">
        <v>1</v>
      </c>
      <c r="G32" s="214">
        <v>1</v>
      </c>
      <c r="H32" s="214">
        <v>1</v>
      </c>
      <c r="I32" s="214">
        <v>1</v>
      </c>
      <c r="J32" s="214">
        <v>1</v>
      </c>
      <c r="K32" s="214">
        <v>1</v>
      </c>
    </row>
    <row r="33" spans="1:17" ht="15" customHeight="1">
      <c r="A33" s="238" t="s">
        <v>670</v>
      </c>
      <c r="B33" s="239">
        <v>1</v>
      </c>
      <c r="C33" s="239">
        <v>1</v>
      </c>
      <c r="D33" s="239">
        <v>1</v>
      </c>
      <c r="E33" s="239">
        <v>1</v>
      </c>
      <c r="F33" s="239">
        <v>1</v>
      </c>
      <c r="G33" s="239">
        <v>1</v>
      </c>
      <c r="H33" s="239">
        <v>1</v>
      </c>
      <c r="I33" s="239">
        <v>1</v>
      </c>
      <c r="J33" s="239">
        <v>3</v>
      </c>
      <c r="K33" s="239">
        <v>3</v>
      </c>
      <c r="L33" s="195"/>
      <c r="M33" s="195"/>
      <c r="N33" s="195"/>
      <c r="O33" s="195"/>
      <c r="P33" s="195"/>
      <c r="Q33" s="195"/>
    </row>
    <row r="34" spans="1:17" ht="15" customHeight="1">
      <c r="A34" s="196" t="s">
        <v>681</v>
      </c>
      <c r="B34" s="214">
        <v>1</v>
      </c>
      <c r="C34" s="214">
        <v>1</v>
      </c>
      <c r="D34" s="214">
        <v>1</v>
      </c>
      <c r="E34" s="214">
        <v>1</v>
      </c>
      <c r="F34" s="214">
        <v>1</v>
      </c>
      <c r="G34" s="214">
        <v>1</v>
      </c>
      <c r="H34" s="214">
        <v>1</v>
      </c>
      <c r="I34" s="214">
        <v>1</v>
      </c>
      <c r="J34" s="214">
        <v>3</v>
      </c>
      <c r="K34" s="214">
        <v>3</v>
      </c>
    </row>
    <row r="35" spans="1:17" ht="15" customHeight="1">
      <c r="A35" s="196" t="s">
        <v>669</v>
      </c>
      <c r="B35" s="214">
        <v>0</v>
      </c>
      <c r="C35" s="214">
        <v>0</v>
      </c>
      <c r="D35" s="214">
        <v>0</v>
      </c>
      <c r="E35" s="214">
        <v>0</v>
      </c>
      <c r="F35" s="214">
        <v>0</v>
      </c>
      <c r="G35" s="214">
        <v>0</v>
      </c>
      <c r="H35" s="214">
        <v>0</v>
      </c>
      <c r="I35" s="214">
        <v>0</v>
      </c>
      <c r="J35" s="214">
        <v>0</v>
      </c>
      <c r="K35" s="214">
        <v>0</v>
      </c>
    </row>
    <row r="36" spans="1:17" ht="15" customHeight="1">
      <c r="A36" s="234" t="s">
        <v>75</v>
      </c>
      <c r="B36" s="235">
        <v>11</v>
      </c>
      <c r="C36" s="235">
        <v>12</v>
      </c>
      <c r="D36" s="235">
        <v>12</v>
      </c>
      <c r="E36" s="235">
        <v>13</v>
      </c>
      <c r="F36" s="235">
        <v>13</v>
      </c>
      <c r="G36" s="235">
        <v>14</v>
      </c>
      <c r="H36" s="235">
        <v>14</v>
      </c>
      <c r="I36" s="235">
        <v>15</v>
      </c>
      <c r="J36" s="235">
        <v>15</v>
      </c>
      <c r="K36" s="235">
        <v>15</v>
      </c>
    </row>
    <row r="37" spans="1:17" ht="15" customHeight="1">
      <c r="A37" s="238" t="s">
        <v>675</v>
      </c>
      <c r="B37" s="239">
        <v>2</v>
      </c>
      <c r="C37" s="239">
        <v>3</v>
      </c>
      <c r="D37" s="239">
        <v>3</v>
      </c>
      <c r="E37" s="239">
        <v>4</v>
      </c>
      <c r="F37" s="239">
        <v>4</v>
      </c>
      <c r="G37" s="239">
        <v>5</v>
      </c>
      <c r="H37" s="239">
        <v>5</v>
      </c>
      <c r="I37" s="239">
        <v>6</v>
      </c>
      <c r="J37" s="239">
        <v>6</v>
      </c>
      <c r="K37" s="239">
        <v>6</v>
      </c>
      <c r="L37" s="195"/>
      <c r="M37" s="195"/>
      <c r="N37" s="195"/>
      <c r="O37" s="195"/>
      <c r="P37" s="195"/>
      <c r="Q37" s="195"/>
    </row>
    <row r="38" spans="1:17" ht="15" customHeight="1">
      <c r="A38" s="196" t="s">
        <v>681</v>
      </c>
      <c r="B38" s="214">
        <v>2</v>
      </c>
      <c r="C38" s="214">
        <v>3</v>
      </c>
      <c r="D38" s="214">
        <v>3</v>
      </c>
      <c r="E38" s="214">
        <v>3</v>
      </c>
      <c r="F38" s="214">
        <v>3</v>
      </c>
      <c r="G38" s="214">
        <v>4</v>
      </c>
      <c r="H38" s="214">
        <v>4</v>
      </c>
      <c r="I38" s="214">
        <v>5</v>
      </c>
      <c r="J38" s="214">
        <v>5</v>
      </c>
      <c r="K38" s="214">
        <v>5</v>
      </c>
    </row>
    <row r="39" spans="1:17" ht="15" customHeight="1">
      <c r="A39" s="196" t="s">
        <v>669</v>
      </c>
      <c r="B39" s="214">
        <v>0</v>
      </c>
      <c r="C39" s="214">
        <v>0</v>
      </c>
      <c r="D39" s="214">
        <v>0</v>
      </c>
      <c r="E39" s="214">
        <v>1</v>
      </c>
      <c r="F39" s="214">
        <v>1</v>
      </c>
      <c r="G39" s="214">
        <v>1</v>
      </c>
      <c r="H39" s="214">
        <v>1</v>
      </c>
      <c r="I39" s="214">
        <v>1</v>
      </c>
      <c r="J39" s="214">
        <v>1</v>
      </c>
      <c r="K39" s="214">
        <v>1</v>
      </c>
    </row>
    <row r="40" spans="1:17" ht="15" customHeight="1">
      <c r="A40" s="238" t="s">
        <v>670</v>
      </c>
      <c r="B40" s="239">
        <v>9</v>
      </c>
      <c r="C40" s="239">
        <v>9</v>
      </c>
      <c r="D40" s="239">
        <v>9</v>
      </c>
      <c r="E40" s="239">
        <v>9</v>
      </c>
      <c r="F40" s="239">
        <v>9</v>
      </c>
      <c r="G40" s="239">
        <v>9</v>
      </c>
      <c r="H40" s="239">
        <v>9</v>
      </c>
      <c r="I40" s="239">
        <v>9</v>
      </c>
      <c r="J40" s="239">
        <v>9</v>
      </c>
      <c r="K40" s="239">
        <v>9</v>
      </c>
      <c r="L40" s="195"/>
      <c r="M40" s="195"/>
      <c r="N40" s="195"/>
      <c r="O40" s="195"/>
      <c r="P40" s="195"/>
      <c r="Q40" s="195"/>
    </row>
    <row r="41" spans="1:17" ht="15" customHeight="1">
      <c r="A41" s="196" t="s">
        <v>681</v>
      </c>
      <c r="B41" s="214">
        <v>8</v>
      </c>
      <c r="C41" s="214">
        <v>8</v>
      </c>
      <c r="D41" s="214">
        <v>8</v>
      </c>
      <c r="E41" s="214">
        <v>8</v>
      </c>
      <c r="F41" s="214">
        <v>8</v>
      </c>
      <c r="G41" s="214">
        <v>8</v>
      </c>
      <c r="H41" s="214">
        <v>8</v>
      </c>
      <c r="I41" s="214">
        <v>8</v>
      </c>
      <c r="J41" s="214">
        <v>8</v>
      </c>
      <c r="K41" s="214">
        <v>8</v>
      </c>
    </row>
    <row r="42" spans="1:17" ht="15" customHeight="1">
      <c r="A42" s="196" t="s">
        <v>669</v>
      </c>
      <c r="B42" s="214">
        <v>1</v>
      </c>
      <c r="C42" s="214">
        <v>1</v>
      </c>
      <c r="D42" s="214">
        <v>1</v>
      </c>
      <c r="E42" s="214">
        <v>1</v>
      </c>
      <c r="F42" s="214">
        <v>1</v>
      </c>
      <c r="G42" s="214">
        <v>1</v>
      </c>
      <c r="H42" s="214">
        <v>1</v>
      </c>
      <c r="I42" s="214">
        <v>1</v>
      </c>
      <c r="J42" s="214">
        <v>1</v>
      </c>
      <c r="K42" s="214">
        <v>1</v>
      </c>
    </row>
    <row r="43" spans="1:17" ht="15" customHeight="1">
      <c r="A43" s="234" t="s">
        <v>76</v>
      </c>
      <c r="B43" s="235">
        <v>25</v>
      </c>
      <c r="C43" s="235">
        <v>23</v>
      </c>
      <c r="D43" s="235">
        <v>23</v>
      </c>
      <c r="E43" s="235">
        <v>23</v>
      </c>
      <c r="F43" s="235">
        <v>23</v>
      </c>
      <c r="G43" s="235">
        <v>24</v>
      </c>
      <c r="H43" s="235">
        <v>25</v>
      </c>
      <c r="I43" s="235">
        <v>26</v>
      </c>
      <c r="J43" s="235">
        <v>29</v>
      </c>
      <c r="K43" s="235">
        <v>29</v>
      </c>
    </row>
    <row r="44" spans="1:17" ht="15" customHeight="1">
      <c r="A44" s="238" t="s">
        <v>676</v>
      </c>
      <c r="B44" s="239">
        <v>8</v>
      </c>
      <c r="C44" s="239">
        <v>6</v>
      </c>
      <c r="D44" s="239">
        <v>6</v>
      </c>
      <c r="E44" s="239">
        <v>6</v>
      </c>
      <c r="F44" s="239">
        <v>6</v>
      </c>
      <c r="G44" s="239">
        <v>6</v>
      </c>
      <c r="H44" s="239">
        <v>6</v>
      </c>
      <c r="I44" s="239">
        <v>6</v>
      </c>
      <c r="J44" s="239">
        <v>8</v>
      </c>
      <c r="K44" s="239">
        <v>8</v>
      </c>
      <c r="L44" s="195"/>
      <c r="M44" s="195"/>
      <c r="N44" s="195"/>
      <c r="O44" s="195"/>
      <c r="P44" s="195"/>
      <c r="Q44" s="195"/>
    </row>
    <row r="45" spans="1:17" ht="15" customHeight="1">
      <c r="A45" s="196" t="s">
        <v>681</v>
      </c>
      <c r="B45" s="214">
        <v>8</v>
      </c>
      <c r="C45" s="214">
        <v>6</v>
      </c>
      <c r="D45" s="214">
        <v>6</v>
      </c>
      <c r="E45" s="214">
        <v>6</v>
      </c>
      <c r="F45" s="214">
        <v>6</v>
      </c>
      <c r="G45" s="214">
        <v>6</v>
      </c>
      <c r="H45" s="214">
        <v>6</v>
      </c>
      <c r="I45" s="214">
        <v>6</v>
      </c>
      <c r="J45" s="214">
        <v>7</v>
      </c>
      <c r="K45" s="214">
        <v>7</v>
      </c>
    </row>
    <row r="46" spans="1:17" ht="15" customHeight="1">
      <c r="A46" s="196" t="s">
        <v>669</v>
      </c>
      <c r="B46" s="214">
        <v>0</v>
      </c>
      <c r="C46" s="214">
        <v>0</v>
      </c>
      <c r="D46" s="214">
        <v>0</v>
      </c>
      <c r="E46" s="214">
        <v>0</v>
      </c>
      <c r="F46" s="214">
        <v>0</v>
      </c>
      <c r="G46" s="214">
        <v>0</v>
      </c>
      <c r="H46" s="214">
        <v>0</v>
      </c>
      <c r="I46" s="214">
        <v>0</v>
      </c>
      <c r="J46" s="214">
        <v>1</v>
      </c>
      <c r="K46" s="214">
        <v>1</v>
      </c>
    </row>
    <row r="47" spans="1:17" ht="15" customHeight="1">
      <c r="A47" s="238" t="s">
        <v>670</v>
      </c>
      <c r="B47" s="239">
        <v>17</v>
      </c>
      <c r="C47" s="239">
        <v>17</v>
      </c>
      <c r="D47" s="239">
        <v>17</v>
      </c>
      <c r="E47" s="239">
        <v>17</v>
      </c>
      <c r="F47" s="239">
        <v>17</v>
      </c>
      <c r="G47" s="239">
        <v>18</v>
      </c>
      <c r="H47" s="239">
        <v>19</v>
      </c>
      <c r="I47" s="239">
        <v>20</v>
      </c>
      <c r="J47" s="239">
        <v>21</v>
      </c>
      <c r="K47" s="239">
        <v>21</v>
      </c>
      <c r="L47" s="195"/>
      <c r="M47" s="195"/>
      <c r="N47" s="195"/>
      <c r="O47" s="195"/>
      <c r="P47" s="195"/>
      <c r="Q47" s="195"/>
    </row>
    <row r="48" spans="1:17" ht="15" customHeight="1">
      <c r="A48" s="196" t="s">
        <v>681</v>
      </c>
      <c r="B48" s="214">
        <v>12</v>
      </c>
      <c r="C48" s="214">
        <v>13</v>
      </c>
      <c r="D48" s="214">
        <v>13</v>
      </c>
      <c r="E48" s="214">
        <v>13</v>
      </c>
      <c r="F48" s="214">
        <v>13</v>
      </c>
      <c r="G48" s="214">
        <v>14</v>
      </c>
      <c r="H48" s="214">
        <v>16</v>
      </c>
      <c r="I48" s="214">
        <v>17</v>
      </c>
      <c r="J48" s="214">
        <v>18</v>
      </c>
      <c r="K48" s="214">
        <v>18</v>
      </c>
    </row>
    <row r="49" spans="1:17" ht="15" customHeight="1">
      <c r="A49" s="196" t="s">
        <v>669</v>
      </c>
      <c r="B49" s="214">
        <v>5</v>
      </c>
      <c r="C49" s="214">
        <v>4</v>
      </c>
      <c r="D49" s="214">
        <v>4</v>
      </c>
      <c r="E49" s="214">
        <v>4</v>
      </c>
      <c r="F49" s="214">
        <v>4</v>
      </c>
      <c r="G49" s="214">
        <v>4</v>
      </c>
      <c r="H49" s="214">
        <v>3</v>
      </c>
      <c r="I49" s="214">
        <v>3</v>
      </c>
      <c r="J49" s="214">
        <v>3</v>
      </c>
      <c r="K49" s="214">
        <v>3</v>
      </c>
    </row>
    <row r="50" spans="1:17" ht="15" customHeight="1">
      <c r="A50" s="234" t="s">
        <v>77</v>
      </c>
      <c r="B50" s="235">
        <v>136</v>
      </c>
      <c r="C50" s="235">
        <v>165</v>
      </c>
      <c r="D50" s="235">
        <v>168</v>
      </c>
      <c r="E50" s="235">
        <v>171</v>
      </c>
      <c r="F50" s="235">
        <v>184</v>
      </c>
      <c r="G50" s="235">
        <v>177</v>
      </c>
      <c r="H50" s="235">
        <v>193</v>
      </c>
      <c r="I50" s="235">
        <v>189</v>
      </c>
      <c r="J50" s="235">
        <v>189</v>
      </c>
      <c r="K50" s="235">
        <v>187</v>
      </c>
    </row>
    <row r="51" spans="1:17" ht="15" customHeight="1">
      <c r="A51" s="238" t="s">
        <v>677</v>
      </c>
      <c r="B51" s="239">
        <v>88</v>
      </c>
      <c r="C51" s="239">
        <v>111</v>
      </c>
      <c r="D51" s="239">
        <v>108</v>
      </c>
      <c r="E51" s="239">
        <v>110</v>
      </c>
      <c r="F51" s="239">
        <v>119</v>
      </c>
      <c r="G51" s="239">
        <v>112</v>
      </c>
      <c r="H51" s="239">
        <v>129</v>
      </c>
      <c r="I51" s="239">
        <v>123</v>
      </c>
      <c r="J51" s="239">
        <v>123</v>
      </c>
      <c r="K51" s="239">
        <v>121</v>
      </c>
      <c r="L51" s="195"/>
      <c r="M51" s="195"/>
      <c r="N51" s="195"/>
      <c r="O51" s="195"/>
      <c r="P51" s="195"/>
      <c r="Q51" s="195"/>
    </row>
    <row r="52" spans="1:17" ht="15" customHeight="1">
      <c r="A52" s="196" t="s">
        <v>681</v>
      </c>
      <c r="B52" s="214">
        <v>45</v>
      </c>
      <c r="C52" s="214">
        <v>56</v>
      </c>
      <c r="D52" s="214">
        <v>52</v>
      </c>
      <c r="E52" s="214">
        <v>50</v>
      </c>
      <c r="F52" s="214">
        <v>56</v>
      </c>
      <c r="G52" s="214">
        <v>50</v>
      </c>
      <c r="H52" s="214">
        <v>56</v>
      </c>
      <c r="I52" s="214">
        <v>49</v>
      </c>
      <c r="J52" s="214">
        <v>49</v>
      </c>
      <c r="K52" s="214">
        <v>48</v>
      </c>
    </row>
    <row r="53" spans="1:17" ht="15" customHeight="1">
      <c r="A53" s="196" t="s">
        <v>669</v>
      </c>
      <c r="B53" s="214">
        <v>43</v>
      </c>
      <c r="C53" s="214">
        <v>55</v>
      </c>
      <c r="D53" s="214">
        <v>56</v>
      </c>
      <c r="E53" s="214">
        <v>60</v>
      </c>
      <c r="F53" s="214">
        <v>63</v>
      </c>
      <c r="G53" s="214">
        <v>62</v>
      </c>
      <c r="H53" s="214">
        <v>73</v>
      </c>
      <c r="I53" s="214">
        <v>74</v>
      </c>
      <c r="J53" s="214">
        <v>74</v>
      </c>
      <c r="K53" s="214">
        <v>73</v>
      </c>
    </row>
    <row r="54" spans="1:17" ht="15" customHeight="1">
      <c r="A54" s="238" t="s">
        <v>670</v>
      </c>
      <c r="B54" s="239">
        <v>48</v>
      </c>
      <c r="C54" s="239">
        <v>54</v>
      </c>
      <c r="D54" s="239">
        <v>60</v>
      </c>
      <c r="E54" s="239">
        <v>61</v>
      </c>
      <c r="F54" s="239">
        <v>65</v>
      </c>
      <c r="G54" s="239">
        <v>65</v>
      </c>
      <c r="H54" s="239">
        <v>64</v>
      </c>
      <c r="I54" s="239">
        <v>66</v>
      </c>
      <c r="J54" s="239">
        <v>66</v>
      </c>
      <c r="K54" s="239">
        <v>66</v>
      </c>
      <c r="L54" s="195"/>
      <c r="M54" s="195"/>
      <c r="N54" s="195"/>
      <c r="O54" s="195"/>
      <c r="P54" s="195"/>
      <c r="Q54" s="195"/>
    </row>
    <row r="55" spans="1:17" ht="15" customHeight="1">
      <c r="A55" s="196" t="s">
        <v>681</v>
      </c>
      <c r="B55" s="214">
        <v>33</v>
      </c>
      <c r="C55" s="214">
        <v>37</v>
      </c>
      <c r="D55" s="214">
        <v>40</v>
      </c>
      <c r="E55" s="214">
        <v>39</v>
      </c>
      <c r="F55" s="214">
        <v>41</v>
      </c>
      <c r="G55" s="214">
        <v>41</v>
      </c>
      <c r="H55" s="214">
        <v>40</v>
      </c>
      <c r="I55" s="214">
        <v>41</v>
      </c>
      <c r="J55" s="214">
        <v>41</v>
      </c>
      <c r="K55" s="214">
        <v>41</v>
      </c>
    </row>
    <row r="56" spans="1:17" ht="15" customHeight="1">
      <c r="A56" s="196" t="s">
        <v>669</v>
      </c>
      <c r="B56" s="214">
        <v>15</v>
      </c>
      <c r="C56" s="214">
        <v>17</v>
      </c>
      <c r="D56" s="214">
        <v>20</v>
      </c>
      <c r="E56" s="214">
        <v>22</v>
      </c>
      <c r="F56" s="214">
        <v>24</v>
      </c>
      <c r="G56" s="214">
        <v>24</v>
      </c>
      <c r="H56" s="214">
        <v>24</v>
      </c>
      <c r="I56" s="214">
        <v>25</v>
      </c>
      <c r="J56" s="214">
        <v>25</v>
      </c>
      <c r="K56" s="214">
        <v>25</v>
      </c>
    </row>
    <row r="57" spans="1:17" ht="15" customHeight="1">
      <c r="A57" s="234" t="s">
        <v>78</v>
      </c>
      <c r="B57" s="235">
        <v>12</v>
      </c>
      <c r="C57" s="235">
        <v>12</v>
      </c>
      <c r="D57" s="235">
        <v>12</v>
      </c>
      <c r="E57" s="235">
        <v>12</v>
      </c>
      <c r="F57" s="235">
        <v>12</v>
      </c>
      <c r="G57" s="235">
        <v>12</v>
      </c>
      <c r="H57" s="235">
        <v>12</v>
      </c>
      <c r="I57" s="235">
        <v>12</v>
      </c>
      <c r="J57" s="235">
        <v>12</v>
      </c>
      <c r="K57" s="235">
        <v>12</v>
      </c>
    </row>
    <row r="58" spans="1:17" ht="15" customHeight="1">
      <c r="A58" s="238" t="s">
        <v>678</v>
      </c>
      <c r="B58" s="239">
        <v>1</v>
      </c>
      <c r="C58" s="239">
        <v>1</v>
      </c>
      <c r="D58" s="239">
        <v>1</v>
      </c>
      <c r="E58" s="239">
        <v>1</v>
      </c>
      <c r="F58" s="239">
        <v>1</v>
      </c>
      <c r="G58" s="239">
        <v>1</v>
      </c>
      <c r="H58" s="239">
        <v>1</v>
      </c>
      <c r="I58" s="239">
        <v>1</v>
      </c>
      <c r="J58" s="239">
        <v>1</v>
      </c>
      <c r="K58" s="239">
        <v>1</v>
      </c>
      <c r="L58" s="195"/>
      <c r="M58" s="195"/>
      <c r="N58" s="195"/>
      <c r="O58" s="195"/>
      <c r="P58" s="195"/>
      <c r="Q58" s="195"/>
    </row>
    <row r="59" spans="1:17" ht="15" customHeight="1">
      <c r="A59" s="196" t="s">
        <v>681</v>
      </c>
      <c r="B59" s="214">
        <v>1</v>
      </c>
      <c r="C59" s="214">
        <v>1</v>
      </c>
      <c r="D59" s="214">
        <v>1</v>
      </c>
      <c r="E59" s="214">
        <v>1</v>
      </c>
      <c r="F59" s="214">
        <v>1</v>
      </c>
      <c r="G59" s="214">
        <v>1</v>
      </c>
      <c r="H59" s="214">
        <v>1</v>
      </c>
      <c r="I59" s="214">
        <v>1</v>
      </c>
      <c r="J59" s="214">
        <v>1</v>
      </c>
      <c r="K59" s="214">
        <v>1</v>
      </c>
    </row>
    <row r="60" spans="1:17" ht="15" customHeight="1">
      <c r="A60" s="196" t="s">
        <v>669</v>
      </c>
      <c r="B60" s="214">
        <v>0</v>
      </c>
      <c r="C60" s="214">
        <v>0</v>
      </c>
      <c r="D60" s="214">
        <v>0</v>
      </c>
      <c r="E60" s="214">
        <v>0</v>
      </c>
      <c r="F60" s="214">
        <v>0</v>
      </c>
      <c r="G60" s="214">
        <v>0</v>
      </c>
      <c r="H60" s="214">
        <v>0</v>
      </c>
      <c r="I60" s="214">
        <v>0</v>
      </c>
      <c r="J60" s="214">
        <v>0</v>
      </c>
      <c r="K60" s="214">
        <v>0</v>
      </c>
    </row>
    <row r="61" spans="1:17" ht="15" customHeight="1">
      <c r="A61" s="238" t="s">
        <v>670</v>
      </c>
      <c r="B61" s="239">
        <v>11</v>
      </c>
      <c r="C61" s="239">
        <v>11</v>
      </c>
      <c r="D61" s="239">
        <v>11</v>
      </c>
      <c r="E61" s="239">
        <v>11</v>
      </c>
      <c r="F61" s="239">
        <v>11</v>
      </c>
      <c r="G61" s="239">
        <v>11</v>
      </c>
      <c r="H61" s="239">
        <v>11</v>
      </c>
      <c r="I61" s="239">
        <v>11</v>
      </c>
      <c r="J61" s="239">
        <v>11</v>
      </c>
      <c r="K61" s="239">
        <v>11</v>
      </c>
      <c r="L61" s="195"/>
      <c r="M61" s="195"/>
      <c r="N61" s="195"/>
      <c r="O61" s="195"/>
      <c r="P61" s="195"/>
      <c r="Q61" s="195"/>
    </row>
    <row r="62" spans="1:17" ht="15" customHeight="1">
      <c r="A62" s="196" t="s">
        <v>681</v>
      </c>
      <c r="B62" s="214">
        <v>9</v>
      </c>
      <c r="C62" s="214">
        <v>9</v>
      </c>
      <c r="D62" s="214">
        <v>9</v>
      </c>
      <c r="E62" s="214">
        <v>9</v>
      </c>
      <c r="F62" s="214">
        <v>9</v>
      </c>
      <c r="G62" s="214">
        <v>9</v>
      </c>
      <c r="H62" s="214">
        <v>9</v>
      </c>
      <c r="I62" s="214">
        <v>9</v>
      </c>
      <c r="J62" s="214">
        <v>9</v>
      </c>
      <c r="K62" s="214">
        <v>9</v>
      </c>
    </row>
    <row r="63" spans="1:17" ht="15" customHeight="1">
      <c r="A63" s="196" t="s">
        <v>669</v>
      </c>
      <c r="B63" s="214">
        <v>2</v>
      </c>
      <c r="C63" s="214">
        <v>2</v>
      </c>
      <c r="D63" s="214">
        <v>2</v>
      </c>
      <c r="E63" s="214">
        <v>2</v>
      </c>
      <c r="F63" s="214">
        <v>2</v>
      </c>
      <c r="G63" s="214">
        <v>2</v>
      </c>
      <c r="H63" s="214">
        <v>2</v>
      </c>
      <c r="I63" s="214">
        <v>2</v>
      </c>
      <c r="J63" s="214">
        <v>2</v>
      </c>
      <c r="K63" s="214">
        <v>2</v>
      </c>
    </row>
    <row r="64" spans="1:17" ht="15" customHeight="1">
      <c r="A64" s="234" t="s">
        <v>79</v>
      </c>
      <c r="B64" s="235">
        <v>2</v>
      </c>
      <c r="C64" s="235">
        <v>2</v>
      </c>
      <c r="D64" s="235">
        <v>2</v>
      </c>
      <c r="E64" s="235">
        <v>2</v>
      </c>
      <c r="F64" s="235">
        <v>2</v>
      </c>
      <c r="G64" s="235">
        <v>2</v>
      </c>
      <c r="H64" s="235">
        <v>2</v>
      </c>
      <c r="I64" s="235">
        <v>2</v>
      </c>
      <c r="J64" s="235">
        <v>2</v>
      </c>
      <c r="K64" s="235">
        <v>2</v>
      </c>
    </row>
    <row r="65" spans="1:17" ht="15" customHeight="1">
      <c r="A65" s="238" t="s">
        <v>679</v>
      </c>
      <c r="B65" s="239">
        <v>2</v>
      </c>
      <c r="C65" s="239">
        <v>2</v>
      </c>
      <c r="D65" s="239">
        <v>2</v>
      </c>
      <c r="E65" s="239">
        <v>2</v>
      </c>
      <c r="F65" s="239">
        <v>2</v>
      </c>
      <c r="G65" s="239">
        <v>2</v>
      </c>
      <c r="H65" s="239">
        <v>2</v>
      </c>
      <c r="I65" s="239">
        <v>2</v>
      </c>
      <c r="J65" s="239">
        <v>2</v>
      </c>
      <c r="K65" s="239">
        <v>2</v>
      </c>
      <c r="L65" s="195"/>
      <c r="M65" s="195"/>
      <c r="N65" s="195"/>
      <c r="O65" s="195"/>
      <c r="P65" s="195"/>
      <c r="Q65" s="195"/>
    </row>
    <row r="66" spans="1:17" ht="15" customHeight="1">
      <c r="A66" s="196" t="s">
        <v>681</v>
      </c>
      <c r="B66" s="214">
        <v>1</v>
      </c>
      <c r="C66" s="214">
        <v>1</v>
      </c>
      <c r="D66" s="214">
        <v>1</v>
      </c>
      <c r="E66" s="214">
        <v>1</v>
      </c>
      <c r="F66" s="214">
        <v>1</v>
      </c>
      <c r="G66" s="214">
        <v>1</v>
      </c>
      <c r="H66" s="214">
        <v>1</v>
      </c>
      <c r="I66" s="214">
        <v>1</v>
      </c>
      <c r="J66" s="214">
        <v>1</v>
      </c>
      <c r="K66" s="214">
        <v>1</v>
      </c>
    </row>
    <row r="67" spans="1:17" ht="15" customHeight="1">
      <c r="A67" s="196" t="s">
        <v>669</v>
      </c>
      <c r="B67" s="214">
        <v>1</v>
      </c>
      <c r="C67" s="214">
        <v>1</v>
      </c>
      <c r="D67" s="214">
        <v>1</v>
      </c>
      <c r="E67" s="214">
        <v>1</v>
      </c>
      <c r="F67" s="214">
        <v>1</v>
      </c>
      <c r="G67" s="214">
        <v>1</v>
      </c>
      <c r="H67" s="214">
        <v>1</v>
      </c>
      <c r="I67" s="214">
        <v>1</v>
      </c>
      <c r="J67" s="214">
        <v>1</v>
      </c>
      <c r="K67" s="214">
        <v>1</v>
      </c>
    </row>
    <row r="68" spans="1:17" ht="15" customHeight="1">
      <c r="A68" s="238" t="s">
        <v>670</v>
      </c>
      <c r="B68" s="239">
        <v>0</v>
      </c>
      <c r="C68" s="239">
        <v>0</v>
      </c>
      <c r="D68" s="239">
        <v>0</v>
      </c>
      <c r="E68" s="239">
        <v>0</v>
      </c>
      <c r="F68" s="239">
        <v>0</v>
      </c>
      <c r="G68" s="239">
        <v>0</v>
      </c>
      <c r="H68" s="239">
        <v>0</v>
      </c>
      <c r="I68" s="239">
        <v>0</v>
      </c>
      <c r="J68" s="239">
        <v>0</v>
      </c>
      <c r="K68" s="239">
        <v>0</v>
      </c>
      <c r="L68" s="195"/>
      <c r="M68" s="195"/>
      <c r="N68" s="195"/>
      <c r="O68" s="195"/>
      <c r="P68" s="195"/>
      <c r="Q68" s="195"/>
    </row>
    <row r="69" spans="1:17" ht="15" customHeight="1">
      <c r="A69" s="196" t="s">
        <v>681</v>
      </c>
      <c r="B69" s="214">
        <v>0</v>
      </c>
      <c r="C69" s="214">
        <v>0</v>
      </c>
      <c r="D69" s="214">
        <v>0</v>
      </c>
      <c r="E69" s="214">
        <v>0</v>
      </c>
      <c r="F69" s="214">
        <v>0</v>
      </c>
      <c r="G69" s="214">
        <v>0</v>
      </c>
      <c r="H69" s="214">
        <v>0</v>
      </c>
      <c r="I69" s="214">
        <v>0</v>
      </c>
      <c r="J69" s="214">
        <v>0</v>
      </c>
      <c r="K69" s="214">
        <v>0</v>
      </c>
    </row>
    <row r="70" spans="1:17" ht="15" customHeight="1">
      <c r="A70" s="196" t="s">
        <v>669</v>
      </c>
      <c r="B70" s="214">
        <v>0</v>
      </c>
      <c r="C70" s="214">
        <v>0</v>
      </c>
      <c r="D70" s="214">
        <v>0</v>
      </c>
      <c r="E70" s="214">
        <v>0</v>
      </c>
      <c r="F70" s="214">
        <v>0</v>
      </c>
      <c r="G70" s="214">
        <v>0</v>
      </c>
      <c r="H70" s="214">
        <v>0</v>
      </c>
      <c r="I70" s="214">
        <v>0</v>
      </c>
      <c r="J70" s="214">
        <v>0</v>
      </c>
      <c r="K70" s="214">
        <v>0</v>
      </c>
    </row>
    <row r="71" spans="1:17" ht="15" customHeight="1">
      <c r="A71" s="200" t="s">
        <v>72</v>
      </c>
      <c r="B71" s="45">
        <v>252</v>
      </c>
      <c r="C71" s="45">
        <v>296</v>
      </c>
      <c r="D71" s="45">
        <v>322</v>
      </c>
      <c r="E71" s="45">
        <v>333</v>
      </c>
      <c r="F71" s="45">
        <v>346</v>
      </c>
      <c r="G71" s="45">
        <v>343</v>
      </c>
      <c r="H71" s="45">
        <v>367</v>
      </c>
      <c r="I71" s="45">
        <v>367</v>
      </c>
      <c r="J71" s="45">
        <v>387</v>
      </c>
      <c r="K71" s="45">
        <v>382</v>
      </c>
    </row>
    <row r="72" spans="1:17" ht="9" customHeight="1" thickBot="1">
      <c r="A72" s="215"/>
      <c r="B72" s="216"/>
      <c r="C72" s="216"/>
      <c r="D72" s="216"/>
      <c r="E72" s="216"/>
      <c r="F72" s="216"/>
      <c r="G72" s="216"/>
      <c r="H72" s="216"/>
      <c r="I72" s="216"/>
      <c r="J72" s="216"/>
      <c r="K72" s="216"/>
    </row>
    <row r="73" spans="1:17" ht="30" customHeight="1" thickTop="1">
      <c r="A73" s="729" t="s">
        <v>991</v>
      </c>
      <c r="B73" s="729"/>
      <c r="C73" s="729"/>
      <c r="D73" s="729"/>
      <c r="E73" s="729"/>
      <c r="F73" s="729"/>
      <c r="G73" s="729"/>
      <c r="H73" s="729"/>
      <c r="I73" s="729"/>
      <c r="J73" s="729"/>
      <c r="K73" s="729"/>
    </row>
    <row r="74" spans="1:17" ht="72" customHeight="1">
      <c r="A74" s="727" t="s">
        <v>1151</v>
      </c>
      <c r="B74" s="727"/>
      <c r="C74" s="727"/>
      <c r="D74" s="727"/>
      <c r="E74" s="727"/>
      <c r="F74" s="727"/>
      <c r="G74" s="727"/>
      <c r="H74" s="727"/>
      <c r="I74" s="727"/>
      <c r="J74" s="727"/>
      <c r="K74" s="727"/>
    </row>
    <row r="75" spans="1:17">
      <c r="A75" s="218"/>
      <c r="B75" s="217"/>
      <c r="C75" s="217"/>
      <c r="D75" s="217"/>
      <c r="E75" s="217"/>
      <c r="F75" s="217"/>
      <c r="G75" s="217"/>
      <c r="H75" s="217"/>
      <c r="I75" s="217"/>
      <c r="J75" s="217"/>
      <c r="K75" s="217"/>
    </row>
  </sheetData>
  <mergeCells count="4">
    <mergeCell ref="A1:K1"/>
    <mergeCell ref="A2:K2"/>
    <mergeCell ref="A73:K73"/>
    <mergeCell ref="A74:K74"/>
  </mergeCells>
  <hyperlinks>
    <hyperlink ref="L1" location="ÍNDICE!A1" display="ÍNDICE"/>
  </hyperlink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74"/>
  <sheetViews>
    <sheetView zoomScaleNormal="100" workbookViewId="0">
      <selection activeCell="H38" sqref="H38"/>
    </sheetView>
  </sheetViews>
  <sheetFormatPr baseColWidth="10" defaultRowHeight="9"/>
  <cols>
    <col min="1" max="1" width="55" style="224" customWidth="1"/>
    <col min="2" max="9" width="10.7109375" style="206" customWidth="1"/>
    <col min="10" max="256" width="11.42578125" style="192"/>
    <col min="257" max="257" width="55" style="192" customWidth="1"/>
    <col min="258" max="265" width="10.7109375" style="192" customWidth="1"/>
    <col min="266" max="512" width="11.42578125" style="192"/>
    <col min="513" max="513" width="55" style="192" customWidth="1"/>
    <col min="514" max="521" width="10.7109375" style="192" customWidth="1"/>
    <col min="522" max="768" width="11.42578125" style="192"/>
    <col min="769" max="769" width="55" style="192" customWidth="1"/>
    <col min="770" max="777" width="10.7109375" style="192" customWidth="1"/>
    <col min="778" max="1024" width="11.42578125" style="192"/>
    <col min="1025" max="1025" width="55" style="192" customWidth="1"/>
    <col min="1026" max="1033" width="10.7109375" style="192" customWidth="1"/>
    <col min="1034" max="1280" width="11.42578125" style="192"/>
    <col min="1281" max="1281" width="55" style="192" customWidth="1"/>
    <col min="1282" max="1289" width="10.7109375" style="192" customWidth="1"/>
    <col min="1290" max="1536" width="11.42578125" style="192"/>
    <col min="1537" max="1537" width="55" style="192" customWidth="1"/>
    <col min="1538" max="1545" width="10.7109375" style="192" customWidth="1"/>
    <col min="1546" max="1792" width="11.42578125" style="192"/>
    <col min="1793" max="1793" width="55" style="192" customWidth="1"/>
    <col min="1794" max="1801" width="10.7109375" style="192" customWidth="1"/>
    <col min="1802" max="2048" width="11.42578125" style="192"/>
    <col min="2049" max="2049" width="55" style="192" customWidth="1"/>
    <col min="2050" max="2057" width="10.7109375" style="192" customWidth="1"/>
    <col min="2058" max="2304" width="11.42578125" style="192"/>
    <col min="2305" max="2305" width="55" style="192" customWidth="1"/>
    <col min="2306" max="2313" width="10.7109375" style="192" customWidth="1"/>
    <col min="2314" max="2560" width="11.42578125" style="192"/>
    <col min="2561" max="2561" width="55" style="192" customWidth="1"/>
    <col min="2562" max="2569" width="10.7109375" style="192" customWidth="1"/>
    <col min="2570" max="2816" width="11.42578125" style="192"/>
    <col min="2817" max="2817" width="55" style="192" customWidth="1"/>
    <col min="2818" max="2825" width="10.7109375" style="192" customWidth="1"/>
    <col min="2826" max="3072" width="11.42578125" style="192"/>
    <col min="3073" max="3073" width="55" style="192" customWidth="1"/>
    <col min="3074" max="3081" width="10.7109375" style="192" customWidth="1"/>
    <col min="3082" max="3328" width="11.42578125" style="192"/>
    <col min="3329" max="3329" width="55" style="192" customWidth="1"/>
    <col min="3330" max="3337" width="10.7109375" style="192" customWidth="1"/>
    <col min="3338" max="3584" width="11.42578125" style="192"/>
    <col min="3585" max="3585" width="55" style="192" customWidth="1"/>
    <col min="3586" max="3593" width="10.7109375" style="192" customWidth="1"/>
    <col min="3594" max="3840" width="11.42578125" style="192"/>
    <col min="3841" max="3841" width="55" style="192" customWidth="1"/>
    <col min="3842" max="3849" width="10.7109375" style="192" customWidth="1"/>
    <col min="3850" max="4096" width="11.42578125" style="192"/>
    <col min="4097" max="4097" width="55" style="192" customWidth="1"/>
    <col min="4098" max="4105" width="10.7109375" style="192" customWidth="1"/>
    <col min="4106" max="4352" width="11.42578125" style="192"/>
    <col min="4353" max="4353" width="55" style="192" customWidth="1"/>
    <col min="4354" max="4361" width="10.7109375" style="192" customWidth="1"/>
    <col min="4362" max="4608" width="11.42578125" style="192"/>
    <col min="4609" max="4609" width="55" style="192" customWidth="1"/>
    <col min="4610" max="4617" width="10.7109375" style="192" customWidth="1"/>
    <col min="4618" max="4864" width="11.42578125" style="192"/>
    <col min="4865" max="4865" width="55" style="192" customWidth="1"/>
    <col min="4866" max="4873" width="10.7109375" style="192" customWidth="1"/>
    <col min="4874" max="5120" width="11.42578125" style="192"/>
    <col min="5121" max="5121" width="55" style="192" customWidth="1"/>
    <col min="5122" max="5129" width="10.7109375" style="192" customWidth="1"/>
    <col min="5130" max="5376" width="11.42578125" style="192"/>
    <col min="5377" max="5377" width="55" style="192" customWidth="1"/>
    <col min="5378" max="5385" width="10.7109375" style="192" customWidth="1"/>
    <col min="5386" max="5632" width="11.42578125" style="192"/>
    <col min="5633" max="5633" width="55" style="192" customWidth="1"/>
    <col min="5634" max="5641" width="10.7109375" style="192" customWidth="1"/>
    <col min="5642" max="5888" width="11.42578125" style="192"/>
    <col min="5889" max="5889" width="55" style="192" customWidth="1"/>
    <col min="5890" max="5897" width="10.7109375" style="192" customWidth="1"/>
    <col min="5898" max="6144" width="11.42578125" style="192"/>
    <col min="6145" max="6145" width="55" style="192" customWidth="1"/>
    <col min="6146" max="6153" width="10.7109375" style="192" customWidth="1"/>
    <col min="6154" max="6400" width="11.42578125" style="192"/>
    <col min="6401" max="6401" width="55" style="192" customWidth="1"/>
    <col min="6402" max="6409" width="10.7109375" style="192" customWidth="1"/>
    <col min="6410" max="6656" width="11.42578125" style="192"/>
    <col min="6657" max="6657" width="55" style="192" customWidth="1"/>
    <col min="6658" max="6665" width="10.7109375" style="192" customWidth="1"/>
    <col min="6666" max="6912" width="11.42578125" style="192"/>
    <col min="6913" max="6913" width="55" style="192" customWidth="1"/>
    <col min="6914" max="6921" width="10.7109375" style="192" customWidth="1"/>
    <col min="6922" max="7168" width="11.42578125" style="192"/>
    <col min="7169" max="7169" width="55" style="192" customWidth="1"/>
    <col min="7170" max="7177" width="10.7109375" style="192" customWidth="1"/>
    <col min="7178" max="7424" width="11.42578125" style="192"/>
    <col min="7425" max="7425" width="55" style="192" customWidth="1"/>
    <col min="7426" max="7433" width="10.7109375" style="192" customWidth="1"/>
    <col min="7434" max="7680" width="11.42578125" style="192"/>
    <col min="7681" max="7681" width="55" style="192" customWidth="1"/>
    <col min="7682" max="7689" width="10.7109375" style="192" customWidth="1"/>
    <col min="7690" max="7936" width="11.42578125" style="192"/>
    <col min="7937" max="7937" width="55" style="192" customWidth="1"/>
    <col min="7938" max="7945" width="10.7109375" style="192" customWidth="1"/>
    <col min="7946" max="8192" width="11.42578125" style="192"/>
    <col min="8193" max="8193" width="55" style="192" customWidth="1"/>
    <col min="8194" max="8201" width="10.7109375" style="192" customWidth="1"/>
    <col min="8202" max="8448" width="11.42578125" style="192"/>
    <col min="8449" max="8449" width="55" style="192" customWidth="1"/>
    <col min="8450" max="8457" width="10.7109375" style="192" customWidth="1"/>
    <col min="8458" max="8704" width="11.42578125" style="192"/>
    <col min="8705" max="8705" width="55" style="192" customWidth="1"/>
    <col min="8706" max="8713" width="10.7109375" style="192" customWidth="1"/>
    <col min="8714" max="8960" width="11.42578125" style="192"/>
    <col min="8961" max="8961" width="55" style="192" customWidth="1"/>
    <col min="8962" max="8969" width="10.7109375" style="192" customWidth="1"/>
    <col min="8970" max="9216" width="11.42578125" style="192"/>
    <col min="9217" max="9217" width="55" style="192" customWidth="1"/>
    <col min="9218" max="9225" width="10.7109375" style="192" customWidth="1"/>
    <col min="9226" max="9472" width="11.42578125" style="192"/>
    <col min="9473" max="9473" width="55" style="192" customWidth="1"/>
    <col min="9474" max="9481" width="10.7109375" style="192" customWidth="1"/>
    <col min="9482" max="9728" width="11.42578125" style="192"/>
    <col min="9729" max="9729" width="55" style="192" customWidth="1"/>
    <col min="9730" max="9737" width="10.7109375" style="192" customWidth="1"/>
    <col min="9738" max="9984" width="11.42578125" style="192"/>
    <col min="9985" max="9985" width="55" style="192" customWidth="1"/>
    <col min="9986" max="9993" width="10.7109375" style="192" customWidth="1"/>
    <col min="9994" max="10240" width="11.42578125" style="192"/>
    <col min="10241" max="10241" width="55" style="192" customWidth="1"/>
    <col min="10242" max="10249" width="10.7109375" style="192" customWidth="1"/>
    <col min="10250" max="10496" width="11.42578125" style="192"/>
    <col min="10497" max="10497" width="55" style="192" customWidth="1"/>
    <col min="10498" max="10505" width="10.7109375" style="192" customWidth="1"/>
    <col min="10506" max="10752" width="11.42578125" style="192"/>
    <col min="10753" max="10753" width="55" style="192" customWidth="1"/>
    <col min="10754" max="10761" width="10.7109375" style="192" customWidth="1"/>
    <col min="10762" max="11008" width="11.42578125" style="192"/>
    <col min="11009" max="11009" width="55" style="192" customWidth="1"/>
    <col min="11010" max="11017" width="10.7109375" style="192" customWidth="1"/>
    <col min="11018" max="11264" width="11.42578125" style="192"/>
    <col min="11265" max="11265" width="55" style="192" customWidth="1"/>
    <col min="11266" max="11273" width="10.7109375" style="192" customWidth="1"/>
    <col min="11274" max="11520" width="11.42578125" style="192"/>
    <col min="11521" max="11521" width="55" style="192" customWidth="1"/>
    <col min="11522" max="11529" width="10.7109375" style="192" customWidth="1"/>
    <col min="11530" max="11776" width="11.42578125" style="192"/>
    <col min="11777" max="11777" width="55" style="192" customWidth="1"/>
    <col min="11778" max="11785" width="10.7109375" style="192" customWidth="1"/>
    <col min="11786" max="12032" width="11.42578125" style="192"/>
    <col min="12033" max="12033" width="55" style="192" customWidth="1"/>
    <col min="12034" max="12041" width="10.7109375" style="192" customWidth="1"/>
    <col min="12042" max="12288" width="11.42578125" style="192"/>
    <col min="12289" max="12289" width="55" style="192" customWidth="1"/>
    <col min="12290" max="12297" width="10.7109375" style="192" customWidth="1"/>
    <col min="12298" max="12544" width="11.42578125" style="192"/>
    <col min="12545" max="12545" width="55" style="192" customWidth="1"/>
    <col min="12546" max="12553" width="10.7109375" style="192" customWidth="1"/>
    <col min="12554" max="12800" width="11.42578125" style="192"/>
    <col min="12801" max="12801" width="55" style="192" customWidth="1"/>
    <col min="12802" max="12809" width="10.7109375" style="192" customWidth="1"/>
    <col min="12810" max="13056" width="11.42578125" style="192"/>
    <col min="13057" max="13057" width="55" style="192" customWidth="1"/>
    <col min="13058" max="13065" width="10.7109375" style="192" customWidth="1"/>
    <col min="13066" max="13312" width="11.42578125" style="192"/>
    <col min="13313" max="13313" width="55" style="192" customWidth="1"/>
    <col min="13314" max="13321" width="10.7109375" style="192" customWidth="1"/>
    <col min="13322" max="13568" width="11.42578125" style="192"/>
    <col min="13569" max="13569" width="55" style="192" customWidth="1"/>
    <col min="13570" max="13577" width="10.7109375" style="192" customWidth="1"/>
    <col min="13578" max="13824" width="11.42578125" style="192"/>
    <col min="13825" max="13825" width="55" style="192" customWidth="1"/>
    <col min="13826" max="13833" width="10.7109375" style="192" customWidth="1"/>
    <col min="13834" max="14080" width="11.42578125" style="192"/>
    <col min="14081" max="14081" width="55" style="192" customWidth="1"/>
    <col min="14082" max="14089" width="10.7109375" style="192" customWidth="1"/>
    <col min="14090" max="14336" width="11.42578125" style="192"/>
    <col min="14337" max="14337" width="55" style="192" customWidth="1"/>
    <col min="14338" max="14345" width="10.7109375" style="192" customWidth="1"/>
    <col min="14346" max="14592" width="11.42578125" style="192"/>
    <col min="14593" max="14593" width="55" style="192" customWidth="1"/>
    <col min="14594" max="14601" width="10.7109375" style="192" customWidth="1"/>
    <col min="14602" max="14848" width="11.42578125" style="192"/>
    <col min="14849" max="14849" width="55" style="192" customWidth="1"/>
    <col min="14850" max="14857" width="10.7109375" style="192" customWidth="1"/>
    <col min="14858" max="15104" width="11.42578125" style="192"/>
    <col min="15105" max="15105" width="55" style="192" customWidth="1"/>
    <col min="15106" max="15113" width="10.7109375" style="192" customWidth="1"/>
    <col min="15114" max="15360" width="11.42578125" style="192"/>
    <col min="15361" max="15361" width="55" style="192" customWidth="1"/>
    <col min="15362" max="15369" width="10.7109375" style="192" customWidth="1"/>
    <col min="15370" max="15616" width="11.42578125" style="192"/>
    <col min="15617" max="15617" width="55" style="192" customWidth="1"/>
    <col min="15618" max="15625" width="10.7109375" style="192" customWidth="1"/>
    <col min="15626" max="15872" width="11.42578125" style="192"/>
    <col min="15873" max="15873" width="55" style="192" customWidth="1"/>
    <col min="15874" max="15881" width="10.7109375" style="192" customWidth="1"/>
    <col min="15882" max="16128" width="11.42578125" style="192"/>
    <col min="16129" max="16129" width="55" style="192" customWidth="1"/>
    <col min="16130" max="16137" width="10.7109375" style="192" customWidth="1"/>
    <col min="16138" max="16384" width="11.42578125" style="192"/>
  </cols>
  <sheetData>
    <row r="1" spans="1:43" s="188" customFormat="1" ht="30" customHeight="1">
      <c r="A1" s="725" t="s">
        <v>133</v>
      </c>
      <c r="B1" s="725"/>
      <c r="C1" s="725"/>
      <c r="D1" s="725"/>
      <c r="E1" s="725"/>
      <c r="F1" s="725"/>
      <c r="G1" s="725"/>
      <c r="H1" s="725"/>
      <c r="I1" s="725"/>
      <c r="J1" s="604" t="s">
        <v>1158</v>
      </c>
    </row>
    <row r="2" spans="1:43" s="188" customFormat="1" ht="30" customHeight="1">
      <c r="A2" s="730" t="s">
        <v>658</v>
      </c>
      <c r="B2" s="730"/>
      <c r="C2" s="730"/>
      <c r="D2" s="730"/>
      <c r="E2" s="730"/>
      <c r="F2" s="730"/>
      <c r="G2" s="730"/>
      <c r="H2" s="730"/>
      <c r="I2" s="730"/>
    </row>
    <row r="3" spans="1:43" ht="2.25" customHeight="1">
      <c r="A3" s="219"/>
      <c r="B3" s="204"/>
      <c r="C3" s="204"/>
      <c r="D3" s="204"/>
      <c r="E3" s="204"/>
      <c r="F3" s="204"/>
      <c r="G3" s="204"/>
      <c r="H3" s="204"/>
      <c r="I3" s="204"/>
    </row>
    <row r="4" spans="1:43" ht="30" customHeight="1" thickBot="1">
      <c r="A4" s="193"/>
      <c r="B4" s="194" t="s">
        <v>662</v>
      </c>
      <c r="C4" s="194" t="s">
        <v>663</v>
      </c>
      <c r="D4" s="194" t="s">
        <v>664</v>
      </c>
      <c r="E4" s="194" t="s">
        <v>665</v>
      </c>
      <c r="F4" s="194" t="s">
        <v>666</v>
      </c>
      <c r="G4" s="194" t="s">
        <v>994</v>
      </c>
      <c r="H4" s="194" t="s">
        <v>1140</v>
      </c>
      <c r="I4" s="194" t="s">
        <v>1159</v>
      </c>
    </row>
    <row r="5" spans="1:43" ht="15.75" customHeight="1">
      <c r="A5" s="231" t="s">
        <v>73</v>
      </c>
      <c r="B5" s="236">
        <v>17</v>
      </c>
      <c r="C5" s="236">
        <v>20</v>
      </c>
      <c r="D5" s="236">
        <v>22</v>
      </c>
      <c r="E5" s="236">
        <v>22</v>
      </c>
      <c r="F5" s="236">
        <v>23</v>
      </c>
      <c r="G5" s="236">
        <v>23</v>
      </c>
      <c r="H5" s="236">
        <v>23</v>
      </c>
      <c r="I5" s="236">
        <v>23</v>
      </c>
    </row>
    <row r="6" spans="1:43" ht="14.25" customHeight="1">
      <c r="A6" s="238" t="s">
        <v>667</v>
      </c>
      <c r="B6" s="240">
        <v>8</v>
      </c>
      <c r="C6" s="240">
        <v>11</v>
      </c>
      <c r="D6" s="240">
        <v>12</v>
      </c>
      <c r="E6" s="240">
        <v>12</v>
      </c>
      <c r="F6" s="240">
        <v>12</v>
      </c>
      <c r="G6" s="240">
        <v>12</v>
      </c>
      <c r="H6" s="240">
        <v>12</v>
      </c>
      <c r="I6" s="240">
        <v>12</v>
      </c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5"/>
      <c r="AH6" s="195"/>
      <c r="AI6" s="195"/>
      <c r="AJ6" s="195"/>
      <c r="AK6" s="195"/>
      <c r="AL6" s="195"/>
      <c r="AM6" s="195"/>
      <c r="AN6" s="195"/>
      <c r="AO6" s="195"/>
      <c r="AP6" s="195"/>
      <c r="AQ6" s="195"/>
    </row>
    <row r="7" spans="1:43" ht="12" customHeight="1">
      <c r="A7" s="196" t="s">
        <v>681</v>
      </c>
      <c r="B7" s="220">
        <v>8</v>
      </c>
      <c r="C7" s="220">
        <v>11</v>
      </c>
      <c r="D7" s="220">
        <v>12</v>
      </c>
      <c r="E7" s="220">
        <v>12</v>
      </c>
      <c r="F7" s="220">
        <v>12</v>
      </c>
      <c r="G7" s="220">
        <v>12</v>
      </c>
      <c r="H7" s="220">
        <v>12</v>
      </c>
      <c r="I7" s="220">
        <v>12</v>
      </c>
    </row>
    <row r="8" spans="1:43" ht="12" customHeight="1">
      <c r="A8" s="196" t="s">
        <v>669</v>
      </c>
      <c r="B8" s="220">
        <v>0</v>
      </c>
      <c r="C8" s="220">
        <v>0</v>
      </c>
      <c r="D8" s="220">
        <v>0</v>
      </c>
      <c r="E8" s="220">
        <v>0</v>
      </c>
      <c r="F8" s="220">
        <v>0</v>
      </c>
      <c r="G8" s="220">
        <v>0</v>
      </c>
      <c r="H8" s="220">
        <v>0</v>
      </c>
      <c r="I8" s="220">
        <v>0</v>
      </c>
    </row>
    <row r="9" spans="1:43" ht="12" customHeight="1">
      <c r="A9" s="238" t="s">
        <v>670</v>
      </c>
      <c r="B9" s="240">
        <v>9</v>
      </c>
      <c r="C9" s="240">
        <v>9</v>
      </c>
      <c r="D9" s="240">
        <v>10</v>
      </c>
      <c r="E9" s="240">
        <v>10</v>
      </c>
      <c r="F9" s="240">
        <v>11</v>
      </c>
      <c r="G9" s="240">
        <v>11</v>
      </c>
      <c r="H9" s="240">
        <v>11</v>
      </c>
      <c r="I9" s="240">
        <v>11</v>
      </c>
      <c r="J9" s="195"/>
      <c r="K9" s="195"/>
      <c r="L9" s="195"/>
      <c r="M9" s="195"/>
      <c r="N9" s="195"/>
      <c r="O9" s="195"/>
      <c r="P9" s="195"/>
    </row>
    <row r="10" spans="1:43" ht="12" customHeight="1">
      <c r="A10" s="196" t="s">
        <v>681</v>
      </c>
      <c r="B10" s="220">
        <v>9</v>
      </c>
      <c r="C10" s="220">
        <v>9</v>
      </c>
      <c r="D10" s="220">
        <v>10</v>
      </c>
      <c r="E10" s="220">
        <v>10</v>
      </c>
      <c r="F10" s="220">
        <v>11</v>
      </c>
      <c r="G10" s="220">
        <v>11</v>
      </c>
      <c r="H10" s="220">
        <v>11</v>
      </c>
      <c r="I10" s="220">
        <v>11</v>
      </c>
    </row>
    <row r="11" spans="1:43" ht="12" customHeight="1">
      <c r="A11" s="196" t="s">
        <v>669</v>
      </c>
      <c r="B11" s="220">
        <v>0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220">
        <v>0</v>
      </c>
    </row>
    <row r="12" spans="1:43" ht="12" customHeight="1">
      <c r="A12" s="234" t="s">
        <v>74</v>
      </c>
      <c r="B12" s="237">
        <v>78</v>
      </c>
      <c r="C12" s="237">
        <v>97</v>
      </c>
      <c r="D12" s="237">
        <v>116</v>
      </c>
      <c r="E12" s="237">
        <v>118</v>
      </c>
      <c r="F12" s="237">
        <v>116</v>
      </c>
      <c r="G12" s="237">
        <v>119</v>
      </c>
      <c r="H12" s="237">
        <v>121</v>
      </c>
      <c r="I12" s="237">
        <v>120</v>
      </c>
    </row>
    <row r="13" spans="1:43" s="198" customFormat="1" ht="12" customHeight="1">
      <c r="A13" s="238" t="s">
        <v>671</v>
      </c>
      <c r="B13" s="240">
        <v>19</v>
      </c>
      <c r="C13" s="240">
        <v>22</v>
      </c>
      <c r="D13" s="240">
        <v>29</v>
      </c>
      <c r="E13" s="240">
        <v>30</v>
      </c>
      <c r="F13" s="240">
        <v>32</v>
      </c>
      <c r="G13" s="240">
        <v>33</v>
      </c>
      <c r="H13" s="240">
        <v>33</v>
      </c>
      <c r="I13" s="240">
        <v>32</v>
      </c>
      <c r="J13" s="195"/>
      <c r="K13" s="195"/>
      <c r="L13" s="195"/>
      <c r="M13" s="195"/>
      <c r="N13" s="195"/>
      <c r="O13" s="195"/>
      <c r="P13" s="195"/>
    </row>
    <row r="14" spans="1:43" s="198" customFormat="1" ht="12" customHeight="1">
      <c r="A14" s="196" t="s">
        <v>681</v>
      </c>
      <c r="B14" s="220">
        <v>19</v>
      </c>
      <c r="C14" s="220">
        <v>22</v>
      </c>
      <c r="D14" s="220">
        <v>29</v>
      </c>
      <c r="E14" s="220">
        <v>30</v>
      </c>
      <c r="F14" s="220">
        <v>32</v>
      </c>
      <c r="G14" s="220">
        <v>33</v>
      </c>
      <c r="H14" s="220">
        <v>33</v>
      </c>
      <c r="I14" s="220">
        <v>32</v>
      </c>
    </row>
    <row r="15" spans="1:43" s="198" customFormat="1" ht="12" customHeight="1">
      <c r="A15" s="196" t="s">
        <v>669</v>
      </c>
      <c r="B15" s="220">
        <v>0</v>
      </c>
      <c r="C15" s="220">
        <v>0</v>
      </c>
      <c r="D15" s="220">
        <v>0</v>
      </c>
      <c r="E15" s="220">
        <v>0</v>
      </c>
      <c r="F15" s="220">
        <v>0</v>
      </c>
      <c r="G15" s="220">
        <v>0</v>
      </c>
      <c r="H15" s="220">
        <v>0</v>
      </c>
      <c r="I15" s="220">
        <v>0</v>
      </c>
    </row>
    <row r="16" spans="1:43" s="198" customFormat="1" ht="12" customHeight="1">
      <c r="A16" s="238" t="s">
        <v>672</v>
      </c>
      <c r="B16" s="240">
        <v>29</v>
      </c>
      <c r="C16" s="240">
        <v>44</v>
      </c>
      <c r="D16" s="240">
        <v>47</v>
      </c>
      <c r="E16" s="240">
        <v>47</v>
      </c>
      <c r="F16" s="240">
        <v>43</v>
      </c>
      <c r="G16" s="240">
        <v>43</v>
      </c>
      <c r="H16" s="240">
        <v>42</v>
      </c>
      <c r="I16" s="240">
        <v>42</v>
      </c>
      <c r="J16" s="195"/>
      <c r="K16" s="195"/>
      <c r="L16" s="195"/>
      <c r="M16" s="195"/>
      <c r="N16" s="195"/>
      <c r="O16" s="195"/>
      <c r="P16" s="195"/>
    </row>
    <row r="17" spans="1:16" s="198" customFormat="1" ht="12" customHeight="1">
      <c r="A17" s="196" t="s">
        <v>681</v>
      </c>
      <c r="B17" s="220">
        <v>29</v>
      </c>
      <c r="C17" s="220">
        <v>44</v>
      </c>
      <c r="D17" s="220">
        <v>47</v>
      </c>
      <c r="E17" s="220">
        <v>47</v>
      </c>
      <c r="F17" s="220">
        <v>43</v>
      </c>
      <c r="G17" s="220">
        <v>43</v>
      </c>
      <c r="H17" s="220">
        <v>42</v>
      </c>
      <c r="I17" s="220">
        <v>41</v>
      </c>
    </row>
    <row r="18" spans="1:16" ht="12" customHeight="1">
      <c r="A18" s="196" t="s">
        <v>669</v>
      </c>
      <c r="B18" s="220">
        <v>0</v>
      </c>
      <c r="C18" s="220">
        <v>0</v>
      </c>
      <c r="D18" s="220">
        <v>0</v>
      </c>
      <c r="E18" s="220">
        <v>0</v>
      </c>
      <c r="F18" s="220">
        <v>0</v>
      </c>
      <c r="G18" s="220">
        <v>0</v>
      </c>
      <c r="H18" s="220">
        <v>0</v>
      </c>
      <c r="I18" s="220">
        <v>1</v>
      </c>
    </row>
    <row r="19" spans="1:16" ht="12" customHeight="1">
      <c r="A19" s="238" t="s">
        <v>670</v>
      </c>
      <c r="B19" s="240">
        <v>30</v>
      </c>
      <c r="C19" s="240">
        <v>31</v>
      </c>
      <c r="D19" s="240">
        <v>40</v>
      </c>
      <c r="E19" s="240">
        <v>41</v>
      </c>
      <c r="F19" s="240">
        <v>41</v>
      </c>
      <c r="G19" s="240">
        <v>43</v>
      </c>
      <c r="H19" s="240">
        <v>46</v>
      </c>
      <c r="I19" s="240">
        <v>46</v>
      </c>
      <c r="J19" s="195"/>
      <c r="K19" s="195"/>
      <c r="L19" s="195"/>
      <c r="M19" s="195"/>
      <c r="N19" s="195"/>
      <c r="O19" s="195"/>
      <c r="P19" s="195"/>
    </row>
    <row r="20" spans="1:16" ht="12" customHeight="1">
      <c r="A20" s="196" t="s">
        <v>681</v>
      </c>
      <c r="B20" s="220">
        <v>30</v>
      </c>
      <c r="C20" s="220">
        <v>31</v>
      </c>
      <c r="D20" s="220">
        <v>40</v>
      </c>
      <c r="E20" s="220">
        <v>41</v>
      </c>
      <c r="F20" s="220">
        <v>41</v>
      </c>
      <c r="G20" s="220">
        <v>43</v>
      </c>
      <c r="H20" s="220">
        <v>46</v>
      </c>
      <c r="I20" s="220">
        <v>46</v>
      </c>
    </row>
    <row r="21" spans="1:16" ht="12" customHeight="1">
      <c r="A21" s="196" t="s">
        <v>669</v>
      </c>
      <c r="B21" s="220">
        <v>0</v>
      </c>
      <c r="C21" s="220">
        <v>0</v>
      </c>
      <c r="D21" s="220">
        <v>0</v>
      </c>
      <c r="E21" s="220">
        <v>0</v>
      </c>
      <c r="F21" s="220">
        <v>0</v>
      </c>
      <c r="G21" s="220">
        <v>0</v>
      </c>
      <c r="H21" s="220">
        <v>0</v>
      </c>
      <c r="I21" s="220">
        <v>0</v>
      </c>
    </row>
    <row r="22" spans="1:16" ht="12" customHeight="1">
      <c r="A22" s="234" t="s">
        <v>70</v>
      </c>
      <c r="B22" s="237">
        <v>34</v>
      </c>
      <c r="C22" s="237">
        <v>40</v>
      </c>
      <c r="D22" s="237">
        <v>45</v>
      </c>
      <c r="E22" s="237">
        <v>47</v>
      </c>
      <c r="F22" s="237">
        <v>45</v>
      </c>
      <c r="G22" s="237">
        <v>45</v>
      </c>
      <c r="H22" s="237">
        <v>43</v>
      </c>
      <c r="I22" s="237">
        <v>45</v>
      </c>
    </row>
    <row r="23" spans="1:16" ht="12" customHeight="1">
      <c r="A23" s="238" t="s">
        <v>673</v>
      </c>
      <c r="B23" s="240">
        <v>11</v>
      </c>
      <c r="C23" s="240">
        <v>16</v>
      </c>
      <c r="D23" s="240">
        <v>17</v>
      </c>
      <c r="E23" s="240">
        <v>19</v>
      </c>
      <c r="F23" s="240">
        <v>17</v>
      </c>
      <c r="G23" s="240">
        <v>17</v>
      </c>
      <c r="H23" s="240">
        <v>17</v>
      </c>
      <c r="I23" s="240">
        <v>17</v>
      </c>
      <c r="J23" s="195"/>
      <c r="K23" s="195"/>
      <c r="L23" s="195"/>
      <c r="M23" s="195"/>
      <c r="N23" s="195"/>
      <c r="O23" s="195"/>
      <c r="P23" s="195"/>
    </row>
    <row r="24" spans="1:16" ht="12" customHeight="1">
      <c r="A24" s="196" t="s">
        <v>681</v>
      </c>
      <c r="B24" s="220">
        <v>11</v>
      </c>
      <c r="C24" s="220">
        <v>16</v>
      </c>
      <c r="D24" s="220">
        <v>17</v>
      </c>
      <c r="E24" s="220">
        <v>19</v>
      </c>
      <c r="F24" s="220">
        <v>17</v>
      </c>
      <c r="G24" s="220">
        <v>17</v>
      </c>
      <c r="H24" s="220">
        <v>17</v>
      </c>
      <c r="I24" s="220">
        <v>17</v>
      </c>
    </row>
    <row r="25" spans="1:16" ht="12" customHeight="1">
      <c r="A25" s="196" t="s">
        <v>669</v>
      </c>
      <c r="B25" s="220">
        <v>0</v>
      </c>
      <c r="C25" s="220">
        <v>0</v>
      </c>
      <c r="D25" s="220">
        <v>0</v>
      </c>
      <c r="E25" s="220">
        <v>0</v>
      </c>
      <c r="F25" s="220">
        <v>0</v>
      </c>
      <c r="G25" s="220">
        <v>0</v>
      </c>
      <c r="H25" s="220">
        <v>0</v>
      </c>
      <c r="I25" s="220">
        <v>0</v>
      </c>
    </row>
    <row r="26" spans="1:16" ht="12" customHeight="1">
      <c r="A26" s="238" t="s">
        <v>670</v>
      </c>
      <c r="B26" s="240">
        <v>23</v>
      </c>
      <c r="C26" s="240">
        <v>24</v>
      </c>
      <c r="D26" s="240">
        <v>28</v>
      </c>
      <c r="E26" s="240">
        <v>28</v>
      </c>
      <c r="F26" s="240">
        <v>28</v>
      </c>
      <c r="G26" s="240">
        <v>28</v>
      </c>
      <c r="H26" s="240">
        <v>26</v>
      </c>
      <c r="I26" s="240">
        <v>28</v>
      </c>
      <c r="J26" s="195"/>
      <c r="K26" s="195"/>
      <c r="L26" s="195"/>
      <c r="M26" s="195"/>
      <c r="N26" s="195"/>
      <c r="O26" s="195"/>
      <c r="P26" s="195"/>
    </row>
    <row r="27" spans="1:16" ht="12" customHeight="1">
      <c r="A27" s="196" t="s">
        <v>681</v>
      </c>
      <c r="B27" s="220">
        <v>23</v>
      </c>
      <c r="C27" s="220">
        <v>24</v>
      </c>
      <c r="D27" s="220">
        <v>28</v>
      </c>
      <c r="E27" s="220">
        <v>28</v>
      </c>
      <c r="F27" s="220">
        <v>28</v>
      </c>
      <c r="G27" s="220">
        <v>28</v>
      </c>
      <c r="H27" s="220">
        <v>26</v>
      </c>
      <c r="I27" s="220">
        <v>28</v>
      </c>
    </row>
    <row r="28" spans="1:16" ht="12" customHeight="1">
      <c r="A28" s="196" t="s">
        <v>669</v>
      </c>
      <c r="B28" s="220">
        <v>0</v>
      </c>
      <c r="C28" s="220">
        <v>0</v>
      </c>
      <c r="D28" s="220">
        <v>0</v>
      </c>
      <c r="E28" s="220">
        <v>0</v>
      </c>
      <c r="F28" s="220">
        <v>0</v>
      </c>
      <c r="G28" s="220">
        <v>0</v>
      </c>
      <c r="H28" s="220">
        <v>0</v>
      </c>
      <c r="I28" s="220">
        <v>0</v>
      </c>
    </row>
    <row r="29" spans="1:16" ht="12" customHeight="1">
      <c r="A29" s="234" t="s">
        <v>71</v>
      </c>
      <c r="B29" s="237">
        <v>14</v>
      </c>
      <c r="C29" s="237">
        <v>22</v>
      </c>
      <c r="D29" s="237">
        <v>24</v>
      </c>
      <c r="E29" s="237">
        <v>26</v>
      </c>
      <c r="F29" s="237">
        <v>26</v>
      </c>
      <c r="G29" s="237">
        <v>26</v>
      </c>
      <c r="H29" s="237">
        <v>26</v>
      </c>
      <c r="I29" s="237">
        <v>26</v>
      </c>
    </row>
    <row r="30" spans="1:16" ht="12" customHeight="1">
      <c r="A30" s="238" t="s">
        <v>674</v>
      </c>
      <c r="B30" s="240">
        <v>9</v>
      </c>
      <c r="C30" s="240">
        <v>16</v>
      </c>
      <c r="D30" s="240">
        <v>17</v>
      </c>
      <c r="E30" s="240">
        <v>19</v>
      </c>
      <c r="F30" s="240">
        <v>19</v>
      </c>
      <c r="G30" s="240">
        <v>19</v>
      </c>
      <c r="H30" s="240">
        <v>18</v>
      </c>
      <c r="I30" s="240">
        <v>18</v>
      </c>
      <c r="J30" s="195"/>
      <c r="K30" s="195"/>
      <c r="L30" s="195"/>
      <c r="M30" s="195"/>
      <c r="N30" s="195"/>
      <c r="O30" s="195"/>
      <c r="P30" s="195"/>
    </row>
    <row r="31" spans="1:16" ht="12" customHeight="1">
      <c r="A31" s="196" t="s">
        <v>681</v>
      </c>
      <c r="B31" s="220">
        <v>9</v>
      </c>
      <c r="C31" s="220">
        <v>16</v>
      </c>
      <c r="D31" s="220">
        <v>17</v>
      </c>
      <c r="E31" s="220">
        <v>19</v>
      </c>
      <c r="F31" s="220">
        <v>19</v>
      </c>
      <c r="G31" s="220">
        <v>19</v>
      </c>
      <c r="H31" s="220">
        <v>18</v>
      </c>
      <c r="I31" s="220">
        <v>18</v>
      </c>
    </row>
    <row r="32" spans="1:16" ht="12" customHeight="1">
      <c r="A32" s="196" t="s">
        <v>669</v>
      </c>
      <c r="B32" s="220">
        <v>0</v>
      </c>
      <c r="C32" s="220">
        <v>0</v>
      </c>
      <c r="D32" s="220">
        <v>0</v>
      </c>
      <c r="E32" s="220">
        <v>0</v>
      </c>
      <c r="F32" s="220">
        <v>0</v>
      </c>
      <c r="G32" s="220">
        <v>0</v>
      </c>
      <c r="H32" s="220">
        <v>0</v>
      </c>
      <c r="I32" s="220">
        <v>0</v>
      </c>
    </row>
    <row r="33" spans="1:16" ht="12" customHeight="1">
      <c r="A33" s="238" t="s">
        <v>670</v>
      </c>
      <c r="B33" s="240">
        <v>5</v>
      </c>
      <c r="C33" s="240">
        <v>6</v>
      </c>
      <c r="D33" s="240">
        <v>7</v>
      </c>
      <c r="E33" s="240">
        <v>7</v>
      </c>
      <c r="F33" s="240">
        <v>7</v>
      </c>
      <c r="G33" s="240">
        <v>7</v>
      </c>
      <c r="H33" s="240">
        <v>8</v>
      </c>
      <c r="I33" s="240">
        <v>8</v>
      </c>
      <c r="J33" s="195"/>
      <c r="K33" s="195"/>
      <c r="L33" s="195"/>
      <c r="M33" s="195"/>
      <c r="N33" s="195"/>
      <c r="O33" s="195"/>
      <c r="P33" s="195"/>
    </row>
    <row r="34" spans="1:16" ht="12" customHeight="1">
      <c r="A34" s="196" t="s">
        <v>681</v>
      </c>
      <c r="B34" s="220">
        <v>5</v>
      </c>
      <c r="C34" s="220">
        <v>6</v>
      </c>
      <c r="D34" s="220">
        <v>7</v>
      </c>
      <c r="E34" s="220">
        <v>7</v>
      </c>
      <c r="F34" s="220">
        <v>7</v>
      </c>
      <c r="G34" s="220">
        <v>7</v>
      </c>
      <c r="H34" s="220">
        <v>8</v>
      </c>
      <c r="I34" s="220">
        <v>8</v>
      </c>
    </row>
    <row r="35" spans="1:16" ht="12" customHeight="1">
      <c r="A35" s="196" t="s">
        <v>669</v>
      </c>
      <c r="B35" s="220">
        <v>0</v>
      </c>
      <c r="C35" s="220">
        <v>0</v>
      </c>
      <c r="D35" s="220">
        <v>0</v>
      </c>
      <c r="E35" s="220">
        <v>0</v>
      </c>
      <c r="F35" s="220">
        <v>0</v>
      </c>
      <c r="G35" s="220">
        <v>0</v>
      </c>
      <c r="H35" s="220">
        <v>0</v>
      </c>
      <c r="I35" s="220">
        <v>0</v>
      </c>
    </row>
    <row r="36" spans="1:16" ht="12" customHeight="1">
      <c r="A36" s="234" t="s">
        <v>75</v>
      </c>
      <c r="B36" s="237">
        <v>15</v>
      </c>
      <c r="C36" s="237">
        <v>20</v>
      </c>
      <c r="D36" s="237">
        <v>25</v>
      </c>
      <c r="E36" s="237">
        <v>25</v>
      </c>
      <c r="F36" s="237">
        <v>26</v>
      </c>
      <c r="G36" s="237">
        <v>26</v>
      </c>
      <c r="H36" s="237">
        <v>28</v>
      </c>
      <c r="I36" s="237">
        <v>28</v>
      </c>
    </row>
    <row r="37" spans="1:16" ht="12" customHeight="1">
      <c r="A37" s="238" t="s">
        <v>675</v>
      </c>
      <c r="B37" s="240">
        <v>7</v>
      </c>
      <c r="C37" s="240">
        <v>11</v>
      </c>
      <c r="D37" s="240">
        <v>13</v>
      </c>
      <c r="E37" s="240">
        <v>12</v>
      </c>
      <c r="F37" s="240">
        <v>12</v>
      </c>
      <c r="G37" s="240">
        <v>12</v>
      </c>
      <c r="H37" s="240">
        <v>13</v>
      </c>
      <c r="I37" s="240">
        <v>13</v>
      </c>
      <c r="J37" s="195"/>
      <c r="K37" s="195"/>
      <c r="L37" s="195"/>
      <c r="M37" s="195"/>
      <c r="N37" s="195"/>
      <c r="O37" s="195"/>
      <c r="P37" s="195"/>
    </row>
    <row r="38" spans="1:16" ht="12" customHeight="1">
      <c r="A38" s="196" t="s">
        <v>681</v>
      </c>
      <c r="B38" s="220">
        <v>7</v>
      </c>
      <c r="C38" s="220">
        <v>11</v>
      </c>
      <c r="D38" s="220">
        <v>13</v>
      </c>
      <c r="E38" s="220">
        <v>12</v>
      </c>
      <c r="F38" s="220">
        <v>12</v>
      </c>
      <c r="G38" s="220">
        <v>12</v>
      </c>
      <c r="H38" s="220">
        <v>13</v>
      </c>
      <c r="I38" s="220">
        <v>13</v>
      </c>
    </row>
    <row r="39" spans="1:16" ht="12" customHeight="1">
      <c r="A39" s="196" t="s">
        <v>669</v>
      </c>
      <c r="B39" s="220">
        <v>0</v>
      </c>
      <c r="C39" s="220">
        <v>0</v>
      </c>
      <c r="D39" s="220">
        <v>0</v>
      </c>
      <c r="E39" s="220">
        <v>0</v>
      </c>
      <c r="F39" s="220">
        <v>0</v>
      </c>
      <c r="G39" s="220">
        <v>0</v>
      </c>
      <c r="H39" s="220">
        <v>0</v>
      </c>
      <c r="I39" s="220">
        <v>0</v>
      </c>
    </row>
    <row r="40" spans="1:16" ht="12" customHeight="1">
      <c r="A40" s="238" t="s">
        <v>670</v>
      </c>
      <c r="B40" s="240">
        <v>8</v>
      </c>
      <c r="C40" s="240">
        <v>9</v>
      </c>
      <c r="D40" s="240">
        <v>12</v>
      </c>
      <c r="E40" s="240">
        <v>13</v>
      </c>
      <c r="F40" s="240">
        <v>14</v>
      </c>
      <c r="G40" s="240">
        <v>14</v>
      </c>
      <c r="H40" s="240">
        <v>15</v>
      </c>
      <c r="I40" s="240">
        <v>15</v>
      </c>
      <c r="J40" s="195"/>
      <c r="K40" s="195"/>
      <c r="L40" s="195"/>
      <c r="M40" s="195"/>
      <c r="N40" s="195"/>
      <c r="O40" s="195"/>
      <c r="P40" s="195"/>
    </row>
    <row r="41" spans="1:16" ht="12" customHeight="1">
      <c r="A41" s="196" t="s">
        <v>681</v>
      </c>
      <c r="B41" s="220">
        <v>8</v>
      </c>
      <c r="C41" s="220">
        <v>9</v>
      </c>
      <c r="D41" s="220">
        <v>12</v>
      </c>
      <c r="E41" s="220">
        <v>13</v>
      </c>
      <c r="F41" s="220">
        <v>14</v>
      </c>
      <c r="G41" s="220">
        <v>14</v>
      </c>
      <c r="H41" s="220">
        <v>15</v>
      </c>
      <c r="I41" s="220">
        <v>15</v>
      </c>
    </row>
    <row r="42" spans="1:16" ht="12" customHeight="1">
      <c r="A42" s="196" t="s">
        <v>669</v>
      </c>
      <c r="B42" s="220">
        <v>0</v>
      </c>
      <c r="C42" s="220">
        <v>0</v>
      </c>
      <c r="D42" s="220">
        <v>0</v>
      </c>
      <c r="E42" s="220">
        <v>0</v>
      </c>
      <c r="F42" s="220">
        <v>0</v>
      </c>
      <c r="G42" s="220">
        <v>0</v>
      </c>
      <c r="H42" s="220">
        <v>0</v>
      </c>
      <c r="I42" s="220">
        <v>0</v>
      </c>
    </row>
    <row r="43" spans="1:16" ht="12" customHeight="1">
      <c r="A43" s="234" t="s">
        <v>76</v>
      </c>
      <c r="B43" s="237">
        <v>17</v>
      </c>
      <c r="C43" s="237">
        <v>21</v>
      </c>
      <c r="D43" s="237">
        <v>22</v>
      </c>
      <c r="E43" s="237">
        <v>22</v>
      </c>
      <c r="F43" s="237">
        <v>21</v>
      </c>
      <c r="G43" s="237">
        <v>21</v>
      </c>
      <c r="H43" s="237">
        <v>20</v>
      </c>
      <c r="I43" s="237">
        <v>20</v>
      </c>
    </row>
    <row r="44" spans="1:16" ht="12" customHeight="1">
      <c r="A44" s="238" t="s">
        <v>676</v>
      </c>
      <c r="B44" s="240">
        <v>9</v>
      </c>
      <c r="C44" s="240">
        <v>12</v>
      </c>
      <c r="D44" s="240">
        <v>13</v>
      </c>
      <c r="E44" s="240">
        <v>13</v>
      </c>
      <c r="F44" s="240">
        <v>13</v>
      </c>
      <c r="G44" s="240">
        <v>13</v>
      </c>
      <c r="H44" s="240">
        <v>12</v>
      </c>
      <c r="I44" s="240">
        <v>12</v>
      </c>
      <c r="J44" s="195"/>
      <c r="K44" s="195"/>
      <c r="L44" s="195"/>
      <c r="M44" s="195"/>
      <c r="N44" s="195"/>
      <c r="O44" s="195"/>
      <c r="P44" s="195"/>
    </row>
    <row r="45" spans="1:16" ht="12" customHeight="1">
      <c r="A45" s="196" t="s">
        <v>681</v>
      </c>
      <c r="B45" s="220">
        <v>9</v>
      </c>
      <c r="C45" s="220">
        <v>12</v>
      </c>
      <c r="D45" s="220">
        <v>13</v>
      </c>
      <c r="E45" s="220">
        <v>13</v>
      </c>
      <c r="F45" s="220">
        <v>13</v>
      </c>
      <c r="G45" s="220">
        <v>13</v>
      </c>
      <c r="H45" s="220">
        <v>12</v>
      </c>
      <c r="I45" s="220">
        <v>12</v>
      </c>
    </row>
    <row r="46" spans="1:16" ht="12" customHeight="1">
      <c r="A46" s="196" t="s">
        <v>669</v>
      </c>
      <c r="B46" s="220">
        <v>0</v>
      </c>
      <c r="C46" s="220">
        <v>0</v>
      </c>
      <c r="D46" s="220">
        <v>0</v>
      </c>
      <c r="E46" s="220">
        <v>0</v>
      </c>
      <c r="F46" s="220">
        <v>0</v>
      </c>
      <c r="G46" s="220">
        <v>0</v>
      </c>
      <c r="H46" s="220">
        <v>0</v>
      </c>
      <c r="I46" s="220">
        <v>0</v>
      </c>
    </row>
    <row r="47" spans="1:16" ht="12" customHeight="1">
      <c r="A47" s="238" t="s">
        <v>670</v>
      </c>
      <c r="B47" s="240">
        <v>8</v>
      </c>
      <c r="C47" s="240">
        <v>9</v>
      </c>
      <c r="D47" s="240">
        <v>9</v>
      </c>
      <c r="E47" s="240">
        <v>9</v>
      </c>
      <c r="F47" s="240">
        <v>8</v>
      </c>
      <c r="G47" s="240">
        <v>8</v>
      </c>
      <c r="H47" s="240">
        <v>8</v>
      </c>
      <c r="I47" s="240">
        <v>8</v>
      </c>
      <c r="J47" s="195"/>
      <c r="K47" s="195"/>
      <c r="L47" s="195"/>
      <c r="M47" s="195"/>
      <c r="N47" s="195"/>
      <c r="O47" s="195"/>
      <c r="P47" s="195"/>
    </row>
    <row r="48" spans="1:16" ht="12" customHeight="1">
      <c r="A48" s="196" t="s">
        <v>681</v>
      </c>
      <c r="B48" s="220">
        <v>8</v>
      </c>
      <c r="C48" s="220">
        <v>9</v>
      </c>
      <c r="D48" s="220">
        <v>9</v>
      </c>
      <c r="E48" s="220">
        <v>9</v>
      </c>
      <c r="F48" s="220">
        <v>8</v>
      </c>
      <c r="G48" s="220">
        <v>8</v>
      </c>
      <c r="H48" s="220">
        <v>8</v>
      </c>
      <c r="I48" s="220">
        <v>8</v>
      </c>
    </row>
    <row r="49" spans="1:16" ht="12" customHeight="1">
      <c r="A49" s="196" t="s">
        <v>669</v>
      </c>
      <c r="B49" s="220">
        <v>0</v>
      </c>
      <c r="C49" s="220">
        <v>0</v>
      </c>
      <c r="D49" s="220">
        <v>0</v>
      </c>
      <c r="E49" s="220">
        <v>0</v>
      </c>
      <c r="F49" s="220">
        <v>0</v>
      </c>
      <c r="G49" s="220">
        <v>0</v>
      </c>
      <c r="H49" s="220">
        <v>0</v>
      </c>
      <c r="I49" s="220">
        <v>0</v>
      </c>
    </row>
    <row r="50" spans="1:16" ht="12" customHeight="1">
      <c r="A50" s="234" t="s">
        <v>77</v>
      </c>
      <c r="B50" s="237">
        <v>48</v>
      </c>
      <c r="C50" s="237">
        <v>57</v>
      </c>
      <c r="D50" s="237">
        <v>71</v>
      </c>
      <c r="E50" s="237">
        <v>66</v>
      </c>
      <c r="F50" s="237">
        <v>63</v>
      </c>
      <c r="G50" s="237">
        <v>64</v>
      </c>
      <c r="H50" s="237">
        <v>69</v>
      </c>
      <c r="I50" s="237">
        <v>72</v>
      </c>
    </row>
    <row r="51" spans="1:16" ht="12" customHeight="1">
      <c r="A51" s="238" t="s">
        <v>677</v>
      </c>
      <c r="B51" s="240">
        <v>26</v>
      </c>
      <c r="C51" s="240">
        <v>32</v>
      </c>
      <c r="D51" s="240">
        <v>38</v>
      </c>
      <c r="E51" s="240">
        <v>36</v>
      </c>
      <c r="F51" s="240">
        <v>33</v>
      </c>
      <c r="G51" s="240">
        <v>35</v>
      </c>
      <c r="H51" s="240">
        <v>38</v>
      </c>
      <c r="I51" s="240">
        <v>41</v>
      </c>
      <c r="J51" s="195"/>
      <c r="K51" s="195"/>
      <c r="L51" s="195"/>
      <c r="M51" s="195"/>
      <c r="N51" s="195"/>
      <c r="O51" s="195"/>
      <c r="P51" s="195"/>
    </row>
    <row r="52" spans="1:16" ht="12" customHeight="1">
      <c r="A52" s="196" t="s">
        <v>681</v>
      </c>
      <c r="B52" s="220">
        <v>26</v>
      </c>
      <c r="C52" s="220">
        <v>32</v>
      </c>
      <c r="D52" s="220">
        <v>38</v>
      </c>
      <c r="E52" s="220">
        <v>36</v>
      </c>
      <c r="F52" s="220">
        <v>33</v>
      </c>
      <c r="G52" s="220">
        <v>35</v>
      </c>
      <c r="H52" s="220">
        <v>38</v>
      </c>
      <c r="I52" s="220">
        <v>39</v>
      </c>
    </row>
    <row r="53" spans="1:16" ht="12" customHeight="1">
      <c r="A53" s="196" t="s">
        <v>669</v>
      </c>
      <c r="B53" s="220">
        <v>0</v>
      </c>
      <c r="C53" s="220">
        <v>0</v>
      </c>
      <c r="D53" s="220">
        <v>0</v>
      </c>
      <c r="E53" s="220">
        <v>0</v>
      </c>
      <c r="F53" s="220">
        <v>0</v>
      </c>
      <c r="G53" s="220">
        <v>0</v>
      </c>
      <c r="H53" s="220">
        <v>0</v>
      </c>
      <c r="I53" s="220">
        <v>2</v>
      </c>
    </row>
    <row r="54" spans="1:16" ht="12" customHeight="1">
      <c r="A54" s="238" t="s">
        <v>670</v>
      </c>
      <c r="B54" s="240">
        <v>22</v>
      </c>
      <c r="C54" s="240">
        <v>25</v>
      </c>
      <c r="D54" s="240">
        <v>33</v>
      </c>
      <c r="E54" s="240">
        <v>30</v>
      </c>
      <c r="F54" s="240">
        <v>30</v>
      </c>
      <c r="G54" s="240">
        <v>29</v>
      </c>
      <c r="H54" s="240">
        <v>31</v>
      </c>
      <c r="I54" s="240">
        <v>31</v>
      </c>
      <c r="J54" s="195"/>
      <c r="K54" s="195"/>
      <c r="L54" s="195"/>
      <c r="M54" s="195"/>
      <c r="N54" s="195"/>
      <c r="O54" s="195"/>
      <c r="P54" s="195"/>
    </row>
    <row r="55" spans="1:16" ht="12" customHeight="1">
      <c r="A55" s="196" t="s">
        <v>681</v>
      </c>
      <c r="B55" s="220">
        <v>22</v>
      </c>
      <c r="C55" s="220">
        <v>25</v>
      </c>
      <c r="D55" s="220">
        <v>33</v>
      </c>
      <c r="E55" s="220">
        <v>30</v>
      </c>
      <c r="F55" s="220">
        <v>30</v>
      </c>
      <c r="G55" s="220">
        <v>29</v>
      </c>
      <c r="H55" s="220">
        <v>31</v>
      </c>
      <c r="I55" s="220">
        <v>31</v>
      </c>
    </row>
    <row r="56" spans="1:16" ht="12" customHeight="1">
      <c r="A56" s="196" t="s">
        <v>669</v>
      </c>
      <c r="B56" s="220">
        <v>0</v>
      </c>
      <c r="C56" s="220">
        <v>0</v>
      </c>
      <c r="D56" s="220">
        <v>0</v>
      </c>
      <c r="E56" s="220">
        <v>0</v>
      </c>
      <c r="F56" s="220">
        <v>0</v>
      </c>
      <c r="G56" s="220">
        <v>0</v>
      </c>
      <c r="H56" s="220">
        <v>0</v>
      </c>
      <c r="I56" s="220">
        <v>0</v>
      </c>
    </row>
    <row r="57" spans="1:16" ht="12" customHeight="1">
      <c r="A57" s="234" t="s">
        <v>78</v>
      </c>
      <c r="B57" s="237">
        <v>13</v>
      </c>
      <c r="C57" s="237">
        <v>17</v>
      </c>
      <c r="D57" s="237">
        <v>17</v>
      </c>
      <c r="E57" s="237">
        <v>16</v>
      </c>
      <c r="F57" s="237">
        <v>16</v>
      </c>
      <c r="G57" s="237">
        <v>16</v>
      </c>
      <c r="H57" s="237">
        <v>16</v>
      </c>
      <c r="I57" s="237">
        <v>16</v>
      </c>
    </row>
    <row r="58" spans="1:16" ht="12" customHeight="1">
      <c r="A58" s="238" t="s">
        <v>678</v>
      </c>
      <c r="B58" s="240">
        <v>3</v>
      </c>
      <c r="C58" s="240">
        <v>5</v>
      </c>
      <c r="D58" s="240">
        <v>5</v>
      </c>
      <c r="E58" s="240">
        <v>5</v>
      </c>
      <c r="F58" s="240">
        <v>5</v>
      </c>
      <c r="G58" s="240">
        <v>5</v>
      </c>
      <c r="H58" s="240">
        <v>5</v>
      </c>
      <c r="I58" s="240">
        <v>5</v>
      </c>
      <c r="J58" s="195"/>
      <c r="K58" s="195"/>
      <c r="L58" s="195"/>
      <c r="M58" s="195"/>
      <c r="N58" s="195"/>
      <c r="O58" s="195"/>
      <c r="P58" s="195"/>
    </row>
    <row r="59" spans="1:16" ht="12" customHeight="1">
      <c r="A59" s="196" t="s">
        <v>681</v>
      </c>
      <c r="B59" s="220">
        <v>3</v>
      </c>
      <c r="C59" s="220">
        <v>5</v>
      </c>
      <c r="D59" s="220">
        <v>5</v>
      </c>
      <c r="E59" s="220">
        <v>5</v>
      </c>
      <c r="F59" s="220">
        <v>5</v>
      </c>
      <c r="G59" s="220">
        <v>5</v>
      </c>
      <c r="H59" s="220">
        <v>5</v>
      </c>
      <c r="I59" s="220">
        <v>5</v>
      </c>
    </row>
    <row r="60" spans="1:16" ht="12" customHeight="1">
      <c r="A60" s="196" t="s">
        <v>669</v>
      </c>
      <c r="B60" s="220">
        <v>0</v>
      </c>
      <c r="C60" s="220">
        <v>0</v>
      </c>
      <c r="D60" s="220">
        <v>0</v>
      </c>
      <c r="E60" s="220">
        <v>0</v>
      </c>
      <c r="F60" s="220">
        <v>0</v>
      </c>
      <c r="G60" s="220">
        <v>0</v>
      </c>
      <c r="H60" s="220">
        <v>0</v>
      </c>
      <c r="I60" s="220">
        <v>0</v>
      </c>
    </row>
    <row r="61" spans="1:16" ht="12" customHeight="1">
      <c r="A61" s="238" t="s">
        <v>670</v>
      </c>
      <c r="B61" s="240">
        <v>10</v>
      </c>
      <c r="C61" s="240">
        <v>12</v>
      </c>
      <c r="D61" s="240">
        <v>12</v>
      </c>
      <c r="E61" s="240">
        <v>11</v>
      </c>
      <c r="F61" s="240">
        <v>11</v>
      </c>
      <c r="G61" s="240">
        <v>11</v>
      </c>
      <c r="H61" s="240">
        <v>11</v>
      </c>
      <c r="I61" s="240">
        <v>11</v>
      </c>
      <c r="J61" s="195"/>
      <c r="K61" s="195"/>
      <c r="L61" s="195"/>
      <c r="M61" s="195"/>
      <c r="N61" s="195"/>
      <c r="O61" s="195"/>
      <c r="P61" s="195"/>
    </row>
    <row r="62" spans="1:16" ht="12" customHeight="1">
      <c r="A62" s="196" t="s">
        <v>681</v>
      </c>
      <c r="B62" s="220">
        <v>10</v>
      </c>
      <c r="C62" s="220">
        <v>12</v>
      </c>
      <c r="D62" s="220">
        <v>12</v>
      </c>
      <c r="E62" s="220">
        <v>11</v>
      </c>
      <c r="F62" s="220">
        <v>11</v>
      </c>
      <c r="G62" s="220">
        <v>11</v>
      </c>
      <c r="H62" s="220">
        <v>11</v>
      </c>
      <c r="I62" s="220">
        <v>11</v>
      </c>
    </row>
    <row r="63" spans="1:16" ht="12" customHeight="1">
      <c r="A63" s="196" t="s">
        <v>669</v>
      </c>
      <c r="B63" s="220">
        <v>0</v>
      </c>
      <c r="C63" s="220">
        <v>0</v>
      </c>
      <c r="D63" s="220">
        <v>0</v>
      </c>
      <c r="E63" s="220">
        <v>0</v>
      </c>
      <c r="F63" s="220">
        <v>0</v>
      </c>
      <c r="G63" s="220">
        <v>0</v>
      </c>
      <c r="H63" s="220">
        <v>0</v>
      </c>
      <c r="I63" s="220">
        <v>0</v>
      </c>
    </row>
    <row r="64" spans="1:16" ht="12" customHeight="1">
      <c r="A64" s="234" t="s">
        <v>79</v>
      </c>
      <c r="B64" s="237">
        <v>5</v>
      </c>
      <c r="C64" s="237">
        <v>6</v>
      </c>
      <c r="D64" s="237">
        <v>6</v>
      </c>
      <c r="E64" s="237">
        <v>5</v>
      </c>
      <c r="F64" s="237">
        <v>5</v>
      </c>
      <c r="G64" s="237">
        <v>5</v>
      </c>
      <c r="H64" s="237">
        <v>5</v>
      </c>
      <c r="I64" s="237">
        <v>4</v>
      </c>
    </row>
    <row r="65" spans="1:16" ht="12" customHeight="1">
      <c r="A65" s="238" t="s">
        <v>679</v>
      </c>
      <c r="B65" s="240">
        <v>3</v>
      </c>
      <c r="C65" s="240">
        <v>4</v>
      </c>
      <c r="D65" s="240">
        <v>4</v>
      </c>
      <c r="E65" s="240">
        <v>4</v>
      </c>
      <c r="F65" s="240">
        <v>4</v>
      </c>
      <c r="G65" s="240">
        <v>4</v>
      </c>
      <c r="H65" s="240">
        <v>4</v>
      </c>
      <c r="I65" s="240">
        <v>4</v>
      </c>
      <c r="J65" s="195"/>
      <c r="K65" s="195"/>
      <c r="L65" s="195"/>
      <c r="M65" s="195"/>
      <c r="N65" s="195"/>
      <c r="O65" s="195"/>
      <c r="P65" s="195"/>
    </row>
    <row r="66" spans="1:16" ht="12" customHeight="1">
      <c r="A66" s="196" t="s">
        <v>681</v>
      </c>
      <c r="B66" s="220">
        <v>3</v>
      </c>
      <c r="C66" s="220">
        <v>4</v>
      </c>
      <c r="D66" s="220">
        <v>4</v>
      </c>
      <c r="E66" s="220">
        <v>4</v>
      </c>
      <c r="F66" s="220">
        <v>4</v>
      </c>
      <c r="G66" s="220">
        <v>4</v>
      </c>
      <c r="H66" s="220">
        <v>4</v>
      </c>
      <c r="I66" s="220">
        <v>4</v>
      </c>
    </row>
    <row r="67" spans="1:16" ht="12" customHeight="1">
      <c r="A67" s="196" t="s">
        <v>669</v>
      </c>
      <c r="B67" s="220">
        <v>0</v>
      </c>
      <c r="C67" s="220">
        <v>0</v>
      </c>
      <c r="D67" s="220">
        <v>0</v>
      </c>
      <c r="E67" s="220">
        <v>0</v>
      </c>
      <c r="F67" s="220">
        <v>0</v>
      </c>
      <c r="G67" s="220">
        <v>0</v>
      </c>
      <c r="H67" s="220">
        <v>0</v>
      </c>
      <c r="I67" s="220">
        <v>0</v>
      </c>
    </row>
    <row r="68" spans="1:16" ht="12" customHeight="1">
      <c r="A68" s="238" t="s">
        <v>670</v>
      </c>
      <c r="B68" s="240">
        <v>2</v>
      </c>
      <c r="C68" s="240">
        <v>2</v>
      </c>
      <c r="D68" s="240">
        <v>2</v>
      </c>
      <c r="E68" s="240">
        <v>1</v>
      </c>
      <c r="F68" s="240">
        <v>1</v>
      </c>
      <c r="G68" s="240">
        <v>1</v>
      </c>
      <c r="H68" s="240">
        <v>1</v>
      </c>
      <c r="I68" s="240">
        <v>0</v>
      </c>
      <c r="J68" s="195"/>
      <c r="K68" s="195"/>
      <c r="L68" s="195"/>
      <c r="M68" s="195"/>
      <c r="N68" s="195"/>
      <c r="O68" s="195"/>
      <c r="P68" s="195"/>
    </row>
    <row r="69" spans="1:16" ht="12" customHeight="1">
      <c r="A69" s="196" t="s">
        <v>681</v>
      </c>
      <c r="B69" s="220">
        <v>2</v>
      </c>
      <c r="C69" s="220">
        <v>2</v>
      </c>
      <c r="D69" s="220">
        <v>2</v>
      </c>
      <c r="E69" s="220">
        <v>1</v>
      </c>
      <c r="F69" s="220">
        <v>1</v>
      </c>
      <c r="G69" s="220">
        <v>1</v>
      </c>
      <c r="H69" s="220">
        <v>1</v>
      </c>
      <c r="I69" s="220">
        <v>0</v>
      </c>
    </row>
    <row r="70" spans="1:16" ht="12" customHeight="1">
      <c r="A70" s="196" t="s">
        <v>669</v>
      </c>
      <c r="B70" s="220">
        <v>0</v>
      </c>
      <c r="C70" s="220">
        <v>0</v>
      </c>
      <c r="D70" s="220">
        <v>0</v>
      </c>
      <c r="E70" s="220">
        <v>0</v>
      </c>
      <c r="F70" s="220">
        <v>0</v>
      </c>
      <c r="G70" s="220">
        <v>0</v>
      </c>
      <c r="H70" s="220">
        <v>0</v>
      </c>
      <c r="I70" s="220">
        <v>0</v>
      </c>
    </row>
    <row r="71" spans="1:16" ht="17.25" customHeight="1">
      <c r="A71" s="200" t="s">
        <v>72</v>
      </c>
      <c r="B71" s="221">
        <v>241</v>
      </c>
      <c r="C71" s="221">
        <v>300</v>
      </c>
      <c r="D71" s="221">
        <v>348</v>
      </c>
      <c r="E71" s="221">
        <v>347</v>
      </c>
      <c r="F71" s="221">
        <v>341</v>
      </c>
      <c r="G71" s="221">
        <v>345</v>
      </c>
      <c r="H71" s="221">
        <v>351</v>
      </c>
      <c r="I71" s="221">
        <v>354</v>
      </c>
    </row>
    <row r="72" spans="1:16" ht="3.75" customHeight="1" thickBot="1">
      <c r="A72" s="222"/>
      <c r="B72" s="202"/>
      <c r="C72" s="202"/>
      <c r="D72" s="202"/>
      <c r="E72" s="202"/>
      <c r="F72" s="202"/>
      <c r="G72" s="202"/>
      <c r="H72" s="202"/>
      <c r="I72" s="202"/>
    </row>
    <row r="73" spans="1:16" ht="21.75" customHeight="1" thickTop="1">
      <c r="A73" s="729" t="s">
        <v>991</v>
      </c>
      <c r="B73" s="729"/>
      <c r="C73" s="729"/>
      <c r="D73" s="729"/>
      <c r="E73" s="729"/>
      <c r="F73" s="729"/>
      <c r="G73" s="729"/>
      <c r="H73" s="729"/>
      <c r="I73" s="729"/>
    </row>
    <row r="74" spans="1:16" ht="12.75">
      <c r="A74" s="223"/>
      <c r="B74" s="204"/>
      <c r="C74" s="204"/>
      <c r="D74" s="204"/>
      <c r="E74" s="204"/>
      <c r="F74" s="204"/>
      <c r="G74" s="204"/>
      <c r="H74" s="204"/>
      <c r="I74" s="204"/>
    </row>
  </sheetData>
  <mergeCells count="3">
    <mergeCell ref="A1:I1"/>
    <mergeCell ref="A2:I2"/>
    <mergeCell ref="A73:I73"/>
  </mergeCells>
  <hyperlinks>
    <hyperlink ref="J1" location="ÍNDICE!A1" display="ÍNDICE"/>
  </hyperlink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77"/>
  <sheetViews>
    <sheetView zoomScaleNormal="100" workbookViewId="0">
      <selection activeCell="H38" sqref="H38"/>
    </sheetView>
  </sheetViews>
  <sheetFormatPr baseColWidth="10" defaultColWidth="9.140625" defaultRowHeight="9"/>
  <cols>
    <col min="1" max="1" width="55" style="205" customWidth="1"/>
    <col min="2" max="10" width="10.7109375" style="206" customWidth="1"/>
    <col min="11" max="256" width="9.140625" style="192"/>
    <col min="257" max="257" width="55" style="192" customWidth="1"/>
    <col min="258" max="266" width="10.7109375" style="192" customWidth="1"/>
    <col min="267" max="512" width="9.140625" style="192"/>
    <col min="513" max="513" width="55" style="192" customWidth="1"/>
    <col min="514" max="522" width="10.7109375" style="192" customWidth="1"/>
    <col min="523" max="768" width="9.140625" style="192"/>
    <col min="769" max="769" width="55" style="192" customWidth="1"/>
    <col min="770" max="778" width="10.7109375" style="192" customWidth="1"/>
    <col min="779" max="1024" width="9.140625" style="192"/>
    <col min="1025" max="1025" width="55" style="192" customWidth="1"/>
    <col min="1026" max="1034" width="10.7109375" style="192" customWidth="1"/>
    <col min="1035" max="1280" width="9.140625" style="192"/>
    <col min="1281" max="1281" width="55" style="192" customWidth="1"/>
    <col min="1282" max="1290" width="10.7109375" style="192" customWidth="1"/>
    <col min="1291" max="1536" width="9.140625" style="192"/>
    <col min="1537" max="1537" width="55" style="192" customWidth="1"/>
    <col min="1538" max="1546" width="10.7109375" style="192" customWidth="1"/>
    <col min="1547" max="1792" width="9.140625" style="192"/>
    <col min="1793" max="1793" width="55" style="192" customWidth="1"/>
    <col min="1794" max="1802" width="10.7109375" style="192" customWidth="1"/>
    <col min="1803" max="2048" width="9.140625" style="192"/>
    <col min="2049" max="2049" width="55" style="192" customWidth="1"/>
    <col min="2050" max="2058" width="10.7109375" style="192" customWidth="1"/>
    <col min="2059" max="2304" width="9.140625" style="192"/>
    <col min="2305" max="2305" width="55" style="192" customWidth="1"/>
    <col min="2306" max="2314" width="10.7109375" style="192" customWidth="1"/>
    <col min="2315" max="2560" width="9.140625" style="192"/>
    <col min="2561" max="2561" width="55" style="192" customWidth="1"/>
    <col min="2562" max="2570" width="10.7109375" style="192" customWidth="1"/>
    <col min="2571" max="2816" width="9.140625" style="192"/>
    <col min="2817" max="2817" width="55" style="192" customWidth="1"/>
    <col min="2818" max="2826" width="10.7109375" style="192" customWidth="1"/>
    <col min="2827" max="3072" width="9.140625" style="192"/>
    <col min="3073" max="3073" width="55" style="192" customWidth="1"/>
    <col min="3074" max="3082" width="10.7109375" style="192" customWidth="1"/>
    <col min="3083" max="3328" width="9.140625" style="192"/>
    <col min="3329" max="3329" width="55" style="192" customWidth="1"/>
    <col min="3330" max="3338" width="10.7109375" style="192" customWidth="1"/>
    <col min="3339" max="3584" width="9.140625" style="192"/>
    <col min="3585" max="3585" width="55" style="192" customWidth="1"/>
    <col min="3586" max="3594" width="10.7109375" style="192" customWidth="1"/>
    <col min="3595" max="3840" width="9.140625" style="192"/>
    <col min="3841" max="3841" width="55" style="192" customWidth="1"/>
    <col min="3842" max="3850" width="10.7109375" style="192" customWidth="1"/>
    <col min="3851" max="4096" width="9.140625" style="192"/>
    <col min="4097" max="4097" width="55" style="192" customWidth="1"/>
    <col min="4098" max="4106" width="10.7109375" style="192" customWidth="1"/>
    <col min="4107" max="4352" width="9.140625" style="192"/>
    <col min="4353" max="4353" width="55" style="192" customWidth="1"/>
    <col min="4354" max="4362" width="10.7109375" style="192" customWidth="1"/>
    <col min="4363" max="4608" width="9.140625" style="192"/>
    <col min="4609" max="4609" width="55" style="192" customWidth="1"/>
    <col min="4610" max="4618" width="10.7109375" style="192" customWidth="1"/>
    <col min="4619" max="4864" width="9.140625" style="192"/>
    <col min="4865" max="4865" width="55" style="192" customWidth="1"/>
    <col min="4866" max="4874" width="10.7109375" style="192" customWidth="1"/>
    <col min="4875" max="5120" width="9.140625" style="192"/>
    <col min="5121" max="5121" width="55" style="192" customWidth="1"/>
    <col min="5122" max="5130" width="10.7109375" style="192" customWidth="1"/>
    <col min="5131" max="5376" width="9.140625" style="192"/>
    <col min="5377" max="5377" width="55" style="192" customWidth="1"/>
    <col min="5378" max="5386" width="10.7109375" style="192" customWidth="1"/>
    <col min="5387" max="5632" width="9.140625" style="192"/>
    <col min="5633" max="5633" width="55" style="192" customWidth="1"/>
    <col min="5634" max="5642" width="10.7109375" style="192" customWidth="1"/>
    <col min="5643" max="5888" width="9.140625" style="192"/>
    <col min="5889" max="5889" width="55" style="192" customWidth="1"/>
    <col min="5890" max="5898" width="10.7109375" style="192" customWidth="1"/>
    <col min="5899" max="6144" width="9.140625" style="192"/>
    <col min="6145" max="6145" width="55" style="192" customWidth="1"/>
    <col min="6146" max="6154" width="10.7109375" style="192" customWidth="1"/>
    <col min="6155" max="6400" width="9.140625" style="192"/>
    <col min="6401" max="6401" width="55" style="192" customWidth="1"/>
    <col min="6402" max="6410" width="10.7109375" style="192" customWidth="1"/>
    <col min="6411" max="6656" width="9.140625" style="192"/>
    <col min="6657" max="6657" width="55" style="192" customWidth="1"/>
    <col min="6658" max="6666" width="10.7109375" style="192" customWidth="1"/>
    <col min="6667" max="6912" width="9.140625" style="192"/>
    <col min="6913" max="6913" width="55" style="192" customWidth="1"/>
    <col min="6914" max="6922" width="10.7109375" style="192" customWidth="1"/>
    <col min="6923" max="7168" width="9.140625" style="192"/>
    <col min="7169" max="7169" width="55" style="192" customWidth="1"/>
    <col min="7170" max="7178" width="10.7109375" style="192" customWidth="1"/>
    <col min="7179" max="7424" width="9.140625" style="192"/>
    <col min="7425" max="7425" width="55" style="192" customWidth="1"/>
    <col min="7426" max="7434" width="10.7109375" style="192" customWidth="1"/>
    <col min="7435" max="7680" width="9.140625" style="192"/>
    <col min="7681" max="7681" width="55" style="192" customWidth="1"/>
    <col min="7682" max="7690" width="10.7109375" style="192" customWidth="1"/>
    <col min="7691" max="7936" width="9.140625" style="192"/>
    <col min="7937" max="7937" width="55" style="192" customWidth="1"/>
    <col min="7938" max="7946" width="10.7109375" style="192" customWidth="1"/>
    <col min="7947" max="8192" width="9.140625" style="192"/>
    <col min="8193" max="8193" width="55" style="192" customWidth="1"/>
    <col min="8194" max="8202" width="10.7109375" style="192" customWidth="1"/>
    <col min="8203" max="8448" width="9.140625" style="192"/>
    <col min="8449" max="8449" width="55" style="192" customWidth="1"/>
    <col min="8450" max="8458" width="10.7109375" style="192" customWidth="1"/>
    <col min="8459" max="8704" width="9.140625" style="192"/>
    <col min="8705" max="8705" width="55" style="192" customWidth="1"/>
    <col min="8706" max="8714" width="10.7109375" style="192" customWidth="1"/>
    <col min="8715" max="8960" width="9.140625" style="192"/>
    <col min="8961" max="8961" width="55" style="192" customWidth="1"/>
    <col min="8962" max="8970" width="10.7109375" style="192" customWidth="1"/>
    <col min="8971" max="9216" width="9.140625" style="192"/>
    <col min="9217" max="9217" width="55" style="192" customWidth="1"/>
    <col min="9218" max="9226" width="10.7109375" style="192" customWidth="1"/>
    <col min="9227" max="9472" width="9.140625" style="192"/>
    <col min="9473" max="9473" width="55" style="192" customWidth="1"/>
    <col min="9474" max="9482" width="10.7109375" style="192" customWidth="1"/>
    <col min="9483" max="9728" width="9.140625" style="192"/>
    <col min="9729" max="9729" width="55" style="192" customWidth="1"/>
    <col min="9730" max="9738" width="10.7109375" style="192" customWidth="1"/>
    <col min="9739" max="9984" width="9.140625" style="192"/>
    <col min="9985" max="9985" width="55" style="192" customWidth="1"/>
    <col min="9986" max="9994" width="10.7109375" style="192" customWidth="1"/>
    <col min="9995" max="10240" width="9.140625" style="192"/>
    <col min="10241" max="10241" width="55" style="192" customWidth="1"/>
    <col min="10242" max="10250" width="10.7109375" style="192" customWidth="1"/>
    <col min="10251" max="10496" width="9.140625" style="192"/>
    <col min="10497" max="10497" width="55" style="192" customWidth="1"/>
    <col min="10498" max="10506" width="10.7109375" style="192" customWidth="1"/>
    <col min="10507" max="10752" width="9.140625" style="192"/>
    <col min="10753" max="10753" width="55" style="192" customWidth="1"/>
    <col min="10754" max="10762" width="10.7109375" style="192" customWidth="1"/>
    <col min="10763" max="11008" width="9.140625" style="192"/>
    <col min="11009" max="11009" width="55" style="192" customWidth="1"/>
    <col min="11010" max="11018" width="10.7109375" style="192" customWidth="1"/>
    <col min="11019" max="11264" width="9.140625" style="192"/>
    <col min="11265" max="11265" width="55" style="192" customWidth="1"/>
    <col min="11266" max="11274" width="10.7109375" style="192" customWidth="1"/>
    <col min="11275" max="11520" width="9.140625" style="192"/>
    <col min="11521" max="11521" width="55" style="192" customWidth="1"/>
    <col min="11522" max="11530" width="10.7109375" style="192" customWidth="1"/>
    <col min="11531" max="11776" width="9.140625" style="192"/>
    <col min="11777" max="11777" width="55" style="192" customWidth="1"/>
    <col min="11778" max="11786" width="10.7109375" style="192" customWidth="1"/>
    <col min="11787" max="12032" width="9.140625" style="192"/>
    <col min="12033" max="12033" width="55" style="192" customWidth="1"/>
    <col min="12034" max="12042" width="10.7109375" style="192" customWidth="1"/>
    <col min="12043" max="12288" width="9.140625" style="192"/>
    <col min="12289" max="12289" width="55" style="192" customWidth="1"/>
    <col min="12290" max="12298" width="10.7109375" style="192" customWidth="1"/>
    <col min="12299" max="12544" width="9.140625" style="192"/>
    <col min="12545" max="12545" width="55" style="192" customWidth="1"/>
    <col min="12546" max="12554" width="10.7109375" style="192" customWidth="1"/>
    <col min="12555" max="12800" width="9.140625" style="192"/>
    <col min="12801" max="12801" width="55" style="192" customWidth="1"/>
    <col min="12802" max="12810" width="10.7109375" style="192" customWidth="1"/>
    <col min="12811" max="13056" width="9.140625" style="192"/>
    <col min="13057" max="13057" width="55" style="192" customWidth="1"/>
    <col min="13058" max="13066" width="10.7109375" style="192" customWidth="1"/>
    <col min="13067" max="13312" width="9.140625" style="192"/>
    <col min="13313" max="13313" width="55" style="192" customWidth="1"/>
    <col min="13314" max="13322" width="10.7109375" style="192" customWidth="1"/>
    <col min="13323" max="13568" width="9.140625" style="192"/>
    <col min="13569" max="13569" width="55" style="192" customWidth="1"/>
    <col min="13570" max="13578" width="10.7109375" style="192" customWidth="1"/>
    <col min="13579" max="13824" width="9.140625" style="192"/>
    <col min="13825" max="13825" width="55" style="192" customWidth="1"/>
    <col min="13826" max="13834" width="10.7109375" style="192" customWidth="1"/>
    <col min="13835" max="14080" width="9.140625" style="192"/>
    <col min="14081" max="14081" width="55" style="192" customWidth="1"/>
    <col min="14082" max="14090" width="10.7109375" style="192" customWidth="1"/>
    <col min="14091" max="14336" width="9.140625" style="192"/>
    <col min="14337" max="14337" width="55" style="192" customWidth="1"/>
    <col min="14338" max="14346" width="10.7109375" style="192" customWidth="1"/>
    <col min="14347" max="14592" width="9.140625" style="192"/>
    <col min="14593" max="14593" width="55" style="192" customWidth="1"/>
    <col min="14594" max="14602" width="10.7109375" style="192" customWidth="1"/>
    <col min="14603" max="14848" width="9.140625" style="192"/>
    <col min="14849" max="14849" width="55" style="192" customWidth="1"/>
    <col min="14850" max="14858" width="10.7109375" style="192" customWidth="1"/>
    <col min="14859" max="15104" width="9.140625" style="192"/>
    <col min="15105" max="15105" width="55" style="192" customWidth="1"/>
    <col min="15106" max="15114" width="10.7109375" style="192" customWidth="1"/>
    <col min="15115" max="15360" width="9.140625" style="192"/>
    <col min="15361" max="15361" width="55" style="192" customWidth="1"/>
    <col min="15362" max="15370" width="10.7109375" style="192" customWidth="1"/>
    <col min="15371" max="15616" width="9.140625" style="192"/>
    <col min="15617" max="15617" width="55" style="192" customWidth="1"/>
    <col min="15618" max="15626" width="10.7109375" style="192" customWidth="1"/>
    <col min="15627" max="15872" width="9.140625" style="192"/>
    <col min="15873" max="15873" width="55" style="192" customWidth="1"/>
    <col min="15874" max="15882" width="10.7109375" style="192" customWidth="1"/>
    <col min="15883" max="16128" width="9.140625" style="192"/>
    <col min="16129" max="16129" width="55" style="192" customWidth="1"/>
    <col min="16130" max="16138" width="10.7109375" style="192" customWidth="1"/>
    <col min="16139" max="16384" width="9.140625" style="192"/>
  </cols>
  <sheetData>
    <row r="1" spans="1:17" s="188" customFormat="1" ht="15" customHeight="1">
      <c r="A1" s="731"/>
      <c r="B1" s="731"/>
      <c r="C1" s="731"/>
      <c r="D1" s="731"/>
      <c r="E1" s="731"/>
      <c r="F1" s="731"/>
      <c r="G1" s="731"/>
      <c r="H1" s="731"/>
      <c r="I1" s="731"/>
      <c r="J1" s="731"/>
      <c r="K1" s="604" t="s">
        <v>1158</v>
      </c>
    </row>
    <row r="2" spans="1:17" s="188" customFormat="1" ht="15" customHeight="1">
      <c r="A2" s="686" t="s">
        <v>642</v>
      </c>
      <c r="B2" s="686"/>
      <c r="C2" s="686"/>
      <c r="D2" s="686"/>
      <c r="E2" s="686"/>
      <c r="F2" s="686"/>
      <c r="G2" s="686"/>
      <c r="H2" s="686"/>
      <c r="I2" s="686"/>
      <c r="J2" s="686"/>
    </row>
    <row r="3" spans="1:17" s="188" customFormat="1" ht="15" customHeight="1">
      <c r="A3" s="686" t="s">
        <v>658</v>
      </c>
      <c r="B3" s="686"/>
      <c r="C3" s="686"/>
      <c r="D3" s="686"/>
      <c r="E3" s="686"/>
      <c r="F3" s="686"/>
      <c r="G3" s="686"/>
      <c r="H3" s="686"/>
      <c r="I3" s="686"/>
      <c r="J3" s="686"/>
    </row>
    <row r="4" spans="1:17" s="188" customFormat="1" ht="15" customHeight="1">
      <c r="A4" s="225"/>
      <c r="B4" s="226"/>
      <c r="C4" s="226"/>
      <c r="D4" s="226"/>
      <c r="E4" s="226"/>
      <c r="F4" s="226"/>
      <c r="G4" s="226"/>
      <c r="H4" s="226"/>
      <c r="I4" s="226"/>
      <c r="J4" s="226"/>
    </row>
    <row r="5" spans="1:17" ht="3.75" customHeight="1">
      <c r="A5" s="227"/>
    </row>
    <row r="6" spans="1:17" ht="30" customHeight="1" thickBot="1">
      <c r="A6" s="193"/>
      <c r="B6" s="194" t="s">
        <v>661</v>
      </c>
      <c r="C6" s="194" t="s">
        <v>662</v>
      </c>
      <c r="D6" s="194" t="s">
        <v>663</v>
      </c>
      <c r="E6" s="194" t="s">
        <v>664</v>
      </c>
      <c r="F6" s="194" t="s">
        <v>665</v>
      </c>
      <c r="G6" s="194" t="s">
        <v>666</v>
      </c>
      <c r="H6" s="194" t="s">
        <v>994</v>
      </c>
      <c r="I6" s="194" t="s">
        <v>1140</v>
      </c>
      <c r="J6" s="194" t="s">
        <v>1159</v>
      </c>
    </row>
    <row r="7" spans="1:17" ht="15" customHeight="1">
      <c r="A7" s="231" t="s">
        <v>73</v>
      </c>
      <c r="B7" s="233">
        <v>1</v>
      </c>
      <c r="C7" s="233">
        <v>3</v>
      </c>
      <c r="D7" s="233">
        <v>2</v>
      </c>
      <c r="E7" s="233">
        <f>SUM(E8,E11)</f>
        <v>3</v>
      </c>
      <c r="F7" s="233">
        <v>3</v>
      </c>
      <c r="G7" s="233">
        <f>SUM(G8,G11)</f>
        <v>3</v>
      </c>
      <c r="H7" s="233">
        <f>SUM(H8,H11)</f>
        <v>3</v>
      </c>
      <c r="I7" s="233">
        <v>3</v>
      </c>
      <c r="J7" s="233">
        <v>3</v>
      </c>
    </row>
    <row r="8" spans="1:17" ht="15" customHeight="1">
      <c r="A8" s="238" t="s">
        <v>667</v>
      </c>
      <c r="B8" s="239">
        <v>0</v>
      </c>
      <c r="C8" s="239">
        <v>1</v>
      </c>
      <c r="D8" s="239">
        <v>1</v>
      </c>
      <c r="E8" s="239">
        <f>SUM(E9:E10)</f>
        <v>1</v>
      </c>
      <c r="F8" s="239">
        <v>1</v>
      </c>
      <c r="G8" s="239">
        <f>SUM(G9:G10)</f>
        <v>1</v>
      </c>
      <c r="H8" s="239">
        <f>SUM(H9:H10)</f>
        <v>1</v>
      </c>
      <c r="I8" s="239">
        <v>1</v>
      </c>
      <c r="J8" s="239">
        <v>1</v>
      </c>
      <c r="K8" s="195"/>
      <c r="L8" s="195"/>
      <c r="M8" s="195"/>
      <c r="N8" s="195"/>
      <c r="O8" s="195"/>
      <c r="P8" s="195"/>
      <c r="Q8" s="195"/>
    </row>
    <row r="9" spans="1:17" ht="12" customHeight="1">
      <c r="A9" s="196" t="s">
        <v>681</v>
      </c>
      <c r="B9" s="214">
        <v>0</v>
      </c>
      <c r="C9" s="214">
        <v>1</v>
      </c>
      <c r="D9" s="214">
        <v>1</v>
      </c>
      <c r="E9" s="214">
        <v>1</v>
      </c>
      <c r="F9" s="214">
        <v>1</v>
      </c>
      <c r="G9" s="214">
        <v>1</v>
      </c>
      <c r="H9" s="214">
        <v>1</v>
      </c>
      <c r="I9" s="214">
        <v>1</v>
      </c>
      <c r="J9" s="214">
        <v>1</v>
      </c>
    </row>
    <row r="10" spans="1:17" ht="12" customHeight="1">
      <c r="A10" s="196" t="s">
        <v>669</v>
      </c>
      <c r="B10" s="214">
        <v>0</v>
      </c>
      <c r="C10" s="214">
        <v>0</v>
      </c>
      <c r="D10" s="214">
        <v>0</v>
      </c>
      <c r="E10" s="214">
        <v>0</v>
      </c>
      <c r="F10" s="214">
        <v>0</v>
      </c>
      <c r="G10" s="214">
        <v>0</v>
      </c>
      <c r="H10" s="214">
        <v>0</v>
      </c>
      <c r="I10" s="214">
        <v>0</v>
      </c>
      <c r="J10" s="214">
        <v>0</v>
      </c>
    </row>
    <row r="11" spans="1:17" ht="12" customHeight="1">
      <c r="A11" s="238" t="s">
        <v>670</v>
      </c>
      <c r="B11" s="239">
        <v>1</v>
      </c>
      <c r="C11" s="239">
        <v>2</v>
      </c>
      <c r="D11" s="239">
        <v>1</v>
      </c>
      <c r="E11" s="239">
        <f>SUM(E12:E13)</f>
        <v>2</v>
      </c>
      <c r="F11" s="239">
        <v>2</v>
      </c>
      <c r="G11" s="239">
        <f>SUM(G12:G13)</f>
        <v>2</v>
      </c>
      <c r="H11" s="239">
        <f>SUM(H12:H13)</f>
        <v>2</v>
      </c>
      <c r="I11" s="239">
        <v>2</v>
      </c>
      <c r="J11" s="239">
        <v>2</v>
      </c>
      <c r="K11" s="195"/>
      <c r="L11" s="195"/>
      <c r="M11" s="195"/>
      <c r="N11" s="195"/>
      <c r="O11" s="195"/>
      <c r="P11" s="195"/>
      <c r="Q11" s="195"/>
    </row>
    <row r="12" spans="1:17" ht="12" customHeight="1">
      <c r="A12" s="196" t="s">
        <v>681</v>
      </c>
      <c r="B12" s="214">
        <v>1</v>
      </c>
      <c r="C12" s="214">
        <v>2</v>
      </c>
      <c r="D12" s="214">
        <v>1</v>
      </c>
      <c r="E12" s="214">
        <v>2</v>
      </c>
      <c r="F12" s="214">
        <v>2</v>
      </c>
      <c r="G12" s="214">
        <v>2</v>
      </c>
      <c r="H12" s="214">
        <v>2</v>
      </c>
      <c r="I12" s="214">
        <v>2</v>
      </c>
      <c r="J12" s="214">
        <v>2</v>
      </c>
    </row>
    <row r="13" spans="1:17" ht="12" customHeight="1">
      <c r="A13" s="196" t="s">
        <v>669</v>
      </c>
      <c r="B13" s="214">
        <v>0</v>
      </c>
      <c r="C13" s="214">
        <v>0</v>
      </c>
      <c r="D13" s="214">
        <v>0</v>
      </c>
      <c r="E13" s="214">
        <v>0</v>
      </c>
      <c r="F13" s="214">
        <v>0</v>
      </c>
      <c r="G13" s="214">
        <v>0</v>
      </c>
      <c r="H13" s="214">
        <v>0</v>
      </c>
      <c r="I13" s="214">
        <v>0</v>
      </c>
      <c r="J13" s="214">
        <v>0</v>
      </c>
    </row>
    <row r="14" spans="1:17" ht="12" customHeight="1">
      <c r="A14" s="234" t="s">
        <v>74</v>
      </c>
      <c r="B14" s="235">
        <v>3</v>
      </c>
      <c r="C14" s="235">
        <v>5</v>
      </c>
      <c r="D14" s="235">
        <v>7</v>
      </c>
      <c r="E14" s="235">
        <f>SUM(E15,E18,E21)</f>
        <v>9</v>
      </c>
      <c r="F14" s="235">
        <v>9</v>
      </c>
      <c r="G14" s="235">
        <f>SUM(G15,G18,G21)</f>
        <v>10</v>
      </c>
      <c r="H14" s="235">
        <f>SUM(H15,H18,H21)</f>
        <v>10</v>
      </c>
      <c r="I14" s="235">
        <v>10</v>
      </c>
      <c r="J14" s="235">
        <v>10</v>
      </c>
    </row>
    <row r="15" spans="1:17" s="198" customFormat="1" ht="12" customHeight="1">
      <c r="A15" s="238" t="s">
        <v>671</v>
      </c>
      <c r="B15" s="239">
        <v>2</v>
      </c>
      <c r="C15" s="239">
        <v>2</v>
      </c>
      <c r="D15" s="239">
        <v>2</v>
      </c>
      <c r="E15" s="239">
        <f>SUM(E16:E17)</f>
        <v>2</v>
      </c>
      <c r="F15" s="239">
        <v>2</v>
      </c>
      <c r="G15" s="239">
        <f>SUM(G16:G17)</f>
        <v>2</v>
      </c>
      <c r="H15" s="239">
        <f>SUM(H16:H17)</f>
        <v>2</v>
      </c>
      <c r="I15" s="239">
        <v>2</v>
      </c>
      <c r="J15" s="239">
        <v>2</v>
      </c>
      <c r="K15" s="195"/>
      <c r="L15" s="195"/>
      <c r="M15" s="195"/>
      <c r="N15" s="195"/>
      <c r="O15" s="195"/>
      <c r="P15" s="195"/>
      <c r="Q15" s="195"/>
    </row>
    <row r="16" spans="1:17" s="198" customFormat="1" ht="12" customHeight="1">
      <c r="A16" s="196" t="s">
        <v>681</v>
      </c>
      <c r="B16" s="214">
        <v>2</v>
      </c>
      <c r="C16" s="214">
        <v>2</v>
      </c>
      <c r="D16" s="214">
        <v>2</v>
      </c>
      <c r="E16" s="214">
        <v>2</v>
      </c>
      <c r="F16" s="214">
        <v>2</v>
      </c>
      <c r="G16" s="214">
        <v>2</v>
      </c>
      <c r="H16" s="214">
        <v>2</v>
      </c>
      <c r="I16" s="214">
        <v>2</v>
      </c>
      <c r="J16" s="214">
        <v>2</v>
      </c>
    </row>
    <row r="17" spans="1:17" s="198" customFormat="1" ht="12" customHeight="1">
      <c r="A17" s="196" t="s">
        <v>669</v>
      </c>
      <c r="B17" s="214">
        <v>0</v>
      </c>
      <c r="C17" s="214">
        <v>0</v>
      </c>
      <c r="D17" s="214">
        <v>0</v>
      </c>
      <c r="E17" s="214">
        <v>0</v>
      </c>
      <c r="F17" s="214">
        <v>0</v>
      </c>
      <c r="G17" s="214">
        <v>0</v>
      </c>
      <c r="H17" s="214">
        <v>0</v>
      </c>
      <c r="I17" s="214">
        <v>0</v>
      </c>
      <c r="J17" s="214">
        <v>0</v>
      </c>
    </row>
    <row r="18" spans="1:17" s="198" customFormat="1" ht="12" customHeight="1">
      <c r="A18" s="238" t="s">
        <v>672</v>
      </c>
      <c r="B18" s="239">
        <v>1</v>
      </c>
      <c r="C18" s="239">
        <v>1</v>
      </c>
      <c r="D18" s="239">
        <v>1</v>
      </c>
      <c r="E18" s="239">
        <f>SUM(E19:E20)</f>
        <v>1</v>
      </c>
      <c r="F18" s="239">
        <v>1</v>
      </c>
      <c r="G18" s="239">
        <f>SUM(G19:G20)</f>
        <v>2</v>
      </c>
      <c r="H18" s="239">
        <f>SUM(H19:H20)</f>
        <v>2</v>
      </c>
      <c r="I18" s="239">
        <v>2</v>
      </c>
      <c r="J18" s="239">
        <v>2</v>
      </c>
      <c r="K18" s="195"/>
      <c r="L18" s="195"/>
      <c r="M18" s="195"/>
      <c r="N18" s="195"/>
      <c r="O18" s="195"/>
      <c r="P18" s="195"/>
      <c r="Q18" s="195"/>
    </row>
    <row r="19" spans="1:17" s="198" customFormat="1" ht="12" customHeight="1">
      <c r="A19" s="196" t="s">
        <v>681</v>
      </c>
      <c r="B19" s="214">
        <v>1</v>
      </c>
      <c r="C19" s="214">
        <v>1</v>
      </c>
      <c r="D19" s="214">
        <v>1</v>
      </c>
      <c r="E19" s="214">
        <v>1</v>
      </c>
      <c r="F19" s="214">
        <v>1</v>
      </c>
      <c r="G19" s="214">
        <v>2</v>
      </c>
      <c r="H19" s="214">
        <v>2</v>
      </c>
      <c r="I19" s="214">
        <v>2</v>
      </c>
      <c r="J19" s="214">
        <v>2</v>
      </c>
    </row>
    <row r="20" spans="1:17" ht="12" customHeight="1">
      <c r="A20" s="196" t="s">
        <v>669</v>
      </c>
      <c r="B20" s="214">
        <v>0</v>
      </c>
      <c r="C20" s="214">
        <v>0</v>
      </c>
      <c r="D20" s="214">
        <v>0</v>
      </c>
      <c r="E20" s="214">
        <v>0</v>
      </c>
      <c r="F20" s="214">
        <v>0</v>
      </c>
      <c r="G20" s="214">
        <v>0</v>
      </c>
      <c r="H20" s="214">
        <v>0</v>
      </c>
      <c r="I20" s="214">
        <v>0</v>
      </c>
      <c r="J20" s="214">
        <v>0</v>
      </c>
    </row>
    <row r="21" spans="1:17" ht="12" customHeight="1">
      <c r="A21" s="238" t="s">
        <v>670</v>
      </c>
      <c r="B21" s="239">
        <v>0</v>
      </c>
      <c r="C21" s="239">
        <v>2</v>
      </c>
      <c r="D21" s="239">
        <v>4</v>
      </c>
      <c r="E21" s="239">
        <f>SUM(E22:E23)</f>
        <v>6</v>
      </c>
      <c r="F21" s="239">
        <v>6</v>
      </c>
      <c r="G21" s="239">
        <f>SUM(G22:G23)</f>
        <v>6</v>
      </c>
      <c r="H21" s="239">
        <f>SUM(H22:H23)</f>
        <v>6</v>
      </c>
      <c r="I21" s="239">
        <v>6</v>
      </c>
      <c r="J21" s="239">
        <v>6</v>
      </c>
      <c r="K21" s="195"/>
      <c r="L21" s="195"/>
      <c r="M21" s="195"/>
      <c r="N21" s="195"/>
      <c r="O21" s="195"/>
      <c r="P21" s="195"/>
      <c r="Q21" s="195"/>
    </row>
    <row r="22" spans="1:17" ht="12" customHeight="1">
      <c r="A22" s="196" t="s">
        <v>681</v>
      </c>
      <c r="B22" s="214">
        <v>0</v>
      </c>
      <c r="C22" s="214">
        <v>2</v>
      </c>
      <c r="D22" s="214">
        <v>4</v>
      </c>
      <c r="E22" s="214">
        <v>6</v>
      </c>
      <c r="F22" s="214">
        <v>6</v>
      </c>
      <c r="G22" s="214">
        <v>6</v>
      </c>
      <c r="H22" s="214">
        <v>6</v>
      </c>
      <c r="I22" s="214">
        <v>6</v>
      </c>
      <c r="J22" s="214">
        <v>6</v>
      </c>
    </row>
    <row r="23" spans="1:17" ht="12" customHeight="1">
      <c r="A23" s="196" t="s">
        <v>669</v>
      </c>
      <c r="B23" s="214">
        <v>0</v>
      </c>
      <c r="C23" s="214">
        <v>0</v>
      </c>
      <c r="D23" s="214">
        <v>0</v>
      </c>
      <c r="E23" s="214">
        <v>0</v>
      </c>
      <c r="F23" s="214">
        <v>0</v>
      </c>
      <c r="G23" s="214">
        <v>0</v>
      </c>
      <c r="H23" s="214">
        <v>0</v>
      </c>
      <c r="I23" s="214">
        <v>0</v>
      </c>
      <c r="J23" s="214">
        <v>0</v>
      </c>
    </row>
    <row r="24" spans="1:17" ht="12" customHeight="1">
      <c r="A24" s="234" t="s">
        <v>70</v>
      </c>
      <c r="B24" s="235">
        <v>1</v>
      </c>
      <c r="C24" s="235">
        <v>2</v>
      </c>
      <c r="D24" s="235">
        <v>5</v>
      </c>
      <c r="E24" s="235">
        <f>SUM(E25,E28)</f>
        <v>6</v>
      </c>
      <c r="F24" s="235">
        <v>6</v>
      </c>
      <c r="G24" s="235">
        <f>SUM(G25,G28)</f>
        <v>6</v>
      </c>
      <c r="H24" s="235">
        <f>SUM(H25,H28)</f>
        <v>7</v>
      </c>
      <c r="I24" s="235">
        <v>7</v>
      </c>
      <c r="J24" s="235">
        <v>7</v>
      </c>
    </row>
    <row r="25" spans="1:17" ht="12" customHeight="1">
      <c r="A25" s="238" t="s">
        <v>673</v>
      </c>
      <c r="B25" s="239">
        <v>1</v>
      </c>
      <c r="C25" s="239">
        <v>2</v>
      </c>
      <c r="D25" s="239">
        <v>2</v>
      </c>
      <c r="E25" s="239">
        <f>SUM(E26:E27)</f>
        <v>2</v>
      </c>
      <c r="F25" s="239">
        <v>2</v>
      </c>
      <c r="G25" s="239">
        <f>SUM(G26:G27)</f>
        <v>2</v>
      </c>
      <c r="H25" s="239">
        <f>SUM(H26:H27)</f>
        <v>2</v>
      </c>
      <c r="I25" s="239">
        <v>2</v>
      </c>
      <c r="J25" s="239">
        <v>2</v>
      </c>
      <c r="K25" s="195"/>
      <c r="L25" s="195"/>
      <c r="M25" s="195"/>
      <c r="N25" s="195"/>
      <c r="O25" s="195"/>
      <c r="P25" s="195"/>
      <c r="Q25" s="195"/>
    </row>
    <row r="26" spans="1:17" ht="12" customHeight="1">
      <c r="A26" s="196" t="s">
        <v>681</v>
      </c>
      <c r="B26" s="214">
        <v>1</v>
      </c>
      <c r="C26" s="214">
        <v>2</v>
      </c>
      <c r="D26" s="214">
        <v>2</v>
      </c>
      <c r="E26" s="214">
        <v>2</v>
      </c>
      <c r="F26" s="214">
        <v>2</v>
      </c>
      <c r="G26" s="214">
        <v>2</v>
      </c>
      <c r="H26" s="214">
        <v>2</v>
      </c>
      <c r="I26" s="214">
        <v>2</v>
      </c>
      <c r="J26" s="214">
        <v>2</v>
      </c>
    </row>
    <row r="27" spans="1:17" ht="12" customHeight="1">
      <c r="A27" s="196" t="s">
        <v>669</v>
      </c>
      <c r="B27" s="214">
        <v>0</v>
      </c>
      <c r="C27" s="214">
        <v>0</v>
      </c>
      <c r="D27" s="214">
        <v>0</v>
      </c>
      <c r="E27" s="214">
        <v>0</v>
      </c>
      <c r="F27" s="214">
        <v>0</v>
      </c>
      <c r="G27" s="214">
        <v>0</v>
      </c>
      <c r="H27" s="214">
        <v>0</v>
      </c>
      <c r="I27" s="214">
        <v>0</v>
      </c>
      <c r="J27" s="214">
        <v>0</v>
      </c>
    </row>
    <row r="28" spans="1:17" ht="12" customHeight="1">
      <c r="A28" s="238" t="s">
        <v>670</v>
      </c>
      <c r="B28" s="239">
        <v>0</v>
      </c>
      <c r="C28" s="239">
        <v>0</v>
      </c>
      <c r="D28" s="239">
        <v>3</v>
      </c>
      <c r="E28" s="239">
        <f>SUM(E29:E30)</f>
        <v>4</v>
      </c>
      <c r="F28" s="239">
        <v>4</v>
      </c>
      <c r="G28" s="239">
        <f>SUM(G29:G30)</f>
        <v>4</v>
      </c>
      <c r="H28" s="239">
        <f>SUM(H29:H30)</f>
        <v>5</v>
      </c>
      <c r="I28" s="239">
        <v>5</v>
      </c>
      <c r="J28" s="239">
        <v>5</v>
      </c>
      <c r="K28" s="195"/>
      <c r="L28" s="195"/>
      <c r="M28" s="195"/>
      <c r="N28" s="195"/>
      <c r="O28" s="195"/>
      <c r="P28" s="195"/>
      <c r="Q28" s="195"/>
    </row>
    <row r="29" spans="1:17" ht="12" customHeight="1">
      <c r="A29" s="196" t="s">
        <v>681</v>
      </c>
      <c r="B29" s="214">
        <v>0</v>
      </c>
      <c r="C29" s="214">
        <v>0</v>
      </c>
      <c r="D29" s="214">
        <v>3</v>
      </c>
      <c r="E29" s="214">
        <v>4</v>
      </c>
      <c r="F29" s="214">
        <v>4</v>
      </c>
      <c r="G29" s="214">
        <v>4</v>
      </c>
      <c r="H29" s="214">
        <v>5</v>
      </c>
      <c r="I29" s="214">
        <v>5</v>
      </c>
      <c r="J29" s="214">
        <v>5</v>
      </c>
    </row>
    <row r="30" spans="1:17" ht="12" customHeight="1">
      <c r="A30" s="196" t="s">
        <v>669</v>
      </c>
      <c r="B30" s="214">
        <v>0</v>
      </c>
      <c r="C30" s="214">
        <v>0</v>
      </c>
      <c r="D30" s="214">
        <v>0</v>
      </c>
      <c r="E30" s="214">
        <v>0</v>
      </c>
      <c r="F30" s="214">
        <v>0</v>
      </c>
      <c r="G30" s="214">
        <v>0</v>
      </c>
      <c r="H30" s="214">
        <v>0</v>
      </c>
      <c r="I30" s="214">
        <v>0</v>
      </c>
      <c r="J30" s="214">
        <v>0</v>
      </c>
    </row>
    <row r="31" spans="1:17" ht="12" customHeight="1">
      <c r="A31" s="234" t="s">
        <v>71</v>
      </c>
      <c r="B31" s="235">
        <v>1</v>
      </c>
      <c r="C31" s="235">
        <v>1</v>
      </c>
      <c r="D31" s="235">
        <v>1</v>
      </c>
      <c r="E31" s="235">
        <f>SUM(E32,E35)</f>
        <v>2</v>
      </c>
      <c r="F31" s="235">
        <v>2</v>
      </c>
      <c r="G31" s="235">
        <f>SUM(G32,G35)</f>
        <v>2</v>
      </c>
      <c r="H31" s="235">
        <f>SUM(H32,H35)</f>
        <v>2</v>
      </c>
      <c r="I31" s="235">
        <v>2</v>
      </c>
      <c r="J31" s="235">
        <v>2</v>
      </c>
    </row>
    <row r="32" spans="1:17" ht="12" customHeight="1">
      <c r="A32" s="238" t="s">
        <v>674</v>
      </c>
      <c r="B32" s="239">
        <v>1</v>
      </c>
      <c r="C32" s="239">
        <v>1</v>
      </c>
      <c r="D32" s="239">
        <v>1</v>
      </c>
      <c r="E32" s="239">
        <f>SUM(E33:E34)</f>
        <v>1</v>
      </c>
      <c r="F32" s="239">
        <v>1</v>
      </c>
      <c r="G32" s="239">
        <f>SUM(G33:G34)</f>
        <v>1</v>
      </c>
      <c r="H32" s="239">
        <f>SUM(H33:H34)</f>
        <v>1</v>
      </c>
      <c r="I32" s="239">
        <v>1</v>
      </c>
      <c r="J32" s="239">
        <v>1</v>
      </c>
      <c r="K32" s="195"/>
      <c r="L32" s="195"/>
      <c r="M32" s="195"/>
      <c r="N32" s="195"/>
      <c r="O32" s="195"/>
      <c r="P32" s="195"/>
      <c r="Q32" s="195"/>
    </row>
    <row r="33" spans="1:17" ht="12" customHeight="1">
      <c r="A33" s="196" t="s">
        <v>681</v>
      </c>
      <c r="B33" s="214">
        <v>1</v>
      </c>
      <c r="C33" s="214">
        <v>1</v>
      </c>
      <c r="D33" s="214">
        <v>1</v>
      </c>
      <c r="E33" s="214">
        <v>1</v>
      </c>
      <c r="F33" s="214">
        <v>1</v>
      </c>
      <c r="G33" s="214">
        <v>1</v>
      </c>
      <c r="H33" s="214">
        <v>1</v>
      </c>
      <c r="I33" s="214">
        <v>1</v>
      </c>
      <c r="J33" s="214">
        <v>1</v>
      </c>
    </row>
    <row r="34" spans="1:17" ht="12" customHeight="1">
      <c r="A34" s="196" t="s">
        <v>669</v>
      </c>
      <c r="B34" s="214">
        <v>0</v>
      </c>
      <c r="C34" s="214">
        <v>0</v>
      </c>
      <c r="D34" s="214">
        <v>0</v>
      </c>
      <c r="E34" s="214">
        <v>0</v>
      </c>
      <c r="F34" s="214">
        <v>0</v>
      </c>
      <c r="G34" s="214">
        <v>0</v>
      </c>
      <c r="H34" s="214">
        <v>0</v>
      </c>
      <c r="I34" s="214">
        <v>0</v>
      </c>
      <c r="J34" s="214">
        <v>0</v>
      </c>
    </row>
    <row r="35" spans="1:17" ht="12" customHeight="1">
      <c r="A35" s="238" t="s">
        <v>670</v>
      </c>
      <c r="B35" s="239">
        <v>0</v>
      </c>
      <c r="C35" s="239">
        <v>0</v>
      </c>
      <c r="D35" s="239">
        <v>0</v>
      </c>
      <c r="E35" s="239">
        <f>SUM(E36:E37)</f>
        <v>1</v>
      </c>
      <c r="F35" s="239">
        <v>1</v>
      </c>
      <c r="G35" s="239">
        <f>SUM(G36:G37)</f>
        <v>1</v>
      </c>
      <c r="H35" s="239">
        <f>SUM(H36:H37)</f>
        <v>1</v>
      </c>
      <c r="I35" s="239">
        <v>1</v>
      </c>
      <c r="J35" s="239">
        <v>1</v>
      </c>
      <c r="K35" s="195"/>
      <c r="L35" s="195"/>
      <c r="M35" s="195"/>
      <c r="N35" s="195"/>
      <c r="O35" s="195"/>
      <c r="P35" s="195"/>
      <c r="Q35" s="195"/>
    </row>
    <row r="36" spans="1:17" ht="12" customHeight="1">
      <c r="A36" s="196" t="s">
        <v>681</v>
      </c>
      <c r="B36" s="214">
        <v>0</v>
      </c>
      <c r="C36" s="214">
        <v>0</v>
      </c>
      <c r="D36" s="214">
        <v>0</v>
      </c>
      <c r="E36" s="214">
        <v>1</v>
      </c>
      <c r="F36" s="214">
        <v>1</v>
      </c>
      <c r="G36" s="214">
        <v>1</v>
      </c>
      <c r="H36" s="214">
        <v>1</v>
      </c>
      <c r="I36" s="214">
        <v>1</v>
      </c>
      <c r="J36" s="214">
        <v>1</v>
      </c>
    </row>
    <row r="37" spans="1:17" ht="12" customHeight="1">
      <c r="A37" s="196" t="s">
        <v>669</v>
      </c>
      <c r="B37" s="214">
        <v>0</v>
      </c>
      <c r="C37" s="214">
        <v>0</v>
      </c>
      <c r="D37" s="214">
        <v>0</v>
      </c>
      <c r="E37" s="214">
        <v>0</v>
      </c>
      <c r="F37" s="214">
        <v>0</v>
      </c>
      <c r="G37" s="214">
        <v>0</v>
      </c>
      <c r="H37" s="214">
        <v>0</v>
      </c>
      <c r="I37" s="214">
        <v>0</v>
      </c>
      <c r="J37" s="214">
        <v>0</v>
      </c>
    </row>
    <row r="38" spans="1:17" ht="12" customHeight="1">
      <c r="A38" s="234" t="s">
        <v>75</v>
      </c>
      <c r="B38" s="235">
        <v>1</v>
      </c>
      <c r="C38" s="235">
        <v>2</v>
      </c>
      <c r="D38" s="235">
        <v>2</v>
      </c>
      <c r="E38" s="235">
        <f>SUM(E39,E42)</f>
        <v>3</v>
      </c>
      <c r="F38" s="235">
        <v>3</v>
      </c>
      <c r="G38" s="235">
        <f>SUM(G39,G42)</f>
        <v>3</v>
      </c>
      <c r="H38" s="235">
        <f>SUM(H39,H42)</f>
        <v>4</v>
      </c>
      <c r="I38" s="235">
        <v>4</v>
      </c>
      <c r="J38" s="235">
        <v>4</v>
      </c>
    </row>
    <row r="39" spans="1:17" ht="12" customHeight="1">
      <c r="A39" s="238" t="s">
        <v>675</v>
      </c>
      <c r="B39" s="239">
        <v>0</v>
      </c>
      <c r="C39" s="239">
        <v>1</v>
      </c>
      <c r="D39" s="239">
        <v>1</v>
      </c>
      <c r="E39" s="239">
        <f>SUM(E40:E41)</f>
        <v>1</v>
      </c>
      <c r="F39" s="239">
        <v>1</v>
      </c>
      <c r="G39" s="239">
        <f>SUM(G40:G41)</f>
        <v>1</v>
      </c>
      <c r="H39" s="239">
        <f>SUM(H40:H41)</f>
        <v>1</v>
      </c>
      <c r="I39" s="239">
        <v>1</v>
      </c>
      <c r="J39" s="239">
        <v>1</v>
      </c>
      <c r="K39" s="195"/>
      <c r="L39" s="195"/>
      <c r="M39" s="195"/>
      <c r="N39" s="195"/>
      <c r="O39" s="195"/>
      <c r="P39" s="195"/>
      <c r="Q39" s="195"/>
    </row>
    <row r="40" spans="1:17" ht="12" customHeight="1">
      <c r="A40" s="196" t="s">
        <v>681</v>
      </c>
      <c r="B40" s="214">
        <v>0</v>
      </c>
      <c r="C40" s="214">
        <v>1</v>
      </c>
      <c r="D40" s="214">
        <v>1</v>
      </c>
      <c r="E40" s="214">
        <v>1</v>
      </c>
      <c r="F40" s="214">
        <v>1</v>
      </c>
      <c r="G40" s="214">
        <v>1</v>
      </c>
      <c r="H40" s="214">
        <v>1</v>
      </c>
      <c r="I40" s="214">
        <v>1</v>
      </c>
      <c r="J40" s="214">
        <v>1</v>
      </c>
    </row>
    <row r="41" spans="1:17" ht="12" customHeight="1">
      <c r="A41" s="196" t="s">
        <v>669</v>
      </c>
      <c r="B41" s="214">
        <v>0</v>
      </c>
      <c r="C41" s="214">
        <v>0</v>
      </c>
      <c r="D41" s="214">
        <v>0</v>
      </c>
      <c r="E41" s="214">
        <v>0</v>
      </c>
      <c r="F41" s="214">
        <v>0</v>
      </c>
      <c r="G41" s="214">
        <v>0</v>
      </c>
      <c r="H41" s="214">
        <v>0</v>
      </c>
      <c r="I41" s="214">
        <v>0</v>
      </c>
      <c r="J41" s="214">
        <v>0</v>
      </c>
    </row>
    <row r="42" spans="1:17" ht="12" customHeight="1">
      <c r="A42" s="238" t="s">
        <v>670</v>
      </c>
      <c r="B42" s="239">
        <v>1</v>
      </c>
      <c r="C42" s="239">
        <v>1</v>
      </c>
      <c r="D42" s="239">
        <v>1</v>
      </c>
      <c r="E42" s="239">
        <f>SUM(E43:E44)</f>
        <v>2</v>
      </c>
      <c r="F42" s="239">
        <v>2</v>
      </c>
      <c r="G42" s="239">
        <f>SUM(G43:G44)</f>
        <v>2</v>
      </c>
      <c r="H42" s="239">
        <f>SUM(H43:H44)</f>
        <v>3</v>
      </c>
      <c r="I42" s="239">
        <v>3</v>
      </c>
      <c r="J42" s="239">
        <v>3</v>
      </c>
      <c r="K42" s="195"/>
      <c r="L42" s="195"/>
      <c r="M42" s="195"/>
      <c r="N42" s="195"/>
      <c r="O42" s="195"/>
      <c r="P42" s="195"/>
      <c r="Q42" s="195"/>
    </row>
    <row r="43" spans="1:17" ht="12" customHeight="1">
      <c r="A43" s="196" t="s">
        <v>681</v>
      </c>
      <c r="B43" s="214">
        <v>1</v>
      </c>
      <c r="C43" s="214">
        <v>1</v>
      </c>
      <c r="D43" s="214">
        <v>1</v>
      </c>
      <c r="E43" s="214">
        <v>2</v>
      </c>
      <c r="F43" s="214">
        <v>2</v>
      </c>
      <c r="G43" s="214">
        <v>2</v>
      </c>
      <c r="H43" s="214">
        <v>3</v>
      </c>
      <c r="I43" s="214">
        <v>3</v>
      </c>
      <c r="J43" s="214">
        <v>3</v>
      </c>
    </row>
    <row r="44" spans="1:17" ht="12" customHeight="1">
      <c r="A44" s="196" t="s">
        <v>669</v>
      </c>
      <c r="B44" s="214">
        <v>0</v>
      </c>
      <c r="C44" s="214">
        <v>0</v>
      </c>
      <c r="D44" s="214">
        <v>0</v>
      </c>
      <c r="E44" s="214">
        <v>0</v>
      </c>
      <c r="F44" s="214">
        <v>0</v>
      </c>
      <c r="G44" s="214">
        <v>0</v>
      </c>
      <c r="H44" s="214">
        <v>0</v>
      </c>
      <c r="I44" s="214">
        <v>0</v>
      </c>
      <c r="J44" s="214">
        <v>0</v>
      </c>
    </row>
    <row r="45" spans="1:17" ht="12" customHeight="1">
      <c r="A45" s="234" t="s">
        <v>76</v>
      </c>
      <c r="B45" s="235">
        <v>1</v>
      </c>
      <c r="C45" s="235">
        <v>1</v>
      </c>
      <c r="D45" s="235">
        <v>2</v>
      </c>
      <c r="E45" s="235">
        <f>SUM(E46,E49)</f>
        <v>2</v>
      </c>
      <c r="F45" s="235">
        <v>2</v>
      </c>
      <c r="G45" s="235">
        <f>SUM(G46,G49)</f>
        <v>2</v>
      </c>
      <c r="H45" s="235">
        <f>SUM(H46,H49)</f>
        <v>2</v>
      </c>
      <c r="I45" s="235">
        <v>2</v>
      </c>
      <c r="J45" s="235">
        <v>2</v>
      </c>
    </row>
    <row r="46" spans="1:17" ht="12" customHeight="1">
      <c r="A46" s="238" t="s">
        <v>676</v>
      </c>
      <c r="B46" s="239">
        <v>1</v>
      </c>
      <c r="C46" s="239">
        <v>1</v>
      </c>
      <c r="D46" s="239">
        <v>1</v>
      </c>
      <c r="E46" s="239">
        <f>SUM(E47:E48)</f>
        <v>1</v>
      </c>
      <c r="F46" s="239">
        <v>1</v>
      </c>
      <c r="G46" s="239">
        <f>SUM(G47:G48)</f>
        <v>1</v>
      </c>
      <c r="H46" s="239">
        <f>SUM(H47:H48)</f>
        <v>1</v>
      </c>
      <c r="I46" s="239">
        <v>1</v>
      </c>
      <c r="J46" s="239">
        <v>1</v>
      </c>
      <c r="K46" s="195"/>
      <c r="L46" s="195"/>
      <c r="M46" s="195"/>
      <c r="N46" s="195"/>
      <c r="O46" s="195"/>
      <c r="P46" s="195"/>
      <c r="Q46" s="195"/>
    </row>
    <row r="47" spans="1:17" ht="12" customHeight="1">
      <c r="A47" s="196" t="s">
        <v>681</v>
      </c>
      <c r="B47" s="214">
        <v>1</v>
      </c>
      <c r="C47" s="214">
        <v>1</v>
      </c>
      <c r="D47" s="214">
        <v>1</v>
      </c>
      <c r="E47" s="214">
        <v>1</v>
      </c>
      <c r="F47" s="214">
        <v>1</v>
      </c>
      <c r="G47" s="214">
        <v>1</v>
      </c>
      <c r="H47" s="214">
        <v>1</v>
      </c>
      <c r="I47" s="214">
        <v>1</v>
      </c>
      <c r="J47" s="214">
        <v>1</v>
      </c>
    </row>
    <row r="48" spans="1:17" ht="12" customHeight="1">
      <c r="A48" s="196" t="s">
        <v>669</v>
      </c>
      <c r="B48" s="214">
        <v>0</v>
      </c>
      <c r="C48" s="214">
        <v>0</v>
      </c>
      <c r="D48" s="214">
        <v>0</v>
      </c>
      <c r="E48" s="214">
        <v>0</v>
      </c>
      <c r="F48" s="214">
        <v>0</v>
      </c>
      <c r="G48" s="214">
        <v>0</v>
      </c>
      <c r="H48" s="214">
        <v>0</v>
      </c>
      <c r="I48" s="214">
        <v>0</v>
      </c>
      <c r="J48" s="214">
        <v>0</v>
      </c>
    </row>
    <row r="49" spans="1:17" ht="12" customHeight="1">
      <c r="A49" s="238" t="s">
        <v>670</v>
      </c>
      <c r="B49" s="239">
        <v>0</v>
      </c>
      <c r="C49" s="239">
        <v>0</v>
      </c>
      <c r="D49" s="239">
        <v>1</v>
      </c>
      <c r="E49" s="239">
        <f>SUM(E50:E51)</f>
        <v>1</v>
      </c>
      <c r="F49" s="239">
        <v>1</v>
      </c>
      <c r="G49" s="239">
        <f>SUM(G50:G51)</f>
        <v>1</v>
      </c>
      <c r="H49" s="239">
        <f>SUM(H50:H51)</f>
        <v>1</v>
      </c>
      <c r="I49" s="239">
        <v>1</v>
      </c>
      <c r="J49" s="239">
        <v>1</v>
      </c>
      <c r="K49" s="195"/>
      <c r="L49" s="195"/>
      <c r="M49" s="195"/>
      <c r="N49" s="195"/>
      <c r="O49" s="195"/>
      <c r="P49" s="195"/>
      <c r="Q49" s="195"/>
    </row>
    <row r="50" spans="1:17" ht="12" customHeight="1">
      <c r="A50" s="196" t="s">
        <v>681</v>
      </c>
      <c r="B50" s="214">
        <v>0</v>
      </c>
      <c r="C50" s="214">
        <v>0</v>
      </c>
      <c r="D50" s="214">
        <v>1</v>
      </c>
      <c r="E50" s="214">
        <v>1</v>
      </c>
      <c r="F50" s="214">
        <v>1</v>
      </c>
      <c r="G50" s="214">
        <v>1</v>
      </c>
      <c r="H50" s="214">
        <v>1</v>
      </c>
      <c r="I50" s="214">
        <v>1</v>
      </c>
      <c r="J50" s="214">
        <v>1</v>
      </c>
    </row>
    <row r="51" spans="1:17" ht="12" customHeight="1">
      <c r="A51" s="196" t="s">
        <v>669</v>
      </c>
      <c r="B51" s="214">
        <v>0</v>
      </c>
      <c r="C51" s="214">
        <v>0</v>
      </c>
      <c r="D51" s="214">
        <v>0</v>
      </c>
      <c r="E51" s="214">
        <v>0</v>
      </c>
      <c r="F51" s="214">
        <v>0</v>
      </c>
      <c r="G51" s="214">
        <v>0</v>
      </c>
      <c r="H51" s="214">
        <v>0</v>
      </c>
      <c r="I51" s="214">
        <v>0</v>
      </c>
      <c r="J51" s="214">
        <v>0</v>
      </c>
    </row>
    <row r="52" spans="1:17" ht="12" customHeight="1">
      <c r="A52" s="234" t="s">
        <v>77</v>
      </c>
      <c r="B52" s="235">
        <v>4</v>
      </c>
      <c r="C52" s="235">
        <v>4</v>
      </c>
      <c r="D52" s="235">
        <v>8</v>
      </c>
      <c r="E52" s="235">
        <f>SUM(E53,E56)</f>
        <v>10</v>
      </c>
      <c r="F52" s="235">
        <v>10</v>
      </c>
      <c r="G52" s="235">
        <f>SUM(G53,G56)</f>
        <v>10</v>
      </c>
      <c r="H52" s="235">
        <f>SUM(H53,H56)</f>
        <v>10</v>
      </c>
      <c r="I52" s="235">
        <v>11</v>
      </c>
      <c r="J52" s="235">
        <v>11</v>
      </c>
    </row>
    <row r="53" spans="1:17" ht="12" customHeight="1">
      <c r="A53" s="238" t="s">
        <v>677</v>
      </c>
      <c r="B53" s="239">
        <v>1</v>
      </c>
      <c r="C53" s="239">
        <v>1</v>
      </c>
      <c r="D53" s="239">
        <v>2</v>
      </c>
      <c r="E53" s="239">
        <f>SUM(E54:E55)</f>
        <v>2</v>
      </c>
      <c r="F53" s="239">
        <v>2</v>
      </c>
      <c r="G53" s="239">
        <f>SUM(G54:G55)</f>
        <v>2</v>
      </c>
      <c r="H53" s="239">
        <f>SUM(H54:H55)</f>
        <v>2</v>
      </c>
      <c r="I53" s="239">
        <v>2</v>
      </c>
      <c r="J53" s="239">
        <v>2</v>
      </c>
      <c r="K53" s="195"/>
      <c r="L53" s="195"/>
      <c r="M53" s="195"/>
      <c r="N53" s="195"/>
      <c r="O53" s="195"/>
      <c r="P53" s="195"/>
      <c r="Q53" s="195"/>
    </row>
    <row r="54" spans="1:17" ht="12" customHeight="1">
      <c r="A54" s="196" t="s">
        <v>681</v>
      </c>
      <c r="B54" s="214">
        <v>1</v>
      </c>
      <c r="C54" s="214">
        <v>1</v>
      </c>
      <c r="D54" s="214">
        <v>2</v>
      </c>
      <c r="E54" s="214">
        <v>2</v>
      </c>
      <c r="F54" s="214">
        <v>2</v>
      </c>
      <c r="G54" s="214">
        <v>2</v>
      </c>
      <c r="H54" s="214">
        <v>2</v>
      </c>
      <c r="I54" s="214">
        <v>2</v>
      </c>
      <c r="J54" s="214">
        <v>2</v>
      </c>
    </row>
    <row r="55" spans="1:17" ht="12" customHeight="1">
      <c r="A55" s="196" t="s">
        <v>669</v>
      </c>
      <c r="B55" s="214">
        <v>0</v>
      </c>
      <c r="C55" s="214">
        <v>0</v>
      </c>
      <c r="D55" s="214">
        <v>0</v>
      </c>
      <c r="E55" s="214">
        <v>0</v>
      </c>
      <c r="F55" s="214">
        <v>0</v>
      </c>
      <c r="G55" s="214">
        <v>0</v>
      </c>
      <c r="H55" s="214">
        <v>0</v>
      </c>
      <c r="I55" s="214">
        <v>0</v>
      </c>
      <c r="J55" s="214">
        <v>0</v>
      </c>
    </row>
    <row r="56" spans="1:17" ht="12" customHeight="1">
      <c r="A56" s="238" t="s">
        <v>670</v>
      </c>
      <c r="B56" s="239">
        <v>3</v>
      </c>
      <c r="C56" s="239">
        <v>3</v>
      </c>
      <c r="D56" s="239">
        <v>6</v>
      </c>
      <c r="E56" s="239">
        <f>SUM(E57:E58)</f>
        <v>8</v>
      </c>
      <c r="F56" s="239">
        <v>8</v>
      </c>
      <c r="G56" s="239">
        <f>SUM(G57:G58)</f>
        <v>8</v>
      </c>
      <c r="H56" s="239">
        <f>SUM(H57:H58)</f>
        <v>8</v>
      </c>
      <c r="I56" s="239">
        <v>9</v>
      </c>
      <c r="J56" s="239">
        <v>9</v>
      </c>
      <c r="K56" s="195"/>
      <c r="L56" s="195"/>
      <c r="M56" s="195"/>
      <c r="N56" s="195"/>
      <c r="O56" s="195"/>
      <c r="P56" s="195"/>
      <c r="Q56" s="195"/>
    </row>
    <row r="57" spans="1:17" ht="12" customHeight="1">
      <c r="A57" s="196" t="s">
        <v>681</v>
      </c>
      <c r="B57" s="214">
        <v>3</v>
      </c>
      <c r="C57" s="214">
        <v>3</v>
      </c>
      <c r="D57" s="214">
        <v>6</v>
      </c>
      <c r="E57" s="214">
        <v>8</v>
      </c>
      <c r="F57" s="214">
        <v>8</v>
      </c>
      <c r="G57" s="214">
        <v>8</v>
      </c>
      <c r="H57" s="214">
        <v>8</v>
      </c>
      <c r="I57" s="214">
        <v>9</v>
      </c>
      <c r="J57" s="214">
        <v>9</v>
      </c>
    </row>
    <row r="58" spans="1:17" ht="12" customHeight="1">
      <c r="A58" s="196" t="s">
        <v>669</v>
      </c>
      <c r="B58" s="214">
        <v>0</v>
      </c>
      <c r="C58" s="214">
        <v>0</v>
      </c>
      <c r="D58" s="214">
        <v>0</v>
      </c>
      <c r="E58" s="214">
        <v>0</v>
      </c>
      <c r="F58" s="214">
        <v>0</v>
      </c>
      <c r="G58" s="214">
        <v>0</v>
      </c>
      <c r="H58" s="214">
        <v>0</v>
      </c>
      <c r="I58" s="214">
        <v>0</v>
      </c>
      <c r="J58" s="214">
        <v>0</v>
      </c>
    </row>
    <row r="59" spans="1:17" ht="12" customHeight="1">
      <c r="A59" s="234" t="s">
        <v>78</v>
      </c>
      <c r="B59" s="235">
        <v>1</v>
      </c>
      <c r="C59" s="235">
        <v>8</v>
      </c>
      <c r="D59" s="235">
        <v>2</v>
      </c>
      <c r="E59" s="235">
        <f>SUM(E60,E63)</f>
        <v>2</v>
      </c>
      <c r="F59" s="235">
        <v>2</v>
      </c>
      <c r="G59" s="235">
        <f>SUM(G60,G63)</f>
        <v>2</v>
      </c>
      <c r="H59" s="235">
        <f>SUM(H60,H63)</f>
        <v>2</v>
      </c>
      <c r="I59" s="235">
        <v>2</v>
      </c>
      <c r="J59" s="235">
        <v>2</v>
      </c>
    </row>
    <row r="60" spans="1:17" ht="12" customHeight="1">
      <c r="A60" s="238" t="s">
        <v>678</v>
      </c>
      <c r="B60" s="239">
        <v>0</v>
      </c>
      <c r="C60" s="239">
        <v>2</v>
      </c>
      <c r="D60" s="239">
        <v>1</v>
      </c>
      <c r="E60" s="239">
        <f>SUM(E61:E62)</f>
        <v>1</v>
      </c>
      <c r="F60" s="239">
        <v>1</v>
      </c>
      <c r="G60" s="239">
        <f>SUM(G61:G62)</f>
        <v>1</v>
      </c>
      <c r="H60" s="239">
        <f>SUM(H61:H62)</f>
        <v>1</v>
      </c>
      <c r="I60" s="239">
        <v>1</v>
      </c>
      <c r="J60" s="239">
        <v>1</v>
      </c>
      <c r="K60" s="195"/>
      <c r="L60" s="195"/>
      <c r="M60" s="195"/>
      <c r="N60" s="195"/>
      <c r="O60" s="195"/>
      <c r="P60" s="195"/>
      <c r="Q60" s="195"/>
    </row>
    <row r="61" spans="1:17" ht="12" customHeight="1">
      <c r="A61" s="196" t="s">
        <v>681</v>
      </c>
      <c r="B61" s="214">
        <v>0</v>
      </c>
      <c r="C61" s="214">
        <v>2</v>
      </c>
      <c r="D61" s="214">
        <v>1</v>
      </c>
      <c r="E61" s="214">
        <v>1</v>
      </c>
      <c r="F61" s="214">
        <v>1</v>
      </c>
      <c r="G61" s="214">
        <v>1</v>
      </c>
      <c r="H61" s="214">
        <v>1</v>
      </c>
      <c r="I61" s="214">
        <v>1</v>
      </c>
      <c r="J61" s="214">
        <v>1</v>
      </c>
    </row>
    <row r="62" spans="1:17" ht="12" customHeight="1">
      <c r="A62" s="196" t="s">
        <v>669</v>
      </c>
      <c r="B62" s="214">
        <v>0</v>
      </c>
      <c r="C62" s="214">
        <v>0</v>
      </c>
      <c r="D62" s="214">
        <v>0</v>
      </c>
      <c r="E62" s="214">
        <v>0</v>
      </c>
      <c r="F62" s="214">
        <v>0</v>
      </c>
      <c r="G62" s="214">
        <v>0</v>
      </c>
      <c r="H62" s="214">
        <v>0</v>
      </c>
      <c r="I62" s="214">
        <v>0</v>
      </c>
      <c r="J62" s="214">
        <v>0</v>
      </c>
    </row>
    <row r="63" spans="1:17" ht="12" customHeight="1">
      <c r="A63" s="238" t="s">
        <v>670</v>
      </c>
      <c r="B63" s="239">
        <v>1</v>
      </c>
      <c r="C63" s="239">
        <v>6</v>
      </c>
      <c r="D63" s="239">
        <v>1</v>
      </c>
      <c r="E63" s="239">
        <f>SUM(E64:E65)</f>
        <v>1</v>
      </c>
      <c r="F63" s="239">
        <v>1</v>
      </c>
      <c r="G63" s="239">
        <f>SUM(G64:G65)</f>
        <v>1</v>
      </c>
      <c r="H63" s="239">
        <f>SUM(H64:H65)</f>
        <v>1</v>
      </c>
      <c r="I63" s="239">
        <v>1</v>
      </c>
      <c r="J63" s="239">
        <v>1</v>
      </c>
      <c r="K63" s="195"/>
      <c r="L63" s="195"/>
      <c r="M63" s="195"/>
      <c r="N63" s="195"/>
      <c r="O63" s="195"/>
      <c r="P63" s="195"/>
      <c r="Q63" s="195"/>
    </row>
    <row r="64" spans="1:17" ht="12" customHeight="1">
      <c r="A64" s="196" t="s">
        <v>681</v>
      </c>
      <c r="B64" s="214">
        <v>1</v>
      </c>
      <c r="C64" s="214">
        <v>6</v>
      </c>
      <c r="D64" s="214">
        <v>1</v>
      </c>
      <c r="E64" s="214">
        <v>1</v>
      </c>
      <c r="F64" s="214">
        <v>1</v>
      </c>
      <c r="G64" s="214">
        <v>1</v>
      </c>
      <c r="H64" s="214">
        <v>1</v>
      </c>
      <c r="I64" s="214">
        <v>1</v>
      </c>
      <c r="J64" s="214">
        <v>1</v>
      </c>
    </row>
    <row r="65" spans="1:17" ht="12" customHeight="1">
      <c r="A65" s="196" t="s">
        <v>669</v>
      </c>
      <c r="B65" s="214">
        <v>0</v>
      </c>
      <c r="C65" s="214">
        <v>0</v>
      </c>
      <c r="D65" s="214">
        <v>0</v>
      </c>
      <c r="E65" s="214">
        <v>0</v>
      </c>
      <c r="F65" s="214">
        <v>0</v>
      </c>
      <c r="G65" s="214">
        <v>0</v>
      </c>
      <c r="H65" s="214">
        <v>0</v>
      </c>
      <c r="I65" s="214">
        <v>0</v>
      </c>
      <c r="J65" s="214">
        <v>0</v>
      </c>
    </row>
    <row r="66" spans="1:17" ht="12" customHeight="1">
      <c r="A66" s="234" t="s">
        <v>79</v>
      </c>
      <c r="B66" s="235">
        <v>0</v>
      </c>
      <c r="C66" s="235">
        <v>0</v>
      </c>
      <c r="D66" s="235">
        <v>0</v>
      </c>
      <c r="E66" s="235">
        <f>SUM(E67,E70)</f>
        <v>0</v>
      </c>
      <c r="F66" s="235">
        <v>0</v>
      </c>
      <c r="G66" s="235">
        <f>SUM(G67,G70)</f>
        <v>1</v>
      </c>
      <c r="H66" s="235">
        <f>SUM(H67,H70)</f>
        <v>2</v>
      </c>
      <c r="I66" s="235">
        <v>2</v>
      </c>
      <c r="J66" s="235">
        <v>2</v>
      </c>
    </row>
    <row r="67" spans="1:17" ht="12" customHeight="1">
      <c r="A67" s="238" t="s">
        <v>679</v>
      </c>
      <c r="B67" s="239">
        <v>0</v>
      </c>
      <c r="C67" s="239">
        <v>0</v>
      </c>
      <c r="D67" s="239">
        <v>0</v>
      </c>
      <c r="E67" s="239">
        <f>SUM(E68:E69)</f>
        <v>0</v>
      </c>
      <c r="F67" s="239">
        <v>0</v>
      </c>
      <c r="G67" s="239">
        <f>SUM(G68:G69)</f>
        <v>0</v>
      </c>
      <c r="H67" s="239">
        <f>SUM(H68:H69)</f>
        <v>1</v>
      </c>
      <c r="I67" s="239">
        <v>1</v>
      </c>
      <c r="J67" s="239">
        <v>1</v>
      </c>
      <c r="K67" s="195"/>
      <c r="L67" s="195"/>
      <c r="M67" s="195"/>
      <c r="N67" s="195"/>
      <c r="O67" s="195"/>
      <c r="P67" s="195"/>
      <c r="Q67" s="195"/>
    </row>
    <row r="68" spans="1:17" ht="12" customHeight="1">
      <c r="A68" s="196" t="s">
        <v>681</v>
      </c>
      <c r="B68" s="214">
        <v>0</v>
      </c>
      <c r="C68" s="214">
        <v>0</v>
      </c>
      <c r="D68" s="214">
        <v>0</v>
      </c>
      <c r="E68" s="214">
        <v>0</v>
      </c>
      <c r="F68" s="214">
        <v>0</v>
      </c>
      <c r="G68" s="214">
        <v>0</v>
      </c>
      <c r="H68" s="214">
        <v>1</v>
      </c>
      <c r="I68" s="214">
        <v>1</v>
      </c>
      <c r="J68" s="214">
        <v>1</v>
      </c>
    </row>
    <row r="69" spans="1:17" ht="12" customHeight="1">
      <c r="A69" s="196" t="s">
        <v>669</v>
      </c>
      <c r="B69" s="214">
        <v>0</v>
      </c>
      <c r="C69" s="214">
        <v>0</v>
      </c>
      <c r="D69" s="214">
        <v>0</v>
      </c>
      <c r="E69" s="214">
        <v>0</v>
      </c>
      <c r="F69" s="214">
        <v>0</v>
      </c>
      <c r="G69" s="214">
        <v>0</v>
      </c>
      <c r="H69" s="214">
        <v>0</v>
      </c>
      <c r="I69" s="214">
        <v>0</v>
      </c>
      <c r="J69" s="214">
        <v>0</v>
      </c>
    </row>
    <row r="70" spans="1:17" ht="12" customHeight="1">
      <c r="A70" s="238" t="s">
        <v>670</v>
      </c>
      <c r="B70" s="239">
        <v>0</v>
      </c>
      <c r="C70" s="239">
        <v>0</v>
      </c>
      <c r="D70" s="239">
        <v>0</v>
      </c>
      <c r="E70" s="239">
        <f>SUM(E71:E72)</f>
        <v>0</v>
      </c>
      <c r="F70" s="239">
        <v>0</v>
      </c>
      <c r="G70" s="239">
        <f>SUM(G71:G72)</f>
        <v>1</v>
      </c>
      <c r="H70" s="239">
        <f>SUM(H71:H72)</f>
        <v>1</v>
      </c>
      <c r="I70" s="239">
        <v>1</v>
      </c>
      <c r="J70" s="239">
        <v>1</v>
      </c>
      <c r="K70" s="195"/>
      <c r="L70" s="195"/>
      <c r="M70" s="195"/>
      <c r="N70" s="195"/>
      <c r="O70" s="195"/>
      <c r="P70" s="195"/>
      <c r="Q70" s="195"/>
    </row>
    <row r="71" spans="1:17" ht="12" customHeight="1">
      <c r="A71" s="196" t="s">
        <v>681</v>
      </c>
      <c r="B71" s="214">
        <v>0</v>
      </c>
      <c r="C71" s="214">
        <v>0</v>
      </c>
      <c r="D71" s="214">
        <v>0</v>
      </c>
      <c r="E71" s="214">
        <v>0</v>
      </c>
      <c r="F71" s="214">
        <v>0</v>
      </c>
      <c r="G71" s="214">
        <v>1</v>
      </c>
      <c r="H71" s="214">
        <v>1</v>
      </c>
      <c r="I71" s="214">
        <v>1</v>
      </c>
      <c r="J71" s="214">
        <v>1</v>
      </c>
    </row>
    <row r="72" spans="1:17" ht="12" customHeight="1">
      <c r="A72" s="196" t="s">
        <v>669</v>
      </c>
      <c r="B72" s="214">
        <v>0</v>
      </c>
      <c r="C72" s="214">
        <v>0</v>
      </c>
      <c r="D72" s="214">
        <v>0</v>
      </c>
      <c r="E72" s="214">
        <v>0</v>
      </c>
      <c r="F72" s="214">
        <v>0</v>
      </c>
      <c r="G72" s="214">
        <v>0</v>
      </c>
      <c r="H72" s="214">
        <v>0</v>
      </c>
      <c r="I72" s="214">
        <v>0</v>
      </c>
      <c r="J72" s="214">
        <v>0</v>
      </c>
    </row>
    <row r="73" spans="1:17" ht="17.25" customHeight="1">
      <c r="A73" s="200" t="s">
        <v>72</v>
      </c>
      <c r="B73" s="45">
        <v>13</v>
      </c>
      <c r="C73" s="45">
        <v>26</v>
      </c>
      <c r="D73" s="45">
        <v>29</v>
      </c>
      <c r="E73" s="45">
        <f>SUM(E66,E59,E52,E45,E38,E31,E24,E14,E7)</f>
        <v>37</v>
      </c>
      <c r="F73" s="45">
        <v>37</v>
      </c>
      <c r="G73" s="45">
        <f>SUM(G66,G59,G52,G45,G38,G31,G24,G14,G7)</f>
        <v>39</v>
      </c>
      <c r="H73" s="45">
        <f>SUM(H66,H59,H52,H45,H38,H31,H24,H14,H7)</f>
        <v>42</v>
      </c>
      <c r="I73" s="45">
        <v>43</v>
      </c>
      <c r="J73" s="45">
        <v>43</v>
      </c>
    </row>
    <row r="74" spans="1:17" ht="9" customHeight="1" thickBot="1">
      <c r="A74" s="209"/>
      <c r="B74" s="210"/>
      <c r="C74" s="210"/>
      <c r="D74" s="210"/>
      <c r="E74" s="210"/>
      <c r="F74" s="210"/>
      <c r="G74" s="210"/>
      <c r="H74" s="210"/>
      <c r="I74" s="210"/>
      <c r="J74" s="210"/>
    </row>
    <row r="75" spans="1:17" ht="26.25" customHeight="1" thickTop="1">
      <c r="A75" s="729" t="s">
        <v>991</v>
      </c>
      <c r="B75" s="729"/>
      <c r="C75" s="729"/>
      <c r="D75" s="729"/>
      <c r="E75" s="729"/>
      <c r="F75" s="729"/>
      <c r="G75" s="729"/>
      <c r="H75" s="729"/>
      <c r="I75" s="729"/>
      <c r="J75" s="729"/>
    </row>
    <row r="76" spans="1:17">
      <c r="B76" s="217"/>
      <c r="C76" s="217"/>
      <c r="D76" s="217"/>
      <c r="E76" s="217"/>
      <c r="F76" s="217"/>
      <c r="G76" s="217"/>
      <c r="H76" s="217"/>
      <c r="I76" s="217"/>
      <c r="J76" s="217"/>
    </row>
    <row r="77" spans="1:17">
      <c r="A77" s="218"/>
      <c r="B77" s="217"/>
      <c r="C77" s="217"/>
      <c r="D77" s="217"/>
      <c r="E77" s="217"/>
      <c r="F77" s="217"/>
      <c r="G77" s="217"/>
      <c r="H77" s="217"/>
      <c r="I77" s="217"/>
      <c r="J77" s="217"/>
    </row>
  </sheetData>
  <mergeCells count="4">
    <mergeCell ref="A1:J1"/>
    <mergeCell ref="A2:J2"/>
    <mergeCell ref="A3:J3"/>
    <mergeCell ref="A75:J75"/>
  </mergeCells>
  <hyperlinks>
    <hyperlink ref="K1" location="ÍNDICE!A1" display="ÍNDICE"/>
  </hyperlinks>
  <pageMargins left="0.7" right="0.7" top="0.75" bottom="0.75" header="0.3" footer="0.3"/>
  <pageSetup scale="75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5"/>
  <sheetViews>
    <sheetView zoomScaleNormal="100" workbookViewId="0">
      <selection activeCell="H38" sqref="H38"/>
    </sheetView>
  </sheetViews>
  <sheetFormatPr baseColWidth="10" defaultColWidth="9.140625" defaultRowHeight="12.75"/>
  <cols>
    <col min="1" max="1" width="44.140625" style="185" customWidth="1"/>
    <col min="2" max="14" width="8.7109375" style="185" customWidth="1"/>
    <col min="15" max="16" width="15.7109375" style="185" customWidth="1"/>
    <col min="17" max="256" width="9.140625" style="185"/>
    <col min="257" max="257" width="44.140625" style="185" customWidth="1"/>
    <col min="258" max="270" width="8.7109375" style="185" customWidth="1"/>
    <col min="271" max="272" width="15.7109375" style="185" customWidth="1"/>
    <col min="273" max="512" width="9.140625" style="185"/>
    <col min="513" max="513" width="44.140625" style="185" customWidth="1"/>
    <col min="514" max="526" width="8.7109375" style="185" customWidth="1"/>
    <col min="527" max="528" width="15.7109375" style="185" customWidth="1"/>
    <col min="529" max="768" width="9.140625" style="185"/>
    <col min="769" max="769" width="44.140625" style="185" customWidth="1"/>
    <col min="770" max="782" width="8.7109375" style="185" customWidth="1"/>
    <col min="783" max="784" width="15.7109375" style="185" customWidth="1"/>
    <col min="785" max="1024" width="9.140625" style="185"/>
    <col min="1025" max="1025" width="44.140625" style="185" customWidth="1"/>
    <col min="1026" max="1038" width="8.7109375" style="185" customWidth="1"/>
    <col min="1039" max="1040" width="15.7109375" style="185" customWidth="1"/>
    <col min="1041" max="1280" width="9.140625" style="185"/>
    <col min="1281" max="1281" width="44.140625" style="185" customWidth="1"/>
    <col min="1282" max="1294" width="8.7109375" style="185" customWidth="1"/>
    <col min="1295" max="1296" width="15.7109375" style="185" customWidth="1"/>
    <col min="1297" max="1536" width="9.140625" style="185"/>
    <col min="1537" max="1537" width="44.140625" style="185" customWidth="1"/>
    <col min="1538" max="1550" width="8.7109375" style="185" customWidth="1"/>
    <col min="1551" max="1552" width="15.7109375" style="185" customWidth="1"/>
    <col min="1553" max="1792" width="9.140625" style="185"/>
    <col min="1793" max="1793" width="44.140625" style="185" customWidth="1"/>
    <col min="1794" max="1806" width="8.7109375" style="185" customWidth="1"/>
    <col min="1807" max="1808" width="15.7109375" style="185" customWidth="1"/>
    <col min="1809" max="2048" width="9.140625" style="185"/>
    <col min="2049" max="2049" width="44.140625" style="185" customWidth="1"/>
    <col min="2050" max="2062" width="8.7109375" style="185" customWidth="1"/>
    <col min="2063" max="2064" width="15.7109375" style="185" customWidth="1"/>
    <col min="2065" max="2304" width="9.140625" style="185"/>
    <col min="2305" max="2305" width="44.140625" style="185" customWidth="1"/>
    <col min="2306" max="2318" width="8.7109375" style="185" customWidth="1"/>
    <col min="2319" max="2320" width="15.7109375" style="185" customWidth="1"/>
    <col min="2321" max="2560" width="9.140625" style="185"/>
    <col min="2561" max="2561" width="44.140625" style="185" customWidth="1"/>
    <col min="2562" max="2574" width="8.7109375" style="185" customWidth="1"/>
    <col min="2575" max="2576" width="15.7109375" style="185" customWidth="1"/>
    <col min="2577" max="2816" width="9.140625" style="185"/>
    <col min="2817" max="2817" width="44.140625" style="185" customWidth="1"/>
    <col min="2818" max="2830" width="8.7109375" style="185" customWidth="1"/>
    <col min="2831" max="2832" width="15.7109375" style="185" customWidth="1"/>
    <col min="2833" max="3072" width="9.140625" style="185"/>
    <col min="3073" max="3073" width="44.140625" style="185" customWidth="1"/>
    <col min="3074" max="3086" width="8.7109375" style="185" customWidth="1"/>
    <col min="3087" max="3088" width="15.7109375" style="185" customWidth="1"/>
    <col min="3089" max="3328" width="9.140625" style="185"/>
    <col min="3329" max="3329" width="44.140625" style="185" customWidth="1"/>
    <col min="3330" max="3342" width="8.7109375" style="185" customWidth="1"/>
    <col min="3343" max="3344" width="15.7109375" style="185" customWidth="1"/>
    <col min="3345" max="3584" width="9.140625" style="185"/>
    <col min="3585" max="3585" width="44.140625" style="185" customWidth="1"/>
    <col min="3586" max="3598" width="8.7109375" style="185" customWidth="1"/>
    <col min="3599" max="3600" width="15.7109375" style="185" customWidth="1"/>
    <col min="3601" max="3840" width="9.140625" style="185"/>
    <col min="3841" max="3841" width="44.140625" style="185" customWidth="1"/>
    <col min="3842" max="3854" width="8.7109375" style="185" customWidth="1"/>
    <col min="3855" max="3856" width="15.7109375" style="185" customWidth="1"/>
    <col min="3857" max="4096" width="9.140625" style="185"/>
    <col min="4097" max="4097" width="44.140625" style="185" customWidth="1"/>
    <col min="4098" max="4110" width="8.7109375" style="185" customWidth="1"/>
    <col min="4111" max="4112" width="15.7109375" style="185" customWidth="1"/>
    <col min="4113" max="4352" width="9.140625" style="185"/>
    <col min="4353" max="4353" width="44.140625" style="185" customWidth="1"/>
    <col min="4354" max="4366" width="8.7109375" style="185" customWidth="1"/>
    <col min="4367" max="4368" width="15.7109375" style="185" customWidth="1"/>
    <col min="4369" max="4608" width="9.140625" style="185"/>
    <col min="4609" max="4609" width="44.140625" style="185" customWidth="1"/>
    <col min="4610" max="4622" width="8.7109375" style="185" customWidth="1"/>
    <col min="4623" max="4624" width="15.7109375" style="185" customWidth="1"/>
    <col min="4625" max="4864" width="9.140625" style="185"/>
    <col min="4865" max="4865" width="44.140625" style="185" customWidth="1"/>
    <col min="4866" max="4878" width="8.7109375" style="185" customWidth="1"/>
    <col min="4879" max="4880" width="15.7109375" style="185" customWidth="1"/>
    <col min="4881" max="5120" width="9.140625" style="185"/>
    <col min="5121" max="5121" width="44.140625" style="185" customWidth="1"/>
    <col min="5122" max="5134" width="8.7109375" style="185" customWidth="1"/>
    <col min="5135" max="5136" width="15.7109375" style="185" customWidth="1"/>
    <col min="5137" max="5376" width="9.140625" style="185"/>
    <col min="5377" max="5377" width="44.140625" style="185" customWidth="1"/>
    <col min="5378" max="5390" width="8.7109375" style="185" customWidth="1"/>
    <col min="5391" max="5392" width="15.7109375" style="185" customWidth="1"/>
    <col min="5393" max="5632" width="9.140625" style="185"/>
    <col min="5633" max="5633" width="44.140625" style="185" customWidth="1"/>
    <col min="5634" max="5646" width="8.7109375" style="185" customWidth="1"/>
    <col min="5647" max="5648" width="15.7109375" style="185" customWidth="1"/>
    <col min="5649" max="5888" width="9.140625" style="185"/>
    <col min="5889" max="5889" width="44.140625" style="185" customWidth="1"/>
    <col min="5890" max="5902" width="8.7109375" style="185" customWidth="1"/>
    <col min="5903" max="5904" width="15.7109375" style="185" customWidth="1"/>
    <col min="5905" max="6144" width="9.140625" style="185"/>
    <col min="6145" max="6145" width="44.140625" style="185" customWidth="1"/>
    <col min="6146" max="6158" width="8.7109375" style="185" customWidth="1"/>
    <col min="6159" max="6160" width="15.7109375" style="185" customWidth="1"/>
    <col min="6161" max="6400" width="9.140625" style="185"/>
    <col min="6401" max="6401" width="44.140625" style="185" customWidth="1"/>
    <col min="6402" max="6414" width="8.7109375" style="185" customWidth="1"/>
    <col min="6415" max="6416" width="15.7109375" style="185" customWidth="1"/>
    <col min="6417" max="6656" width="9.140625" style="185"/>
    <col min="6657" max="6657" width="44.140625" style="185" customWidth="1"/>
    <col min="6658" max="6670" width="8.7109375" style="185" customWidth="1"/>
    <col min="6671" max="6672" width="15.7109375" style="185" customWidth="1"/>
    <col min="6673" max="6912" width="9.140625" style="185"/>
    <col min="6913" max="6913" width="44.140625" style="185" customWidth="1"/>
    <col min="6914" max="6926" width="8.7109375" style="185" customWidth="1"/>
    <col min="6927" max="6928" width="15.7109375" style="185" customWidth="1"/>
    <col min="6929" max="7168" width="9.140625" style="185"/>
    <col min="7169" max="7169" width="44.140625" style="185" customWidth="1"/>
    <col min="7170" max="7182" width="8.7109375" style="185" customWidth="1"/>
    <col min="7183" max="7184" width="15.7109375" style="185" customWidth="1"/>
    <col min="7185" max="7424" width="9.140625" style="185"/>
    <col min="7425" max="7425" width="44.140625" style="185" customWidth="1"/>
    <col min="7426" max="7438" width="8.7109375" style="185" customWidth="1"/>
    <col min="7439" max="7440" width="15.7109375" style="185" customWidth="1"/>
    <col min="7441" max="7680" width="9.140625" style="185"/>
    <col min="7681" max="7681" width="44.140625" style="185" customWidth="1"/>
    <col min="7682" max="7694" width="8.7109375" style="185" customWidth="1"/>
    <col min="7695" max="7696" width="15.7109375" style="185" customWidth="1"/>
    <col min="7697" max="7936" width="9.140625" style="185"/>
    <col min="7937" max="7937" width="44.140625" style="185" customWidth="1"/>
    <col min="7938" max="7950" width="8.7109375" style="185" customWidth="1"/>
    <col min="7951" max="7952" width="15.7109375" style="185" customWidth="1"/>
    <col min="7953" max="8192" width="9.140625" style="185"/>
    <col min="8193" max="8193" width="44.140625" style="185" customWidth="1"/>
    <col min="8194" max="8206" width="8.7109375" style="185" customWidth="1"/>
    <col min="8207" max="8208" width="15.7109375" style="185" customWidth="1"/>
    <col min="8209" max="8448" width="9.140625" style="185"/>
    <col min="8449" max="8449" width="44.140625" style="185" customWidth="1"/>
    <col min="8450" max="8462" width="8.7109375" style="185" customWidth="1"/>
    <col min="8463" max="8464" width="15.7109375" style="185" customWidth="1"/>
    <col min="8465" max="8704" width="9.140625" style="185"/>
    <col min="8705" max="8705" width="44.140625" style="185" customWidth="1"/>
    <col min="8706" max="8718" width="8.7109375" style="185" customWidth="1"/>
    <col min="8719" max="8720" width="15.7109375" style="185" customWidth="1"/>
    <col min="8721" max="8960" width="9.140625" style="185"/>
    <col min="8961" max="8961" width="44.140625" style="185" customWidth="1"/>
    <col min="8962" max="8974" width="8.7109375" style="185" customWidth="1"/>
    <col min="8975" max="8976" width="15.7109375" style="185" customWidth="1"/>
    <col min="8977" max="9216" width="9.140625" style="185"/>
    <col min="9217" max="9217" width="44.140625" style="185" customWidth="1"/>
    <col min="9218" max="9230" width="8.7109375" style="185" customWidth="1"/>
    <col min="9231" max="9232" width="15.7109375" style="185" customWidth="1"/>
    <col min="9233" max="9472" width="9.140625" style="185"/>
    <col min="9473" max="9473" width="44.140625" style="185" customWidth="1"/>
    <col min="9474" max="9486" width="8.7109375" style="185" customWidth="1"/>
    <col min="9487" max="9488" width="15.7109375" style="185" customWidth="1"/>
    <col min="9489" max="9728" width="9.140625" style="185"/>
    <col min="9729" max="9729" width="44.140625" style="185" customWidth="1"/>
    <col min="9730" max="9742" width="8.7109375" style="185" customWidth="1"/>
    <col min="9743" max="9744" width="15.7109375" style="185" customWidth="1"/>
    <col min="9745" max="9984" width="9.140625" style="185"/>
    <col min="9985" max="9985" width="44.140625" style="185" customWidth="1"/>
    <col min="9986" max="9998" width="8.7109375" style="185" customWidth="1"/>
    <col min="9999" max="10000" width="15.7109375" style="185" customWidth="1"/>
    <col min="10001" max="10240" width="9.140625" style="185"/>
    <col min="10241" max="10241" width="44.140625" style="185" customWidth="1"/>
    <col min="10242" max="10254" width="8.7109375" style="185" customWidth="1"/>
    <col min="10255" max="10256" width="15.7109375" style="185" customWidth="1"/>
    <col min="10257" max="10496" width="9.140625" style="185"/>
    <col min="10497" max="10497" width="44.140625" style="185" customWidth="1"/>
    <col min="10498" max="10510" width="8.7109375" style="185" customWidth="1"/>
    <col min="10511" max="10512" width="15.7109375" style="185" customWidth="1"/>
    <col min="10513" max="10752" width="9.140625" style="185"/>
    <col min="10753" max="10753" width="44.140625" style="185" customWidth="1"/>
    <col min="10754" max="10766" width="8.7109375" style="185" customWidth="1"/>
    <col min="10767" max="10768" width="15.7109375" style="185" customWidth="1"/>
    <col min="10769" max="11008" width="9.140625" style="185"/>
    <col min="11009" max="11009" width="44.140625" style="185" customWidth="1"/>
    <col min="11010" max="11022" width="8.7109375" style="185" customWidth="1"/>
    <col min="11023" max="11024" width="15.7109375" style="185" customWidth="1"/>
    <col min="11025" max="11264" width="9.140625" style="185"/>
    <col min="11265" max="11265" width="44.140625" style="185" customWidth="1"/>
    <col min="11266" max="11278" width="8.7109375" style="185" customWidth="1"/>
    <col min="11279" max="11280" width="15.7109375" style="185" customWidth="1"/>
    <col min="11281" max="11520" width="9.140625" style="185"/>
    <col min="11521" max="11521" width="44.140625" style="185" customWidth="1"/>
    <col min="11522" max="11534" width="8.7109375" style="185" customWidth="1"/>
    <col min="11535" max="11536" width="15.7109375" style="185" customWidth="1"/>
    <col min="11537" max="11776" width="9.140625" style="185"/>
    <col min="11777" max="11777" width="44.140625" style="185" customWidth="1"/>
    <col min="11778" max="11790" width="8.7109375" style="185" customWidth="1"/>
    <col min="11791" max="11792" width="15.7109375" style="185" customWidth="1"/>
    <col min="11793" max="12032" width="9.140625" style="185"/>
    <col min="12033" max="12033" width="44.140625" style="185" customWidth="1"/>
    <col min="12034" max="12046" width="8.7109375" style="185" customWidth="1"/>
    <col min="12047" max="12048" width="15.7109375" style="185" customWidth="1"/>
    <col min="12049" max="12288" width="9.140625" style="185"/>
    <col min="12289" max="12289" width="44.140625" style="185" customWidth="1"/>
    <col min="12290" max="12302" width="8.7109375" style="185" customWidth="1"/>
    <col min="12303" max="12304" width="15.7109375" style="185" customWidth="1"/>
    <col min="12305" max="12544" width="9.140625" style="185"/>
    <col min="12545" max="12545" width="44.140625" style="185" customWidth="1"/>
    <col min="12546" max="12558" width="8.7109375" style="185" customWidth="1"/>
    <col min="12559" max="12560" width="15.7109375" style="185" customWidth="1"/>
    <col min="12561" max="12800" width="9.140625" style="185"/>
    <col min="12801" max="12801" width="44.140625" style="185" customWidth="1"/>
    <col min="12802" max="12814" width="8.7109375" style="185" customWidth="1"/>
    <col min="12815" max="12816" width="15.7109375" style="185" customWidth="1"/>
    <col min="12817" max="13056" width="9.140625" style="185"/>
    <col min="13057" max="13057" width="44.140625" style="185" customWidth="1"/>
    <col min="13058" max="13070" width="8.7109375" style="185" customWidth="1"/>
    <col min="13071" max="13072" width="15.7109375" style="185" customWidth="1"/>
    <col min="13073" max="13312" width="9.140625" style="185"/>
    <col min="13313" max="13313" width="44.140625" style="185" customWidth="1"/>
    <col min="13314" max="13326" width="8.7109375" style="185" customWidth="1"/>
    <col min="13327" max="13328" width="15.7109375" style="185" customWidth="1"/>
    <col min="13329" max="13568" width="9.140625" style="185"/>
    <col min="13569" max="13569" width="44.140625" style="185" customWidth="1"/>
    <col min="13570" max="13582" width="8.7109375" style="185" customWidth="1"/>
    <col min="13583" max="13584" width="15.7109375" style="185" customWidth="1"/>
    <col min="13585" max="13824" width="9.140625" style="185"/>
    <col min="13825" max="13825" width="44.140625" style="185" customWidth="1"/>
    <col min="13826" max="13838" width="8.7109375" style="185" customWidth="1"/>
    <col min="13839" max="13840" width="15.7109375" style="185" customWidth="1"/>
    <col min="13841" max="14080" width="9.140625" style="185"/>
    <col min="14081" max="14081" width="44.140625" style="185" customWidth="1"/>
    <col min="14082" max="14094" width="8.7109375" style="185" customWidth="1"/>
    <col min="14095" max="14096" width="15.7109375" style="185" customWidth="1"/>
    <col min="14097" max="14336" width="9.140625" style="185"/>
    <col min="14337" max="14337" width="44.140625" style="185" customWidth="1"/>
    <col min="14338" max="14350" width="8.7109375" style="185" customWidth="1"/>
    <col min="14351" max="14352" width="15.7109375" style="185" customWidth="1"/>
    <col min="14353" max="14592" width="9.140625" style="185"/>
    <col min="14593" max="14593" width="44.140625" style="185" customWidth="1"/>
    <col min="14594" max="14606" width="8.7109375" style="185" customWidth="1"/>
    <col min="14607" max="14608" width="15.7109375" style="185" customWidth="1"/>
    <col min="14609" max="14848" width="9.140625" style="185"/>
    <col min="14849" max="14849" width="44.140625" style="185" customWidth="1"/>
    <col min="14850" max="14862" width="8.7109375" style="185" customWidth="1"/>
    <col min="14863" max="14864" width="15.7109375" style="185" customWidth="1"/>
    <col min="14865" max="15104" width="9.140625" style="185"/>
    <col min="15105" max="15105" width="44.140625" style="185" customWidth="1"/>
    <col min="15106" max="15118" width="8.7109375" style="185" customWidth="1"/>
    <col min="15119" max="15120" width="15.7109375" style="185" customWidth="1"/>
    <col min="15121" max="15360" width="9.140625" style="185"/>
    <col min="15361" max="15361" width="44.140625" style="185" customWidth="1"/>
    <col min="15362" max="15374" width="8.7109375" style="185" customWidth="1"/>
    <col min="15375" max="15376" width="15.7109375" style="185" customWidth="1"/>
    <col min="15377" max="15616" width="9.140625" style="185"/>
    <col min="15617" max="15617" width="44.140625" style="185" customWidth="1"/>
    <col min="15618" max="15630" width="8.7109375" style="185" customWidth="1"/>
    <col min="15631" max="15632" width="15.7109375" style="185" customWidth="1"/>
    <col min="15633" max="15872" width="9.140625" style="185"/>
    <col min="15873" max="15873" width="44.140625" style="185" customWidth="1"/>
    <col min="15874" max="15886" width="8.7109375" style="185" customWidth="1"/>
    <col min="15887" max="15888" width="15.7109375" style="185" customWidth="1"/>
    <col min="15889" max="16128" width="9.140625" style="185"/>
    <col min="16129" max="16129" width="44.140625" style="185" customWidth="1"/>
    <col min="16130" max="16142" width="8.7109375" style="185" customWidth="1"/>
    <col min="16143" max="16144" width="15.7109375" style="185" customWidth="1"/>
    <col min="16145" max="16384" width="9.140625" style="185"/>
  </cols>
  <sheetData>
    <row r="1" spans="1:17" ht="18">
      <c r="A1" s="733"/>
      <c r="B1" s="733"/>
      <c r="C1" s="733"/>
      <c r="D1" s="733"/>
      <c r="E1" s="733"/>
      <c r="F1" s="733"/>
      <c r="G1" s="733"/>
      <c r="H1" s="733"/>
      <c r="I1" s="733"/>
      <c r="J1" s="733"/>
      <c r="K1" s="733"/>
      <c r="L1" s="733"/>
      <c r="M1" s="733"/>
      <c r="N1" s="733"/>
      <c r="O1" s="733"/>
      <c r="P1" s="733"/>
      <c r="Q1" s="604" t="s">
        <v>1158</v>
      </c>
    </row>
    <row r="2" spans="1:17" ht="18">
      <c r="A2" s="734" t="s">
        <v>52</v>
      </c>
      <c r="B2" s="734"/>
      <c r="C2" s="734"/>
      <c r="D2" s="734"/>
      <c r="E2" s="734"/>
      <c r="F2" s="734"/>
      <c r="G2" s="734"/>
      <c r="H2" s="734"/>
      <c r="I2" s="734"/>
      <c r="J2" s="734"/>
      <c r="K2" s="734"/>
      <c r="L2" s="734"/>
      <c r="M2" s="734"/>
      <c r="N2" s="734"/>
      <c r="O2" s="734"/>
      <c r="P2" s="734"/>
    </row>
    <row r="3" spans="1:17" ht="18">
      <c r="A3" s="735" t="s">
        <v>1001</v>
      </c>
      <c r="B3" s="735"/>
      <c r="C3" s="735"/>
      <c r="D3" s="735"/>
      <c r="E3" s="735"/>
      <c r="F3" s="735"/>
      <c r="G3" s="735"/>
      <c r="H3" s="735"/>
      <c r="I3" s="735"/>
      <c r="J3" s="735"/>
      <c r="K3" s="735"/>
      <c r="L3" s="735"/>
      <c r="M3" s="735"/>
      <c r="N3" s="735"/>
      <c r="O3" s="735"/>
      <c r="P3" s="735"/>
    </row>
    <row r="4" spans="1:17" ht="18">
      <c r="A4" s="734" t="s">
        <v>1157</v>
      </c>
      <c r="B4" s="734"/>
      <c r="C4" s="734"/>
      <c r="D4" s="734"/>
      <c r="E4" s="734"/>
      <c r="F4" s="734"/>
      <c r="G4" s="734"/>
      <c r="H4" s="734"/>
      <c r="I4" s="734"/>
      <c r="J4" s="734"/>
      <c r="K4" s="734"/>
      <c r="L4" s="734"/>
      <c r="M4" s="734"/>
      <c r="N4" s="734"/>
      <c r="O4" s="734"/>
      <c r="P4" s="734"/>
    </row>
    <row r="5" spans="1:17" ht="18">
      <c r="A5" s="734"/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</row>
    <row r="6" spans="1:17">
      <c r="A6" s="186"/>
      <c r="B6" s="245"/>
      <c r="C6" s="245"/>
      <c r="D6" s="245"/>
      <c r="E6" s="245"/>
      <c r="F6" s="245"/>
      <c r="G6" s="245"/>
      <c r="H6" s="245"/>
      <c r="I6" s="245"/>
      <c r="J6" s="245"/>
      <c r="K6" s="245"/>
      <c r="L6" s="245"/>
      <c r="M6" s="245"/>
    </row>
    <row r="7" spans="1:17" ht="20.100000000000001" customHeight="1">
      <c r="A7" s="246"/>
      <c r="B7" s="258" t="s">
        <v>886</v>
      </c>
      <c r="C7" s="258"/>
      <c r="D7" s="258"/>
      <c r="E7" s="258"/>
      <c r="F7" s="258"/>
      <c r="G7" s="258"/>
      <c r="H7" s="258"/>
      <c r="I7" s="258"/>
      <c r="J7" s="258"/>
      <c r="K7" s="258"/>
      <c r="L7" s="258"/>
      <c r="M7" s="258"/>
      <c r="N7" s="259"/>
      <c r="O7" s="732" t="s">
        <v>887</v>
      </c>
      <c r="P7" s="732" t="s">
        <v>888</v>
      </c>
    </row>
    <row r="8" spans="1:17">
      <c r="A8" s="246"/>
      <c r="B8" s="666" t="s">
        <v>53</v>
      </c>
      <c r="C8" s="666" t="s">
        <v>54</v>
      </c>
      <c r="D8" s="666" t="s">
        <v>55</v>
      </c>
      <c r="E8" s="666" t="s">
        <v>56</v>
      </c>
      <c r="F8" s="666" t="s">
        <v>57</v>
      </c>
      <c r="G8" s="666" t="s">
        <v>59</v>
      </c>
      <c r="H8" s="666" t="s">
        <v>60</v>
      </c>
      <c r="I8" s="666" t="s">
        <v>58</v>
      </c>
      <c r="J8" s="666" t="s">
        <v>61</v>
      </c>
      <c r="K8" s="666" t="s">
        <v>62</v>
      </c>
      <c r="L8" s="666" t="s">
        <v>63</v>
      </c>
      <c r="M8" s="666" t="s">
        <v>65</v>
      </c>
      <c r="N8" s="374" t="s">
        <v>67</v>
      </c>
      <c r="O8" s="732"/>
      <c r="P8" s="732"/>
    </row>
    <row r="9" spans="1:17">
      <c r="A9" s="248" t="s">
        <v>889</v>
      </c>
      <c r="B9" s="249">
        <v>175</v>
      </c>
      <c r="C9" s="249">
        <v>186</v>
      </c>
      <c r="D9" s="249">
        <v>95</v>
      </c>
      <c r="E9" s="249">
        <v>56</v>
      </c>
      <c r="F9" s="249">
        <v>1185</v>
      </c>
      <c r="G9" s="249">
        <v>225</v>
      </c>
      <c r="H9" s="249">
        <v>1041</v>
      </c>
      <c r="I9" s="249">
        <v>295</v>
      </c>
      <c r="J9" s="249">
        <v>1</v>
      </c>
      <c r="K9" s="249">
        <v>141</v>
      </c>
      <c r="L9" s="249">
        <v>32</v>
      </c>
      <c r="M9" s="249">
        <v>66</v>
      </c>
      <c r="N9" s="249">
        <v>3498</v>
      </c>
      <c r="O9" s="249">
        <v>2921</v>
      </c>
      <c r="P9" s="249">
        <v>6419</v>
      </c>
    </row>
    <row r="10" spans="1:17">
      <c r="A10" s="187" t="s">
        <v>890</v>
      </c>
      <c r="B10" s="247">
        <v>26</v>
      </c>
      <c r="C10" s="247">
        <v>7</v>
      </c>
      <c r="D10" s="247">
        <v>4</v>
      </c>
      <c r="E10" s="247">
        <v>3</v>
      </c>
      <c r="F10" s="247">
        <v>26</v>
      </c>
      <c r="G10" s="247">
        <v>4</v>
      </c>
      <c r="H10" s="247">
        <v>81</v>
      </c>
      <c r="I10" s="247">
        <v>5</v>
      </c>
      <c r="J10" s="247"/>
      <c r="K10" s="247">
        <v>8</v>
      </c>
      <c r="L10" s="247">
        <v>2</v>
      </c>
      <c r="M10" s="247">
        <v>6</v>
      </c>
      <c r="N10" s="247">
        <v>172</v>
      </c>
      <c r="O10" s="247">
        <v>163</v>
      </c>
      <c r="P10" s="247">
        <v>335</v>
      </c>
    </row>
    <row r="11" spans="1:17">
      <c r="A11" s="187" t="s">
        <v>892</v>
      </c>
      <c r="B11" s="247">
        <v>16</v>
      </c>
      <c r="C11" s="247">
        <v>24</v>
      </c>
      <c r="D11" s="247">
        <v>11</v>
      </c>
      <c r="E11" s="247">
        <v>6</v>
      </c>
      <c r="F11" s="247">
        <v>223</v>
      </c>
      <c r="G11" s="247">
        <v>6</v>
      </c>
      <c r="H11" s="247">
        <v>234</v>
      </c>
      <c r="I11" s="247">
        <v>20</v>
      </c>
      <c r="J11" s="247"/>
      <c r="K11" s="247">
        <v>26</v>
      </c>
      <c r="L11" s="247">
        <v>5</v>
      </c>
      <c r="M11" s="247">
        <v>9</v>
      </c>
      <c r="N11" s="247">
        <v>580</v>
      </c>
      <c r="O11" s="247">
        <v>244</v>
      </c>
      <c r="P11" s="247">
        <v>824</v>
      </c>
    </row>
    <row r="12" spans="1:17">
      <c r="A12" s="187" t="s">
        <v>850</v>
      </c>
      <c r="B12" s="247">
        <v>34</v>
      </c>
      <c r="C12" s="247">
        <v>49</v>
      </c>
      <c r="D12" s="247">
        <v>17</v>
      </c>
      <c r="E12" s="247">
        <v>14</v>
      </c>
      <c r="F12" s="247">
        <v>281</v>
      </c>
      <c r="G12" s="247">
        <v>21</v>
      </c>
      <c r="H12" s="247">
        <v>223</v>
      </c>
      <c r="I12" s="247">
        <v>22</v>
      </c>
      <c r="J12" s="247"/>
      <c r="K12" s="247">
        <v>29</v>
      </c>
      <c r="L12" s="247">
        <v>8</v>
      </c>
      <c r="M12" s="247">
        <v>11</v>
      </c>
      <c r="N12" s="247">
        <v>709</v>
      </c>
      <c r="O12" s="247">
        <v>712</v>
      </c>
      <c r="P12" s="247">
        <v>1421</v>
      </c>
    </row>
    <row r="13" spans="1:17">
      <c r="A13" s="187" t="s">
        <v>852</v>
      </c>
      <c r="B13" s="247">
        <v>36</v>
      </c>
      <c r="C13" s="247">
        <v>31</v>
      </c>
      <c r="D13" s="247">
        <v>19</v>
      </c>
      <c r="E13" s="247">
        <v>8</v>
      </c>
      <c r="F13" s="247">
        <v>195</v>
      </c>
      <c r="G13" s="247">
        <v>30</v>
      </c>
      <c r="H13" s="247">
        <v>144</v>
      </c>
      <c r="I13" s="247">
        <v>24</v>
      </c>
      <c r="J13" s="247"/>
      <c r="K13" s="247">
        <v>18</v>
      </c>
      <c r="L13" s="247">
        <v>4</v>
      </c>
      <c r="M13" s="247">
        <v>11</v>
      </c>
      <c r="N13" s="247">
        <v>520</v>
      </c>
      <c r="O13" s="247">
        <v>487</v>
      </c>
      <c r="P13" s="247">
        <v>1007</v>
      </c>
    </row>
    <row r="14" spans="1:17">
      <c r="A14" s="187" t="s">
        <v>856</v>
      </c>
      <c r="B14" s="247">
        <v>7</v>
      </c>
      <c r="C14" s="247">
        <v>13</v>
      </c>
      <c r="D14" s="247">
        <v>2</v>
      </c>
      <c r="E14" s="247">
        <v>1</v>
      </c>
      <c r="F14" s="247">
        <v>25</v>
      </c>
      <c r="G14" s="247">
        <v>4</v>
      </c>
      <c r="H14" s="247">
        <v>81</v>
      </c>
      <c r="I14" s="247">
        <v>8</v>
      </c>
      <c r="J14" s="247"/>
      <c r="K14" s="247">
        <v>8</v>
      </c>
      <c r="L14" s="247">
        <v>3</v>
      </c>
      <c r="M14" s="247">
        <v>2</v>
      </c>
      <c r="N14" s="247">
        <v>154</v>
      </c>
      <c r="O14" s="247">
        <v>120</v>
      </c>
      <c r="P14" s="247">
        <v>274</v>
      </c>
    </row>
    <row r="15" spans="1:17">
      <c r="A15" s="187" t="s">
        <v>857</v>
      </c>
      <c r="B15" s="247">
        <v>8</v>
      </c>
      <c r="C15" s="247">
        <v>8</v>
      </c>
      <c r="D15" s="247">
        <v>2</v>
      </c>
      <c r="E15" s="247">
        <v>2</v>
      </c>
      <c r="F15" s="247">
        <v>31</v>
      </c>
      <c r="G15" s="247">
        <v>2</v>
      </c>
      <c r="H15" s="247">
        <v>22</v>
      </c>
      <c r="I15" s="247">
        <v>1</v>
      </c>
      <c r="J15" s="247"/>
      <c r="K15" s="247">
        <v>9</v>
      </c>
      <c r="L15" s="247"/>
      <c r="M15" s="247">
        <v>4</v>
      </c>
      <c r="N15" s="247">
        <v>89</v>
      </c>
      <c r="O15" s="247">
        <v>93</v>
      </c>
      <c r="P15" s="247">
        <v>182</v>
      </c>
    </row>
    <row r="16" spans="1:17">
      <c r="A16" s="187" t="s">
        <v>853</v>
      </c>
      <c r="B16" s="247">
        <v>4</v>
      </c>
      <c r="C16" s="247">
        <v>7</v>
      </c>
      <c r="D16" s="247">
        <v>3</v>
      </c>
      <c r="E16" s="247">
        <v>2</v>
      </c>
      <c r="F16" s="247">
        <v>25</v>
      </c>
      <c r="G16" s="247">
        <v>10</v>
      </c>
      <c r="H16" s="247">
        <v>55</v>
      </c>
      <c r="I16" s="247">
        <v>12</v>
      </c>
      <c r="J16" s="247"/>
      <c r="K16" s="247">
        <v>10</v>
      </c>
      <c r="L16" s="247">
        <v>2</v>
      </c>
      <c r="M16" s="247">
        <v>6</v>
      </c>
      <c r="N16" s="247">
        <v>136</v>
      </c>
      <c r="O16" s="247">
        <v>131</v>
      </c>
      <c r="P16" s="247">
        <v>267</v>
      </c>
    </row>
    <row r="17" spans="1:16">
      <c r="A17" s="187" t="s">
        <v>893</v>
      </c>
      <c r="B17" s="247">
        <v>39</v>
      </c>
      <c r="C17" s="247">
        <v>39</v>
      </c>
      <c r="D17" s="247">
        <v>35</v>
      </c>
      <c r="E17" s="247">
        <v>18</v>
      </c>
      <c r="F17" s="247">
        <v>366</v>
      </c>
      <c r="G17" s="247">
        <v>143</v>
      </c>
      <c r="H17" s="247">
        <v>198</v>
      </c>
      <c r="I17" s="247">
        <v>194</v>
      </c>
      <c r="J17" s="247">
        <v>1</v>
      </c>
      <c r="K17" s="247">
        <v>27</v>
      </c>
      <c r="L17" s="247">
        <v>8</v>
      </c>
      <c r="M17" s="247">
        <v>12</v>
      </c>
      <c r="N17" s="247">
        <v>1080</v>
      </c>
      <c r="O17" s="247">
        <v>892</v>
      </c>
      <c r="P17" s="247">
        <v>1972</v>
      </c>
    </row>
    <row r="18" spans="1:16">
      <c r="A18" s="187" t="s">
        <v>894</v>
      </c>
      <c r="B18" s="247">
        <v>4</v>
      </c>
      <c r="C18" s="247">
        <v>6</v>
      </c>
      <c r="D18" s="247">
        <v>1</v>
      </c>
      <c r="E18" s="247">
        <v>1</v>
      </c>
      <c r="F18" s="247">
        <v>11</v>
      </c>
      <c r="G18" s="247">
        <v>2</v>
      </c>
      <c r="H18" s="247">
        <v>2</v>
      </c>
      <c r="I18" s="247">
        <v>5</v>
      </c>
      <c r="J18" s="247"/>
      <c r="K18" s="247">
        <v>3</v>
      </c>
      <c r="L18" s="247"/>
      <c r="M18" s="247">
        <v>3</v>
      </c>
      <c r="N18" s="247">
        <v>38</v>
      </c>
      <c r="O18" s="247">
        <v>55</v>
      </c>
      <c r="P18" s="247">
        <v>93</v>
      </c>
    </row>
    <row r="19" spans="1:16">
      <c r="A19" s="187" t="s">
        <v>895</v>
      </c>
      <c r="B19" s="247">
        <v>1</v>
      </c>
      <c r="C19" s="247">
        <v>2</v>
      </c>
      <c r="D19" s="247">
        <v>1</v>
      </c>
      <c r="E19" s="247">
        <v>1</v>
      </c>
      <c r="F19" s="247">
        <v>2</v>
      </c>
      <c r="G19" s="247">
        <v>3</v>
      </c>
      <c r="H19" s="247">
        <v>1</v>
      </c>
      <c r="I19" s="247">
        <v>4</v>
      </c>
      <c r="J19" s="247"/>
      <c r="K19" s="247">
        <v>3</v>
      </c>
      <c r="L19" s="247"/>
      <c r="M19" s="247">
        <v>2</v>
      </c>
      <c r="N19" s="247">
        <v>20</v>
      </c>
      <c r="O19" s="247">
        <v>24</v>
      </c>
      <c r="P19" s="247">
        <v>44</v>
      </c>
    </row>
    <row r="20" spans="1:16">
      <c r="A20" s="248" t="s">
        <v>896</v>
      </c>
      <c r="B20" s="249">
        <v>49</v>
      </c>
      <c r="C20" s="249">
        <v>161</v>
      </c>
      <c r="D20" s="249">
        <v>43</v>
      </c>
      <c r="E20" s="249">
        <v>27</v>
      </c>
      <c r="F20" s="249">
        <v>203</v>
      </c>
      <c r="G20" s="249">
        <v>29</v>
      </c>
      <c r="H20" s="249">
        <v>246</v>
      </c>
      <c r="I20" s="249">
        <v>49</v>
      </c>
      <c r="J20" s="249">
        <v>0</v>
      </c>
      <c r="K20" s="249">
        <v>111</v>
      </c>
      <c r="L20" s="249">
        <v>10</v>
      </c>
      <c r="M20" s="249">
        <v>99</v>
      </c>
      <c r="N20" s="249">
        <v>1027</v>
      </c>
      <c r="O20" s="249">
        <v>464</v>
      </c>
      <c r="P20" s="249">
        <v>1491</v>
      </c>
    </row>
    <row r="21" spans="1:16">
      <c r="A21" s="250" t="s">
        <v>73</v>
      </c>
      <c r="B21" s="251">
        <v>0</v>
      </c>
      <c r="C21" s="251">
        <v>15</v>
      </c>
      <c r="D21" s="251">
        <v>2</v>
      </c>
      <c r="E21" s="251">
        <v>1</v>
      </c>
      <c r="F21" s="251">
        <v>0</v>
      </c>
      <c r="G21" s="251">
        <v>1</v>
      </c>
      <c r="H21" s="251">
        <v>6</v>
      </c>
      <c r="I21" s="251">
        <v>1</v>
      </c>
      <c r="J21" s="251">
        <v>0</v>
      </c>
      <c r="K21" s="251">
        <v>10</v>
      </c>
      <c r="L21" s="251">
        <v>0</v>
      </c>
      <c r="M21" s="251">
        <v>5</v>
      </c>
      <c r="N21" s="251">
        <v>41</v>
      </c>
      <c r="O21" s="251">
        <v>11</v>
      </c>
      <c r="P21" s="251">
        <v>52</v>
      </c>
    </row>
    <row r="22" spans="1:16">
      <c r="A22" s="252" t="s">
        <v>683</v>
      </c>
      <c r="B22" s="247"/>
      <c r="C22" s="247">
        <v>1</v>
      </c>
      <c r="D22" s="247"/>
      <c r="E22" s="247"/>
      <c r="F22" s="247"/>
      <c r="G22" s="247"/>
      <c r="H22" s="247"/>
      <c r="I22" s="247"/>
      <c r="J22" s="247" t="s">
        <v>891</v>
      </c>
      <c r="K22" s="247"/>
      <c r="L22" s="247"/>
      <c r="M22" s="247"/>
      <c r="N22" s="247">
        <v>1</v>
      </c>
      <c r="O22" s="247"/>
      <c r="P22" s="247">
        <v>1</v>
      </c>
    </row>
    <row r="23" spans="1:16">
      <c r="A23" s="252" t="s">
        <v>686</v>
      </c>
      <c r="B23" s="247"/>
      <c r="C23" s="247">
        <v>1</v>
      </c>
      <c r="D23" s="247"/>
      <c r="E23" s="247"/>
      <c r="F23" s="247"/>
      <c r="G23" s="247"/>
      <c r="H23" s="247"/>
      <c r="I23" s="247"/>
      <c r="J23" s="247" t="s">
        <v>891</v>
      </c>
      <c r="K23" s="247">
        <v>2</v>
      </c>
      <c r="L23" s="247"/>
      <c r="M23" s="247">
        <v>1</v>
      </c>
      <c r="N23" s="247">
        <v>4</v>
      </c>
      <c r="O23" s="247">
        <v>3</v>
      </c>
      <c r="P23" s="247">
        <v>7</v>
      </c>
    </row>
    <row r="24" spans="1:16">
      <c r="A24" s="252" t="s">
        <v>688</v>
      </c>
      <c r="B24" s="247"/>
      <c r="C24" s="247">
        <v>1</v>
      </c>
      <c r="D24" s="247"/>
      <c r="E24" s="247"/>
      <c r="F24" s="247"/>
      <c r="G24" s="247"/>
      <c r="H24" s="247"/>
      <c r="I24" s="247"/>
      <c r="J24" s="247" t="s">
        <v>891</v>
      </c>
      <c r="K24" s="247">
        <v>1</v>
      </c>
      <c r="L24" s="247"/>
      <c r="M24" s="247">
        <v>1</v>
      </c>
      <c r="N24" s="247">
        <v>3</v>
      </c>
      <c r="O24" s="247"/>
      <c r="P24" s="247">
        <v>3</v>
      </c>
    </row>
    <row r="25" spans="1:16">
      <c r="A25" s="252" t="s">
        <v>1121</v>
      </c>
      <c r="B25" s="247"/>
      <c r="C25" s="247">
        <v>1</v>
      </c>
      <c r="D25" s="247"/>
      <c r="E25" s="247"/>
      <c r="F25" s="247"/>
      <c r="G25" s="247"/>
      <c r="H25" s="247"/>
      <c r="I25" s="247"/>
      <c r="J25" s="247" t="s">
        <v>891</v>
      </c>
      <c r="K25" s="247"/>
      <c r="L25" s="247"/>
      <c r="M25" s="247"/>
      <c r="N25" s="247">
        <v>1</v>
      </c>
      <c r="O25" s="247"/>
      <c r="P25" s="247">
        <v>1</v>
      </c>
    </row>
    <row r="26" spans="1:16">
      <c r="A26" s="252" t="s">
        <v>1136</v>
      </c>
      <c r="B26" s="247"/>
      <c r="C26" s="247"/>
      <c r="D26" s="247"/>
      <c r="E26" s="247"/>
      <c r="F26" s="247"/>
      <c r="G26" s="247"/>
      <c r="H26" s="247"/>
      <c r="I26" s="247"/>
      <c r="J26" s="247" t="s">
        <v>891</v>
      </c>
      <c r="K26" s="247"/>
      <c r="L26" s="247"/>
      <c r="M26" s="247">
        <v>1</v>
      </c>
      <c r="N26" s="247">
        <v>1</v>
      </c>
      <c r="O26" s="247"/>
      <c r="P26" s="247">
        <v>1</v>
      </c>
    </row>
    <row r="27" spans="1:16">
      <c r="A27" s="252" t="s">
        <v>813</v>
      </c>
      <c r="B27" s="247"/>
      <c r="C27" s="247"/>
      <c r="D27" s="247"/>
      <c r="E27" s="247"/>
      <c r="F27" s="247"/>
      <c r="G27" s="247">
        <v>1</v>
      </c>
      <c r="H27" s="247"/>
      <c r="I27" s="247"/>
      <c r="J27" s="247" t="s">
        <v>891</v>
      </c>
      <c r="K27" s="247"/>
      <c r="L27" s="247"/>
      <c r="M27" s="247"/>
      <c r="N27" s="247">
        <v>1</v>
      </c>
      <c r="O27" s="247"/>
      <c r="P27" s="247">
        <v>1</v>
      </c>
    </row>
    <row r="28" spans="1:16">
      <c r="A28" s="252" t="s">
        <v>897</v>
      </c>
      <c r="B28" s="247"/>
      <c r="C28" s="247">
        <v>1</v>
      </c>
      <c r="D28" s="247"/>
      <c r="E28" s="247"/>
      <c r="F28" s="247"/>
      <c r="G28" s="247"/>
      <c r="H28" s="247"/>
      <c r="I28" s="247">
        <v>1</v>
      </c>
      <c r="J28" s="247" t="s">
        <v>891</v>
      </c>
      <c r="K28" s="247"/>
      <c r="L28" s="247"/>
      <c r="M28" s="247"/>
      <c r="N28" s="247">
        <v>2</v>
      </c>
      <c r="O28" s="247"/>
      <c r="P28" s="247">
        <v>2</v>
      </c>
    </row>
    <row r="29" spans="1:16">
      <c r="A29" s="252" t="s">
        <v>685</v>
      </c>
      <c r="B29" s="247"/>
      <c r="C29" s="247">
        <v>1</v>
      </c>
      <c r="D29" s="247"/>
      <c r="E29" s="247"/>
      <c r="F29" s="247"/>
      <c r="G29" s="247"/>
      <c r="H29" s="247"/>
      <c r="I29" s="247"/>
      <c r="J29" s="247" t="s">
        <v>891</v>
      </c>
      <c r="K29" s="247">
        <v>2</v>
      </c>
      <c r="L29" s="247"/>
      <c r="M29" s="247">
        <v>1</v>
      </c>
      <c r="N29" s="247">
        <v>4</v>
      </c>
      <c r="O29" s="247">
        <v>4</v>
      </c>
      <c r="P29" s="247">
        <v>8</v>
      </c>
    </row>
    <row r="30" spans="1:16">
      <c r="A30" s="252" t="s">
        <v>898</v>
      </c>
      <c r="B30" s="247"/>
      <c r="C30" s="247">
        <v>1</v>
      </c>
      <c r="D30" s="247"/>
      <c r="E30" s="247"/>
      <c r="F30" s="247"/>
      <c r="G30" s="247"/>
      <c r="H30" s="247"/>
      <c r="I30" s="247"/>
      <c r="J30" s="247" t="s">
        <v>891</v>
      </c>
      <c r="K30" s="247"/>
      <c r="L30" s="247"/>
      <c r="M30" s="247"/>
      <c r="N30" s="247">
        <v>1</v>
      </c>
      <c r="O30" s="247"/>
      <c r="P30" s="247">
        <v>1</v>
      </c>
    </row>
    <row r="31" spans="1:16">
      <c r="A31" s="252" t="s">
        <v>689</v>
      </c>
      <c r="B31" s="247"/>
      <c r="C31" s="247">
        <v>1</v>
      </c>
      <c r="D31" s="247"/>
      <c r="E31" s="247"/>
      <c r="F31" s="247"/>
      <c r="G31" s="247"/>
      <c r="H31" s="247"/>
      <c r="I31" s="247"/>
      <c r="J31" s="247" t="s">
        <v>891</v>
      </c>
      <c r="K31" s="247">
        <v>1</v>
      </c>
      <c r="L31" s="247"/>
      <c r="M31" s="247">
        <v>1</v>
      </c>
      <c r="N31" s="247">
        <v>3</v>
      </c>
      <c r="O31" s="247">
        <v>2</v>
      </c>
      <c r="P31" s="247">
        <v>5</v>
      </c>
    </row>
    <row r="32" spans="1:16">
      <c r="A32" s="252" t="s">
        <v>1002</v>
      </c>
      <c r="B32" s="247"/>
      <c r="C32" s="247"/>
      <c r="D32" s="247"/>
      <c r="E32" s="247"/>
      <c r="F32" s="247"/>
      <c r="G32" s="247"/>
      <c r="H32" s="247"/>
      <c r="I32" s="247"/>
      <c r="J32" s="247" t="s">
        <v>891</v>
      </c>
      <c r="K32" s="247">
        <v>1</v>
      </c>
      <c r="L32" s="247"/>
      <c r="M32" s="247"/>
      <c r="N32" s="247">
        <v>1</v>
      </c>
      <c r="O32" s="247"/>
      <c r="P32" s="247">
        <v>1</v>
      </c>
    </row>
    <row r="33" spans="1:16">
      <c r="A33" s="252" t="s">
        <v>691</v>
      </c>
      <c r="B33" s="247"/>
      <c r="C33" s="247"/>
      <c r="D33" s="247">
        <v>1</v>
      </c>
      <c r="E33" s="247"/>
      <c r="F33" s="247"/>
      <c r="G33" s="247"/>
      <c r="H33" s="247">
        <v>1</v>
      </c>
      <c r="I33" s="247"/>
      <c r="J33" s="247" t="s">
        <v>891</v>
      </c>
      <c r="K33" s="247"/>
      <c r="L33" s="247"/>
      <c r="M33" s="247"/>
      <c r="N33" s="247">
        <v>2</v>
      </c>
      <c r="O33" s="247"/>
      <c r="P33" s="247">
        <v>2</v>
      </c>
    </row>
    <row r="34" spans="1:16">
      <c r="A34" s="252" t="s">
        <v>687</v>
      </c>
      <c r="B34" s="247"/>
      <c r="C34" s="247">
        <v>2</v>
      </c>
      <c r="D34" s="247"/>
      <c r="E34" s="247"/>
      <c r="F34" s="247"/>
      <c r="G34" s="247"/>
      <c r="H34" s="247"/>
      <c r="I34" s="247"/>
      <c r="J34" s="247" t="s">
        <v>891</v>
      </c>
      <c r="K34" s="247"/>
      <c r="L34" s="247"/>
      <c r="M34" s="247"/>
      <c r="N34" s="247">
        <v>2</v>
      </c>
      <c r="O34" s="247">
        <v>1</v>
      </c>
      <c r="P34" s="247">
        <v>3</v>
      </c>
    </row>
    <row r="35" spans="1:16">
      <c r="A35" s="252" t="s">
        <v>899</v>
      </c>
      <c r="B35" s="247"/>
      <c r="C35" s="247"/>
      <c r="D35" s="247"/>
      <c r="E35" s="247"/>
      <c r="F35" s="247"/>
      <c r="G35" s="247"/>
      <c r="H35" s="247"/>
      <c r="I35" s="247"/>
      <c r="J35" s="247" t="s">
        <v>891</v>
      </c>
      <c r="K35" s="247">
        <v>1</v>
      </c>
      <c r="L35" s="247"/>
      <c r="M35" s="247"/>
      <c r="N35" s="247">
        <v>1</v>
      </c>
      <c r="O35" s="247"/>
      <c r="P35" s="247">
        <v>1</v>
      </c>
    </row>
    <row r="36" spans="1:16">
      <c r="A36" s="252" t="s">
        <v>690</v>
      </c>
      <c r="B36" s="247"/>
      <c r="C36" s="247">
        <v>1</v>
      </c>
      <c r="D36" s="247"/>
      <c r="E36" s="247"/>
      <c r="F36" s="247"/>
      <c r="G36" s="247"/>
      <c r="H36" s="247">
        <v>1</v>
      </c>
      <c r="I36" s="247"/>
      <c r="J36" s="247" t="s">
        <v>891</v>
      </c>
      <c r="K36" s="247"/>
      <c r="L36" s="247"/>
      <c r="M36" s="247"/>
      <c r="N36" s="247">
        <v>2</v>
      </c>
      <c r="O36" s="247"/>
      <c r="P36" s="247">
        <v>2</v>
      </c>
    </row>
    <row r="37" spans="1:16">
      <c r="A37" s="252" t="s">
        <v>1003</v>
      </c>
      <c r="B37" s="247"/>
      <c r="C37" s="247">
        <v>1</v>
      </c>
      <c r="D37" s="247"/>
      <c r="E37" s="247"/>
      <c r="F37" s="247"/>
      <c r="G37" s="247"/>
      <c r="H37" s="247"/>
      <c r="I37" s="247"/>
      <c r="J37" s="247" t="s">
        <v>891</v>
      </c>
      <c r="K37" s="247"/>
      <c r="L37" s="247"/>
      <c r="M37" s="247"/>
      <c r="N37" s="247">
        <v>1</v>
      </c>
      <c r="O37" s="247"/>
      <c r="P37" s="247">
        <v>1</v>
      </c>
    </row>
    <row r="38" spans="1:16">
      <c r="A38" s="252" t="s">
        <v>900</v>
      </c>
      <c r="B38" s="247"/>
      <c r="C38" s="247">
        <v>1</v>
      </c>
      <c r="D38" s="247"/>
      <c r="E38" s="247"/>
      <c r="F38" s="247"/>
      <c r="G38" s="247"/>
      <c r="H38" s="247">
        <v>1</v>
      </c>
      <c r="I38" s="247"/>
      <c r="J38" s="247" t="s">
        <v>891</v>
      </c>
      <c r="K38" s="247"/>
      <c r="L38" s="247"/>
      <c r="M38" s="247"/>
      <c r="N38" s="247">
        <v>2</v>
      </c>
      <c r="O38" s="247"/>
      <c r="P38" s="247">
        <v>2</v>
      </c>
    </row>
    <row r="39" spans="1:16">
      <c r="A39" s="252" t="s">
        <v>901</v>
      </c>
      <c r="B39" s="247"/>
      <c r="C39" s="247"/>
      <c r="D39" s="247"/>
      <c r="E39" s="247"/>
      <c r="F39" s="247"/>
      <c r="G39" s="247"/>
      <c r="H39" s="247"/>
      <c r="I39" s="247"/>
      <c r="J39" s="247" t="s">
        <v>891</v>
      </c>
      <c r="K39" s="247">
        <v>1</v>
      </c>
      <c r="L39" s="247"/>
      <c r="M39" s="247"/>
      <c r="N39" s="247">
        <v>1</v>
      </c>
      <c r="O39" s="247"/>
      <c r="P39" s="247">
        <v>1</v>
      </c>
    </row>
    <row r="40" spans="1:16">
      <c r="A40" s="252" t="s">
        <v>902</v>
      </c>
      <c r="B40" s="247"/>
      <c r="C40" s="247"/>
      <c r="D40" s="247"/>
      <c r="E40" s="247">
        <v>1</v>
      </c>
      <c r="F40" s="247"/>
      <c r="G40" s="247"/>
      <c r="H40" s="247"/>
      <c r="I40" s="247"/>
      <c r="J40" s="247" t="s">
        <v>891</v>
      </c>
      <c r="K40" s="247"/>
      <c r="L40" s="247"/>
      <c r="M40" s="247"/>
      <c r="N40" s="247">
        <v>1</v>
      </c>
      <c r="O40" s="247"/>
      <c r="P40" s="247">
        <v>1</v>
      </c>
    </row>
    <row r="41" spans="1:16">
      <c r="A41" s="252" t="s">
        <v>814</v>
      </c>
      <c r="B41" s="247"/>
      <c r="C41" s="247">
        <v>1</v>
      </c>
      <c r="D41" s="247"/>
      <c r="E41" s="247"/>
      <c r="F41" s="247"/>
      <c r="G41" s="247"/>
      <c r="H41" s="247"/>
      <c r="I41" s="247"/>
      <c r="J41" s="247" t="s">
        <v>891</v>
      </c>
      <c r="K41" s="247"/>
      <c r="L41" s="247"/>
      <c r="M41" s="247"/>
      <c r="N41" s="247">
        <v>1</v>
      </c>
      <c r="O41" s="247"/>
      <c r="P41" s="247">
        <v>1</v>
      </c>
    </row>
    <row r="42" spans="1:16">
      <c r="A42" s="252" t="s">
        <v>684</v>
      </c>
      <c r="B42" s="247"/>
      <c r="C42" s="247">
        <v>1</v>
      </c>
      <c r="D42" s="247"/>
      <c r="E42" s="247"/>
      <c r="F42" s="247"/>
      <c r="G42" s="247"/>
      <c r="H42" s="247"/>
      <c r="I42" s="247"/>
      <c r="J42" s="247" t="s">
        <v>891</v>
      </c>
      <c r="K42" s="247"/>
      <c r="L42" s="247"/>
      <c r="M42" s="247"/>
      <c r="N42" s="247">
        <v>1</v>
      </c>
      <c r="O42" s="247">
        <v>1</v>
      </c>
      <c r="P42" s="247">
        <v>2</v>
      </c>
    </row>
    <row r="43" spans="1:16">
      <c r="A43" s="252" t="s">
        <v>903</v>
      </c>
      <c r="B43" s="247"/>
      <c r="C43" s="247"/>
      <c r="D43" s="247">
        <v>1</v>
      </c>
      <c r="E43" s="247"/>
      <c r="F43" s="247"/>
      <c r="G43" s="247"/>
      <c r="H43" s="247"/>
      <c r="I43" s="247"/>
      <c r="J43" s="247" t="s">
        <v>891</v>
      </c>
      <c r="K43" s="247"/>
      <c r="L43" s="247"/>
      <c r="M43" s="247"/>
      <c r="N43" s="247">
        <v>1</v>
      </c>
      <c r="O43" s="247"/>
      <c r="P43" s="247">
        <v>1</v>
      </c>
    </row>
    <row r="44" spans="1:16">
      <c r="A44" s="252" t="s">
        <v>904</v>
      </c>
      <c r="B44" s="247"/>
      <c r="C44" s="247"/>
      <c r="D44" s="247"/>
      <c r="E44" s="247"/>
      <c r="F44" s="247"/>
      <c r="G44" s="247"/>
      <c r="H44" s="247">
        <v>2</v>
      </c>
      <c r="I44" s="247"/>
      <c r="J44" s="247" t="s">
        <v>891</v>
      </c>
      <c r="K44" s="247"/>
      <c r="L44" s="247"/>
      <c r="M44" s="247"/>
      <c r="N44" s="247">
        <v>2</v>
      </c>
      <c r="O44" s="247"/>
      <c r="P44" s="247">
        <v>2</v>
      </c>
    </row>
    <row r="45" spans="1:16">
      <c r="A45" s="252" t="s">
        <v>692</v>
      </c>
      <c r="B45" s="247"/>
      <c r="C45" s="247"/>
      <c r="D45" s="247"/>
      <c r="E45" s="247"/>
      <c r="F45" s="247"/>
      <c r="G45" s="247"/>
      <c r="H45" s="247">
        <v>1</v>
      </c>
      <c r="I45" s="247"/>
      <c r="J45" s="247" t="s">
        <v>891</v>
      </c>
      <c r="K45" s="247">
        <v>1</v>
      </c>
      <c r="L45" s="247"/>
      <c r="M45" s="247"/>
      <c r="N45" s="247">
        <v>2</v>
      </c>
      <c r="O45" s="247"/>
      <c r="P45" s="247">
        <v>2</v>
      </c>
    </row>
    <row r="46" spans="1:16">
      <c r="A46" s="250" t="s">
        <v>74</v>
      </c>
      <c r="B46" s="251">
        <v>19</v>
      </c>
      <c r="C46" s="251">
        <v>21</v>
      </c>
      <c r="D46" s="251">
        <v>6</v>
      </c>
      <c r="E46" s="251">
        <v>4</v>
      </c>
      <c r="F46" s="251">
        <v>66</v>
      </c>
      <c r="G46" s="251">
        <v>0</v>
      </c>
      <c r="H46" s="251">
        <v>46</v>
      </c>
      <c r="I46" s="251">
        <v>1</v>
      </c>
      <c r="J46" s="251">
        <v>0</v>
      </c>
      <c r="K46" s="251">
        <v>19</v>
      </c>
      <c r="L46" s="251">
        <v>2</v>
      </c>
      <c r="M46" s="251">
        <v>19</v>
      </c>
      <c r="N46" s="251">
        <v>203</v>
      </c>
      <c r="O46" s="251">
        <v>37</v>
      </c>
      <c r="P46" s="251">
        <v>240</v>
      </c>
    </row>
    <row r="47" spans="1:16">
      <c r="A47" s="252" t="s">
        <v>707</v>
      </c>
      <c r="B47" s="247">
        <v>1</v>
      </c>
      <c r="C47" s="247">
        <v>1</v>
      </c>
      <c r="D47" s="247"/>
      <c r="E47" s="247"/>
      <c r="F47" s="247">
        <v>2</v>
      </c>
      <c r="G47" s="247"/>
      <c r="H47" s="247"/>
      <c r="I47" s="247"/>
      <c r="J47" s="247"/>
      <c r="K47" s="247">
        <v>1</v>
      </c>
      <c r="L47" s="247"/>
      <c r="M47" s="247">
        <v>1</v>
      </c>
      <c r="N47" s="247">
        <v>6</v>
      </c>
      <c r="O47" s="247">
        <v>3</v>
      </c>
      <c r="P47" s="247">
        <v>9</v>
      </c>
    </row>
    <row r="48" spans="1:16">
      <c r="A48" s="252" t="s">
        <v>703</v>
      </c>
      <c r="B48" s="247">
        <v>1</v>
      </c>
      <c r="C48" s="247">
        <v>1</v>
      </c>
      <c r="D48" s="247"/>
      <c r="E48" s="247">
        <v>1</v>
      </c>
      <c r="F48" s="247">
        <v>1</v>
      </c>
      <c r="G48" s="247"/>
      <c r="H48" s="247">
        <v>4</v>
      </c>
      <c r="I48" s="247"/>
      <c r="J48" s="247"/>
      <c r="K48" s="247">
        <v>1</v>
      </c>
      <c r="L48" s="247"/>
      <c r="M48" s="247"/>
      <c r="N48" s="247">
        <v>9</v>
      </c>
      <c r="O48" s="247">
        <v>2</v>
      </c>
      <c r="P48" s="247">
        <v>11</v>
      </c>
    </row>
    <row r="49" spans="1:16">
      <c r="A49" s="252" t="s">
        <v>905</v>
      </c>
      <c r="B49" s="247"/>
      <c r="C49" s="247"/>
      <c r="D49" s="247"/>
      <c r="E49" s="247"/>
      <c r="F49" s="247">
        <v>1</v>
      </c>
      <c r="G49" s="247"/>
      <c r="H49" s="247"/>
      <c r="I49" s="247"/>
      <c r="J49" s="247"/>
      <c r="K49" s="247"/>
      <c r="L49" s="247"/>
      <c r="M49" s="247"/>
      <c r="N49" s="247">
        <v>1</v>
      </c>
      <c r="O49" s="247"/>
      <c r="P49" s="247">
        <v>1</v>
      </c>
    </row>
    <row r="50" spans="1:16">
      <c r="A50" s="252" t="s">
        <v>906</v>
      </c>
      <c r="B50" s="247">
        <v>1</v>
      </c>
      <c r="C50" s="247"/>
      <c r="D50" s="247"/>
      <c r="E50" s="247"/>
      <c r="F50" s="247">
        <v>1</v>
      </c>
      <c r="G50" s="247"/>
      <c r="H50" s="247"/>
      <c r="I50" s="247"/>
      <c r="J50" s="247"/>
      <c r="K50" s="247"/>
      <c r="L50" s="247"/>
      <c r="M50" s="247"/>
      <c r="N50" s="247">
        <v>2</v>
      </c>
      <c r="O50" s="247"/>
      <c r="P50" s="247">
        <v>2</v>
      </c>
    </row>
    <row r="51" spans="1:16">
      <c r="A51" s="252" t="s">
        <v>807</v>
      </c>
      <c r="B51" s="247"/>
      <c r="C51" s="247">
        <v>1</v>
      </c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>
        <v>1</v>
      </c>
      <c r="O51" s="247"/>
      <c r="P51" s="247">
        <v>1</v>
      </c>
    </row>
    <row r="52" spans="1:16">
      <c r="A52" s="252" t="s">
        <v>1122</v>
      </c>
      <c r="B52" s="247">
        <v>1</v>
      </c>
      <c r="C52" s="247"/>
      <c r="D52" s="247"/>
      <c r="E52" s="247"/>
      <c r="F52" s="247"/>
      <c r="G52" s="247"/>
      <c r="H52" s="247"/>
      <c r="I52" s="247"/>
      <c r="J52" s="247"/>
      <c r="K52" s="247"/>
      <c r="L52" s="247"/>
      <c r="M52" s="247"/>
      <c r="N52" s="247">
        <v>1</v>
      </c>
      <c r="O52" s="247"/>
      <c r="P52" s="247">
        <v>1</v>
      </c>
    </row>
    <row r="53" spans="1:16">
      <c r="A53" s="252" t="s">
        <v>1025</v>
      </c>
      <c r="B53" s="247">
        <v>1</v>
      </c>
      <c r="C53" s="247"/>
      <c r="D53" s="247"/>
      <c r="E53" s="247"/>
      <c r="F53" s="247"/>
      <c r="G53" s="247"/>
      <c r="H53" s="247"/>
      <c r="I53" s="247"/>
      <c r="J53" s="247"/>
      <c r="K53" s="247"/>
      <c r="L53" s="247"/>
      <c r="M53" s="247"/>
      <c r="N53" s="247">
        <v>1</v>
      </c>
      <c r="O53" s="247"/>
      <c r="P53" s="247">
        <v>1</v>
      </c>
    </row>
    <row r="54" spans="1:16">
      <c r="A54" s="252" t="s">
        <v>907</v>
      </c>
      <c r="B54" s="247"/>
      <c r="C54" s="247"/>
      <c r="D54" s="247"/>
      <c r="E54" s="247"/>
      <c r="F54" s="247">
        <v>1</v>
      </c>
      <c r="G54" s="247"/>
      <c r="H54" s="247"/>
      <c r="I54" s="247"/>
      <c r="J54" s="247"/>
      <c r="K54" s="247"/>
      <c r="L54" s="247"/>
      <c r="M54" s="247"/>
      <c r="N54" s="247">
        <v>1</v>
      </c>
      <c r="O54" s="247"/>
      <c r="P54" s="247">
        <v>1</v>
      </c>
    </row>
    <row r="55" spans="1:16">
      <c r="A55" s="252" t="s">
        <v>700</v>
      </c>
      <c r="B55" s="247"/>
      <c r="C55" s="247">
        <v>1</v>
      </c>
      <c r="D55" s="247"/>
      <c r="E55" s="247"/>
      <c r="F55" s="247">
        <v>2</v>
      </c>
      <c r="G55" s="247"/>
      <c r="H55" s="247"/>
      <c r="I55" s="247">
        <v>1</v>
      </c>
      <c r="J55" s="247"/>
      <c r="K55" s="247">
        <v>1</v>
      </c>
      <c r="L55" s="247"/>
      <c r="M55" s="247">
        <v>1</v>
      </c>
      <c r="N55" s="247">
        <v>6</v>
      </c>
      <c r="O55" s="247"/>
      <c r="P55" s="247">
        <v>6</v>
      </c>
    </row>
    <row r="56" spans="1:16">
      <c r="A56" s="252" t="s">
        <v>908</v>
      </c>
      <c r="B56" s="247"/>
      <c r="C56" s="247"/>
      <c r="D56" s="247"/>
      <c r="E56" s="247"/>
      <c r="F56" s="247"/>
      <c r="G56" s="247"/>
      <c r="H56" s="247"/>
      <c r="I56" s="247"/>
      <c r="J56" s="247"/>
      <c r="K56" s="247"/>
      <c r="L56" s="247"/>
      <c r="M56" s="247">
        <v>1</v>
      </c>
      <c r="N56" s="247">
        <v>1</v>
      </c>
      <c r="O56" s="247"/>
      <c r="P56" s="247">
        <v>1</v>
      </c>
    </row>
    <row r="57" spans="1:16">
      <c r="A57" s="252" t="s">
        <v>909</v>
      </c>
      <c r="B57" s="247"/>
      <c r="C57" s="247"/>
      <c r="D57" s="247">
        <v>1</v>
      </c>
      <c r="E57" s="247"/>
      <c r="F57" s="247"/>
      <c r="G57" s="247"/>
      <c r="H57" s="247"/>
      <c r="I57" s="247"/>
      <c r="J57" s="247"/>
      <c r="K57" s="247">
        <v>1</v>
      </c>
      <c r="L57" s="247"/>
      <c r="M57" s="247"/>
      <c r="N57" s="247">
        <v>2</v>
      </c>
      <c r="O57" s="247"/>
      <c r="P57" s="247">
        <v>2</v>
      </c>
    </row>
    <row r="58" spans="1:16">
      <c r="A58" s="252" t="s">
        <v>695</v>
      </c>
      <c r="B58" s="247">
        <v>1</v>
      </c>
      <c r="C58" s="247">
        <v>1</v>
      </c>
      <c r="D58" s="247"/>
      <c r="E58" s="247"/>
      <c r="F58" s="247">
        <v>2</v>
      </c>
      <c r="G58" s="247"/>
      <c r="H58" s="247">
        <v>1</v>
      </c>
      <c r="I58" s="247"/>
      <c r="J58" s="247"/>
      <c r="K58" s="247">
        <v>2</v>
      </c>
      <c r="L58" s="247"/>
      <c r="M58" s="247">
        <v>1</v>
      </c>
      <c r="N58" s="247">
        <v>8</v>
      </c>
      <c r="O58" s="247">
        <v>5</v>
      </c>
      <c r="P58" s="247">
        <v>13</v>
      </c>
    </row>
    <row r="59" spans="1:16">
      <c r="A59" s="252" t="s">
        <v>910</v>
      </c>
      <c r="B59" s="247"/>
      <c r="C59" s="247">
        <v>1</v>
      </c>
      <c r="D59" s="247"/>
      <c r="E59" s="247"/>
      <c r="F59" s="247">
        <v>1</v>
      </c>
      <c r="G59" s="247"/>
      <c r="H59" s="247"/>
      <c r="I59" s="247"/>
      <c r="J59" s="247"/>
      <c r="K59" s="247"/>
      <c r="L59" s="247"/>
      <c r="M59" s="247"/>
      <c r="N59" s="247">
        <v>2</v>
      </c>
      <c r="O59" s="247"/>
      <c r="P59" s="247">
        <v>2</v>
      </c>
    </row>
    <row r="60" spans="1:16">
      <c r="A60" s="252" t="s">
        <v>837</v>
      </c>
      <c r="B60" s="247">
        <v>2</v>
      </c>
      <c r="C60" s="247"/>
      <c r="D60" s="247"/>
      <c r="E60" s="247"/>
      <c r="F60" s="247"/>
      <c r="G60" s="247"/>
      <c r="H60" s="247"/>
      <c r="I60" s="247"/>
      <c r="J60" s="247"/>
      <c r="K60" s="247"/>
      <c r="L60" s="247"/>
      <c r="M60" s="247"/>
      <c r="N60" s="247">
        <v>2</v>
      </c>
      <c r="O60" s="247"/>
      <c r="P60" s="247">
        <v>2</v>
      </c>
    </row>
    <row r="61" spans="1:16">
      <c r="A61" s="252" t="s">
        <v>709</v>
      </c>
      <c r="B61" s="247"/>
      <c r="C61" s="247">
        <v>1</v>
      </c>
      <c r="D61" s="247"/>
      <c r="E61" s="247"/>
      <c r="F61" s="247">
        <v>1</v>
      </c>
      <c r="G61" s="247"/>
      <c r="H61" s="247"/>
      <c r="I61" s="247"/>
      <c r="J61" s="247"/>
      <c r="K61" s="247">
        <v>1</v>
      </c>
      <c r="L61" s="247"/>
      <c r="M61" s="247">
        <v>1</v>
      </c>
      <c r="N61" s="247">
        <v>4</v>
      </c>
      <c r="O61" s="247">
        <v>3</v>
      </c>
      <c r="P61" s="247">
        <v>7</v>
      </c>
    </row>
    <row r="62" spans="1:16">
      <c r="A62" s="252" t="s">
        <v>911</v>
      </c>
      <c r="B62" s="247"/>
      <c r="C62" s="247"/>
      <c r="D62" s="247"/>
      <c r="E62" s="247"/>
      <c r="F62" s="247">
        <v>2</v>
      </c>
      <c r="G62" s="247"/>
      <c r="H62" s="247"/>
      <c r="I62" s="247"/>
      <c r="J62" s="247"/>
      <c r="K62" s="247"/>
      <c r="L62" s="247"/>
      <c r="M62" s="247"/>
      <c r="N62" s="247">
        <v>2</v>
      </c>
      <c r="O62" s="247"/>
      <c r="P62" s="247">
        <v>2</v>
      </c>
    </row>
    <row r="63" spans="1:16">
      <c r="A63" s="252" t="s">
        <v>912</v>
      </c>
      <c r="B63" s="247"/>
      <c r="C63" s="247"/>
      <c r="D63" s="247"/>
      <c r="E63" s="247"/>
      <c r="F63" s="247">
        <v>1</v>
      </c>
      <c r="G63" s="247"/>
      <c r="H63" s="247"/>
      <c r="I63" s="247"/>
      <c r="J63" s="247"/>
      <c r="K63" s="247"/>
      <c r="L63" s="247"/>
      <c r="M63" s="247"/>
      <c r="N63" s="247">
        <v>1</v>
      </c>
      <c r="O63" s="247"/>
      <c r="P63" s="247">
        <v>1</v>
      </c>
    </row>
    <row r="64" spans="1:16">
      <c r="A64" s="252" t="s">
        <v>913</v>
      </c>
      <c r="B64" s="247"/>
      <c r="C64" s="247"/>
      <c r="D64" s="247"/>
      <c r="E64" s="247"/>
      <c r="F64" s="247">
        <v>2</v>
      </c>
      <c r="G64" s="247"/>
      <c r="H64" s="247">
        <v>1</v>
      </c>
      <c r="I64" s="247"/>
      <c r="J64" s="247"/>
      <c r="K64" s="247">
        <v>1</v>
      </c>
      <c r="L64" s="247"/>
      <c r="M64" s="247"/>
      <c r="N64" s="247">
        <v>4</v>
      </c>
      <c r="O64" s="247"/>
      <c r="P64" s="247">
        <v>4</v>
      </c>
    </row>
    <row r="65" spans="1:16">
      <c r="A65" s="252" t="s">
        <v>708</v>
      </c>
      <c r="B65" s="247"/>
      <c r="C65" s="247"/>
      <c r="D65" s="247">
        <v>1</v>
      </c>
      <c r="E65" s="247"/>
      <c r="F65" s="247"/>
      <c r="G65" s="247"/>
      <c r="H65" s="247"/>
      <c r="I65" s="247"/>
      <c r="J65" s="247"/>
      <c r="K65" s="247"/>
      <c r="L65" s="247"/>
      <c r="M65" s="247"/>
      <c r="N65" s="247">
        <v>1</v>
      </c>
      <c r="O65" s="247"/>
      <c r="P65" s="247">
        <v>1</v>
      </c>
    </row>
    <row r="66" spans="1:16">
      <c r="A66" s="252" t="s">
        <v>701</v>
      </c>
      <c r="B66" s="247">
        <v>1</v>
      </c>
      <c r="C66" s="247">
        <v>1</v>
      </c>
      <c r="D66" s="247"/>
      <c r="E66" s="247"/>
      <c r="F66" s="247">
        <v>1</v>
      </c>
      <c r="G66" s="247"/>
      <c r="H66" s="247">
        <v>1</v>
      </c>
      <c r="I66" s="247"/>
      <c r="J66" s="247"/>
      <c r="K66" s="247">
        <v>2</v>
      </c>
      <c r="L66" s="247"/>
      <c r="M66" s="247">
        <v>1</v>
      </c>
      <c r="N66" s="247">
        <v>7</v>
      </c>
      <c r="O66" s="247">
        <v>3</v>
      </c>
      <c r="P66" s="247">
        <v>10</v>
      </c>
    </row>
    <row r="67" spans="1:16">
      <c r="A67" s="252" t="s">
        <v>705</v>
      </c>
      <c r="B67" s="247"/>
      <c r="C67" s="247"/>
      <c r="D67" s="247"/>
      <c r="E67" s="247"/>
      <c r="F67" s="247">
        <v>1</v>
      </c>
      <c r="G67" s="247"/>
      <c r="H67" s="247"/>
      <c r="I67" s="247"/>
      <c r="J67" s="247"/>
      <c r="K67" s="247">
        <v>1</v>
      </c>
      <c r="L67" s="247"/>
      <c r="M67" s="247">
        <v>2</v>
      </c>
      <c r="N67" s="247">
        <v>4</v>
      </c>
      <c r="O67" s="247"/>
      <c r="P67" s="247">
        <v>4</v>
      </c>
    </row>
    <row r="68" spans="1:16">
      <c r="A68" s="252" t="s">
        <v>914</v>
      </c>
      <c r="B68" s="247"/>
      <c r="C68" s="247"/>
      <c r="D68" s="247">
        <v>1</v>
      </c>
      <c r="E68" s="247"/>
      <c r="F68" s="247">
        <v>1</v>
      </c>
      <c r="G68" s="247"/>
      <c r="H68" s="247"/>
      <c r="I68" s="247"/>
      <c r="J68" s="247"/>
      <c r="K68" s="247"/>
      <c r="L68" s="247"/>
      <c r="M68" s="247"/>
      <c r="N68" s="247">
        <v>2</v>
      </c>
      <c r="O68" s="247"/>
      <c r="P68" s="247">
        <v>2</v>
      </c>
    </row>
    <row r="69" spans="1:16">
      <c r="A69" s="252" t="s">
        <v>706</v>
      </c>
      <c r="B69" s="247"/>
      <c r="C69" s="247">
        <v>1</v>
      </c>
      <c r="D69" s="247"/>
      <c r="E69" s="247"/>
      <c r="F69" s="247">
        <v>1</v>
      </c>
      <c r="G69" s="247"/>
      <c r="H69" s="247">
        <v>1</v>
      </c>
      <c r="I69" s="247"/>
      <c r="J69" s="247"/>
      <c r="K69" s="247">
        <v>1</v>
      </c>
      <c r="L69" s="247"/>
      <c r="M69" s="247">
        <v>1</v>
      </c>
      <c r="N69" s="247">
        <v>5</v>
      </c>
      <c r="O69" s="247">
        <v>3</v>
      </c>
      <c r="P69" s="247">
        <v>8</v>
      </c>
    </row>
    <row r="70" spans="1:16">
      <c r="A70" s="252" t="s">
        <v>696</v>
      </c>
      <c r="B70" s="247"/>
      <c r="C70" s="247">
        <v>1</v>
      </c>
      <c r="D70" s="247"/>
      <c r="E70" s="247"/>
      <c r="F70" s="247"/>
      <c r="G70" s="247"/>
      <c r="H70" s="247"/>
      <c r="I70" s="247"/>
      <c r="J70" s="247"/>
      <c r="K70" s="247">
        <v>1</v>
      </c>
      <c r="L70" s="247"/>
      <c r="M70" s="247">
        <v>1</v>
      </c>
      <c r="N70" s="247">
        <v>3</v>
      </c>
      <c r="O70" s="247">
        <v>2</v>
      </c>
      <c r="P70" s="247">
        <v>5</v>
      </c>
    </row>
    <row r="71" spans="1:16">
      <c r="A71" s="252" t="s">
        <v>806</v>
      </c>
      <c r="B71" s="247"/>
      <c r="C71" s="247"/>
      <c r="D71" s="247"/>
      <c r="E71" s="247"/>
      <c r="F71" s="247">
        <v>2</v>
      </c>
      <c r="G71" s="247"/>
      <c r="H71" s="247"/>
      <c r="I71" s="247"/>
      <c r="J71" s="247"/>
      <c r="K71" s="247"/>
      <c r="L71" s="247"/>
      <c r="M71" s="247"/>
      <c r="N71" s="247">
        <v>2</v>
      </c>
      <c r="O71" s="247"/>
      <c r="P71" s="247">
        <v>2</v>
      </c>
    </row>
    <row r="72" spans="1:16">
      <c r="A72" s="252" t="s">
        <v>698</v>
      </c>
      <c r="B72" s="247"/>
      <c r="C72" s="247">
        <v>1</v>
      </c>
      <c r="D72" s="247"/>
      <c r="E72" s="247"/>
      <c r="F72" s="247">
        <v>1</v>
      </c>
      <c r="G72" s="247"/>
      <c r="H72" s="247"/>
      <c r="I72" s="247"/>
      <c r="J72" s="247"/>
      <c r="K72" s="247"/>
      <c r="L72" s="247"/>
      <c r="M72" s="247">
        <v>1</v>
      </c>
      <c r="N72" s="247">
        <v>3</v>
      </c>
      <c r="O72" s="247">
        <v>1</v>
      </c>
      <c r="P72" s="247">
        <v>4</v>
      </c>
    </row>
    <row r="73" spans="1:16">
      <c r="A73" s="252" t="s">
        <v>915</v>
      </c>
      <c r="B73" s="247">
        <v>2</v>
      </c>
      <c r="C73" s="247">
        <v>1</v>
      </c>
      <c r="D73" s="247"/>
      <c r="E73" s="247"/>
      <c r="F73" s="247">
        <v>1</v>
      </c>
      <c r="G73" s="247"/>
      <c r="H73" s="247"/>
      <c r="I73" s="247"/>
      <c r="J73" s="247"/>
      <c r="K73" s="247"/>
      <c r="L73" s="247"/>
      <c r="M73" s="247"/>
      <c r="N73" s="247">
        <v>4</v>
      </c>
      <c r="O73" s="247"/>
      <c r="P73" s="247">
        <v>4</v>
      </c>
    </row>
    <row r="74" spans="1:16">
      <c r="A74" s="252" t="s">
        <v>916</v>
      </c>
      <c r="B74" s="247"/>
      <c r="C74" s="247"/>
      <c r="D74" s="247"/>
      <c r="E74" s="247"/>
      <c r="F74" s="247"/>
      <c r="G74" s="247"/>
      <c r="H74" s="247"/>
      <c r="I74" s="247"/>
      <c r="J74" s="247"/>
      <c r="K74" s="247"/>
      <c r="L74" s="247">
        <v>1</v>
      </c>
      <c r="M74" s="247"/>
      <c r="N74" s="247">
        <v>1</v>
      </c>
      <c r="O74" s="247"/>
      <c r="P74" s="247">
        <v>1</v>
      </c>
    </row>
    <row r="75" spans="1:16">
      <c r="A75" s="252" t="s">
        <v>917</v>
      </c>
      <c r="B75" s="247"/>
      <c r="C75" s="247"/>
      <c r="D75" s="247"/>
      <c r="E75" s="247"/>
      <c r="F75" s="247"/>
      <c r="G75" s="247"/>
      <c r="H75" s="247">
        <v>1</v>
      </c>
      <c r="I75" s="247"/>
      <c r="J75" s="247"/>
      <c r="K75" s="247"/>
      <c r="L75" s="247"/>
      <c r="M75" s="247"/>
      <c r="N75" s="247">
        <v>1</v>
      </c>
      <c r="O75" s="247"/>
      <c r="P75" s="247">
        <v>1</v>
      </c>
    </row>
    <row r="76" spans="1:16">
      <c r="A76" s="252" t="s">
        <v>1137</v>
      </c>
      <c r="B76" s="247"/>
      <c r="C76" s="247"/>
      <c r="D76" s="247"/>
      <c r="E76" s="247"/>
      <c r="F76" s="247"/>
      <c r="G76" s="247"/>
      <c r="H76" s="247">
        <v>1</v>
      </c>
      <c r="I76" s="247"/>
      <c r="J76" s="247"/>
      <c r="K76" s="247"/>
      <c r="L76" s="247"/>
      <c r="M76" s="247"/>
      <c r="N76" s="247">
        <v>1</v>
      </c>
      <c r="O76" s="247"/>
      <c r="P76" s="247">
        <v>1</v>
      </c>
    </row>
    <row r="77" spans="1:16">
      <c r="A77" s="252" t="s">
        <v>918</v>
      </c>
      <c r="B77" s="247"/>
      <c r="C77" s="247">
        <v>1</v>
      </c>
      <c r="D77" s="247"/>
      <c r="E77" s="247"/>
      <c r="F77" s="247"/>
      <c r="G77" s="247"/>
      <c r="H77" s="247"/>
      <c r="I77" s="247"/>
      <c r="J77" s="247"/>
      <c r="K77" s="247"/>
      <c r="L77" s="247"/>
      <c r="M77" s="247">
        <v>1</v>
      </c>
      <c r="N77" s="247">
        <v>2</v>
      </c>
      <c r="O77" s="247"/>
      <c r="P77" s="247">
        <v>2</v>
      </c>
    </row>
    <row r="78" spans="1:16">
      <c r="A78" s="252" t="s">
        <v>710</v>
      </c>
      <c r="B78" s="247"/>
      <c r="C78" s="247"/>
      <c r="D78" s="247"/>
      <c r="E78" s="247"/>
      <c r="F78" s="247"/>
      <c r="G78" s="247"/>
      <c r="H78" s="247"/>
      <c r="I78" s="247"/>
      <c r="J78" s="247"/>
      <c r="K78" s="247"/>
      <c r="L78" s="247"/>
      <c r="M78" s="247">
        <v>1</v>
      </c>
      <c r="N78" s="247">
        <v>1</v>
      </c>
      <c r="O78" s="247">
        <v>1</v>
      </c>
      <c r="P78" s="247">
        <v>2</v>
      </c>
    </row>
    <row r="79" spans="1:16">
      <c r="A79" s="252" t="s">
        <v>711</v>
      </c>
      <c r="B79" s="247"/>
      <c r="C79" s="247">
        <v>1</v>
      </c>
      <c r="D79" s="247"/>
      <c r="E79" s="247"/>
      <c r="F79" s="247">
        <v>1</v>
      </c>
      <c r="G79" s="247"/>
      <c r="H79" s="247"/>
      <c r="I79" s="247"/>
      <c r="J79" s="247"/>
      <c r="K79" s="247"/>
      <c r="L79" s="247"/>
      <c r="M79" s="247">
        <v>1</v>
      </c>
      <c r="N79" s="247">
        <v>3</v>
      </c>
      <c r="O79" s="247">
        <v>2</v>
      </c>
      <c r="P79" s="247">
        <v>5</v>
      </c>
    </row>
    <row r="80" spans="1:16">
      <c r="A80" s="252" t="s">
        <v>809</v>
      </c>
      <c r="B80" s="247"/>
      <c r="C80" s="247"/>
      <c r="D80" s="247"/>
      <c r="E80" s="247"/>
      <c r="F80" s="247">
        <v>1</v>
      </c>
      <c r="G80" s="247"/>
      <c r="H80" s="247">
        <v>2</v>
      </c>
      <c r="I80" s="247"/>
      <c r="J80" s="247"/>
      <c r="K80" s="247"/>
      <c r="L80" s="247"/>
      <c r="M80" s="247"/>
      <c r="N80" s="247">
        <v>3</v>
      </c>
      <c r="O80" s="247"/>
      <c r="P80" s="247">
        <v>3</v>
      </c>
    </row>
    <row r="81" spans="1:16">
      <c r="A81" s="252" t="s">
        <v>834</v>
      </c>
      <c r="B81" s="247"/>
      <c r="C81" s="247"/>
      <c r="D81" s="247"/>
      <c r="E81" s="247"/>
      <c r="F81" s="247">
        <v>1</v>
      </c>
      <c r="G81" s="247"/>
      <c r="H81" s="247"/>
      <c r="I81" s="247"/>
      <c r="J81" s="247"/>
      <c r="K81" s="247"/>
      <c r="L81" s="247"/>
      <c r="M81" s="247"/>
      <c r="N81" s="247">
        <v>1</v>
      </c>
      <c r="O81" s="247"/>
      <c r="P81" s="247">
        <v>1</v>
      </c>
    </row>
    <row r="82" spans="1:16">
      <c r="A82" s="252" t="s">
        <v>808</v>
      </c>
      <c r="B82" s="247"/>
      <c r="C82" s="247"/>
      <c r="D82" s="247"/>
      <c r="E82" s="247"/>
      <c r="F82" s="247">
        <v>1</v>
      </c>
      <c r="G82" s="247"/>
      <c r="H82" s="247"/>
      <c r="I82" s="247"/>
      <c r="J82" s="247"/>
      <c r="K82" s="247"/>
      <c r="L82" s="247"/>
      <c r="M82" s="247"/>
      <c r="N82" s="247">
        <v>1</v>
      </c>
      <c r="O82" s="247"/>
      <c r="P82" s="247">
        <v>1</v>
      </c>
    </row>
    <row r="83" spans="1:16">
      <c r="A83" s="252" t="s">
        <v>704</v>
      </c>
      <c r="B83" s="247"/>
      <c r="C83" s="247"/>
      <c r="D83" s="247">
        <v>1</v>
      </c>
      <c r="E83" s="247"/>
      <c r="F83" s="247">
        <v>6</v>
      </c>
      <c r="G83" s="247"/>
      <c r="H83" s="247">
        <v>5</v>
      </c>
      <c r="I83" s="247"/>
      <c r="J83" s="247"/>
      <c r="K83" s="247"/>
      <c r="L83" s="247"/>
      <c r="M83" s="247"/>
      <c r="N83" s="247">
        <v>12</v>
      </c>
      <c r="O83" s="247">
        <v>1</v>
      </c>
      <c r="P83" s="247">
        <v>13</v>
      </c>
    </row>
    <row r="84" spans="1:16">
      <c r="A84" s="252" t="s">
        <v>919</v>
      </c>
      <c r="B84" s="247"/>
      <c r="C84" s="247">
        <v>1</v>
      </c>
      <c r="D84" s="247"/>
      <c r="E84" s="247"/>
      <c r="F84" s="247">
        <v>1</v>
      </c>
      <c r="G84" s="247"/>
      <c r="H84" s="247"/>
      <c r="I84" s="247"/>
      <c r="J84" s="247"/>
      <c r="K84" s="247"/>
      <c r="L84" s="247"/>
      <c r="M84" s="247"/>
      <c r="N84" s="247">
        <v>2</v>
      </c>
      <c r="O84" s="247"/>
      <c r="P84" s="247">
        <v>2</v>
      </c>
    </row>
    <row r="85" spans="1:16">
      <c r="A85" s="252" t="s">
        <v>920</v>
      </c>
      <c r="B85" s="247">
        <v>1</v>
      </c>
      <c r="C85" s="247"/>
      <c r="D85" s="247"/>
      <c r="E85" s="247"/>
      <c r="F85" s="247"/>
      <c r="G85" s="247"/>
      <c r="H85" s="247"/>
      <c r="I85" s="247"/>
      <c r="J85" s="247"/>
      <c r="K85" s="247"/>
      <c r="L85" s="247"/>
      <c r="M85" s="247"/>
      <c r="N85" s="247">
        <v>1</v>
      </c>
      <c r="O85" s="247"/>
      <c r="P85" s="247">
        <v>1</v>
      </c>
    </row>
    <row r="86" spans="1:16">
      <c r="A86" s="252" t="s">
        <v>921</v>
      </c>
      <c r="B86" s="247"/>
      <c r="C86" s="247"/>
      <c r="D86" s="247">
        <v>1</v>
      </c>
      <c r="E86" s="247"/>
      <c r="F86" s="247">
        <v>6</v>
      </c>
      <c r="G86" s="247"/>
      <c r="H86" s="247">
        <v>2</v>
      </c>
      <c r="I86" s="247"/>
      <c r="J86" s="247"/>
      <c r="K86" s="247"/>
      <c r="L86" s="247"/>
      <c r="M86" s="247"/>
      <c r="N86" s="247">
        <v>9</v>
      </c>
      <c r="O86" s="247"/>
      <c r="P86" s="247">
        <v>9</v>
      </c>
    </row>
    <row r="87" spans="1:16">
      <c r="A87" s="252" t="s">
        <v>712</v>
      </c>
      <c r="B87" s="247"/>
      <c r="C87" s="247">
        <v>1</v>
      </c>
      <c r="D87" s="247"/>
      <c r="E87" s="247"/>
      <c r="F87" s="247">
        <v>2</v>
      </c>
      <c r="G87" s="247"/>
      <c r="H87" s="247">
        <v>1</v>
      </c>
      <c r="I87" s="247"/>
      <c r="J87" s="247"/>
      <c r="K87" s="247">
        <v>1</v>
      </c>
      <c r="L87" s="247"/>
      <c r="M87" s="247">
        <v>2</v>
      </c>
      <c r="N87" s="247">
        <v>7</v>
      </c>
      <c r="O87" s="247">
        <v>3</v>
      </c>
      <c r="P87" s="247">
        <v>10</v>
      </c>
    </row>
    <row r="88" spans="1:16">
      <c r="A88" s="252" t="s">
        <v>693</v>
      </c>
      <c r="B88" s="247"/>
      <c r="C88" s="247">
        <v>2</v>
      </c>
      <c r="D88" s="247"/>
      <c r="E88" s="247"/>
      <c r="F88" s="247">
        <v>3</v>
      </c>
      <c r="G88" s="247"/>
      <c r="H88" s="247"/>
      <c r="I88" s="247"/>
      <c r="J88" s="247"/>
      <c r="K88" s="247">
        <v>1</v>
      </c>
      <c r="L88" s="247"/>
      <c r="M88" s="247">
        <v>1</v>
      </c>
      <c r="N88" s="247">
        <v>7</v>
      </c>
      <c r="O88" s="247">
        <v>3</v>
      </c>
      <c r="P88" s="247">
        <v>10</v>
      </c>
    </row>
    <row r="89" spans="1:16">
      <c r="A89" s="252" t="s">
        <v>1004</v>
      </c>
      <c r="B89" s="247"/>
      <c r="C89" s="247"/>
      <c r="D89" s="247"/>
      <c r="E89" s="247"/>
      <c r="F89" s="247">
        <v>1</v>
      </c>
      <c r="G89" s="247"/>
      <c r="H89" s="247">
        <v>1</v>
      </c>
      <c r="I89" s="247"/>
      <c r="J89" s="247"/>
      <c r="K89" s="247"/>
      <c r="L89" s="247"/>
      <c r="M89" s="247"/>
      <c r="N89" s="247">
        <v>2</v>
      </c>
      <c r="O89" s="247"/>
      <c r="P89" s="247">
        <v>2</v>
      </c>
    </row>
    <row r="90" spans="1:16">
      <c r="A90" s="252" t="s">
        <v>922</v>
      </c>
      <c r="B90" s="247"/>
      <c r="C90" s="247"/>
      <c r="D90" s="247"/>
      <c r="E90" s="247"/>
      <c r="F90" s="247"/>
      <c r="G90" s="247"/>
      <c r="H90" s="247"/>
      <c r="I90" s="247"/>
      <c r="J90" s="247"/>
      <c r="K90" s="247"/>
      <c r="L90" s="247">
        <v>1</v>
      </c>
      <c r="M90" s="247"/>
      <c r="N90" s="247">
        <v>1</v>
      </c>
      <c r="O90" s="247"/>
      <c r="P90" s="247">
        <v>1</v>
      </c>
    </row>
    <row r="91" spans="1:16">
      <c r="A91" s="252" t="s">
        <v>835</v>
      </c>
      <c r="B91" s="247"/>
      <c r="C91" s="247">
        <v>1</v>
      </c>
      <c r="D91" s="247"/>
      <c r="E91" s="247"/>
      <c r="F91" s="247">
        <v>1</v>
      </c>
      <c r="G91" s="247"/>
      <c r="H91" s="247">
        <v>1</v>
      </c>
      <c r="I91" s="247"/>
      <c r="J91" s="247"/>
      <c r="K91" s="247"/>
      <c r="L91" s="247"/>
      <c r="M91" s="247"/>
      <c r="N91" s="247">
        <v>3</v>
      </c>
      <c r="O91" s="247"/>
      <c r="P91" s="247">
        <v>3</v>
      </c>
    </row>
    <row r="92" spans="1:16">
      <c r="A92" s="252" t="s">
        <v>923</v>
      </c>
      <c r="B92" s="247">
        <v>1</v>
      </c>
      <c r="C92" s="247"/>
      <c r="D92" s="247"/>
      <c r="E92" s="247"/>
      <c r="F92" s="247">
        <v>1</v>
      </c>
      <c r="G92" s="247"/>
      <c r="H92" s="247"/>
      <c r="I92" s="247"/>
      <c r="J92" s="247"/>
      <c r="K92" s="247"/>
      <c r="L92" s="247"/>
      <c r="M92" s="247"/>
      <c r="N92" s="247">
        <v>2</v>
      </c>
      <c r="O92" s="247"/>
      <c r="P92" s="247">
        <v>2</v>
      </c>
    </row>
    <row r="93" spans="1:16">
      <c r="A93" s="252" t="s">
        <v>924</v>
      </c>
      <c r="B93" s="247"/>
      <c r="C93" s="247"/>
      <c r="D93" s="247"/>
      <c r="E93" s="247"/>
      <c r="F93" s="247">
        <v>1</v>
      </c>
      <c r="G93" s="247"/>
      <c r="H93" s="247"/>
      <c r="I93" s="247"/>
      <c r="J93" s="247"/>
      <c r="K93" s="247"/>
      <c r="L93" s="247"/>
      <c r="M93" s="247"/>
      <c r="N93" s="247">
        <v>1</v>
      </c>
      <c r="O93" s="247"/>
      <c r="P93" s="247">
        <v>1</v>
      </c>
    </row>
    <row r="94" spans="1:16">
      <c r="A94" s="252" t="s">
        <v>832</v>
      </c>
      <c r="B94" s="247"/>
      <c r="C94" s="247"/>
      <c r="D94" s="247"/>
      <c r="E94" s="247"/>
      <c r="F94" s="247">
        <v>1</v>
      </c>
      <c r="G94" s="247"/>
      <c r="H94" s="247"/>
      <c r="I94" s="247"/>
      <c r="J94" s="247"/>
      <c r="K94" s="247"/>
      <c r="L94" s="247"/>
      <c r="M94" s="247"/>
      <c r="N94" s="247">
        <v>1</v>
      </c>
      <c r="O94" s="247"/>
      <c r="P94" s="247">
        <v>1</v>
      </c>
    </row>
    <row r="95" spans="1:16">
      <c r="A95" s="252" t="s">
        <v>925</v>
      </c>
      <c r="B95" s="247">
        <v>2</v>
      </c>
      <c r="C95" s="247"/>
      <c r="D95" s="247"/>
      <c r="E95" s="247"/>
      <c r="F95" s="247">
        <v>2</v>
      </c>
      <c r="G95" s="247"/>
      <c r="H95" s="247"/>
      <c r="I95" s="247"/>
      <c r="J95" s="247"/>
      <c r="K95" s="247"/>
      <c r="L95" s="247"/>
      <c r="M95" s="247"/>
      <c r="N95" s="247">
        <v>4</v>
      </c>
      <c r="O95" s="247"/>
      <c r="P95" s="247">
        <v>4</v>
      </c>
    </row>
    <row r="96" spans="1:16">
      <c r="A96" s="252" t="s">
        <v>926</v>
      </c>
      <c r="B96" s="247"/>
      <c r="C96" s="247"/>
      <c r="D96" s="247"/>
      <c r="E96" s="247"/>
      <c r="F96" s="247"/>
      <c r="G96" s="247"/>
      <c r="H96" s="247"/>
      <c r="I96" s="247"/>
      <c r="J96" s="247"/>
      <c r="K96" s="247">
        <v>1</v>
      </c>
      <c r="L96" s="247"/>
      <c r="M96" s="247"/>
      <c r="N96" s="247">
        <v>1</v>
      </c>
      <c r="O96" s="247"/>
      <c r="P96" s="247">
        <v>1</v>
      </c>
    </row>
    <row r="97" spans="1:16">
      <c r="A97" s="252" t="s">
        <v>927</v>
      </c>
      <c r="B97" s="247"/>
      <c r="C97" s="247"/>
      <c r="D97" s="247"/>
      <c r="E97" s="247"/>
      <c r="F97" s="247"/>
      <c r="G97" s="247"/>
      <c r="H97" s="247"/>
      <c r="I97" s="247"/>
      <c r="J97" s="247"/>
      <c r="K97" s="247">
        <v>1</v>
      </c>
      <c r="L97" s="247"/>
      <c r="M97" s="247"/>
      <c r="N97" s="247">
        <v>1</v>
      </c>
      <c r="O97" s="247"/>
      <c r="P97" s="247">
        <v>1</v>
      </c>
    </row>
    <row r="98" spans="1:16">
      <c r="A98" s="252" t="s">
        <v>694</v>
      </c>
      <c r="B98" s="247"/>
      <c r="C98" s="247"/>
      <c r="D98" s="247">
        <v>1</v>
      </c>
      <c r="E98" s="247"/>
      <c r="F98" s="247"/>
      <c r="G98" s="247"/>
      <c r="H98" s="247"/>
      <c r="I98" s="247"/>
      <c r="J98" s="247"/>
      <c r="K98" s="247"/>
      <c r="L98" s="247"/>
      <c r="M98" s="247"/>
      <c r="N98" s="247">
        <v>1</v>
      </c>
      <c r="O98" s="247"/>
      <c r="P98" s="247">
        <v>1</v>
      </c>
    </row>
    <row r="99" spans="1:16">
      <c r="A99" s="252" t="s">
        <v>699</v>
      </c>
      <c r="B99" s="247"/>
      <c r="C99" s="247"/>
      <c r="D99" s="247"/>
      <c r="E99" s="247"/>
      <c r="F99" s="247">
        <v>1</v>
      </c>
      <c r="G99" s="247"/>
      <c r="H99" s="247"/>
      <c r="I99" s="247"/>
      <c r="J99" s="247"/>
      <c r="K99" s="247"/>
      <c r="L99" s="247"/>
      <c r="M99" s="247">
        <v>1</v>
      </c>
      <c r="N99" s="247">
        <v>2</v>
      </c>
      <c r="O99" s="247"/>
      <c r="P99" s="247">
        <v>2</v>
      </c>
    </row>
    <row r="100" spans="1:16">
      <c r="A100" s="252" t="s">
        <v>928</v>
      </c>
      <c r="B100" s="247"/>
      <c r="C100" s="247"/>
      <c r="D100" s="247"/>
      <c r="E100" s="247"/>
      <c r="F100" s="247">
        <v>1</v>
      </c>
      <c r="G100" s="247"/>
      <c r="H100" s="247"/>
      <c r="I100" s="247"/>
      <c r="J100" s="247"/>
      <c r="K100" s="247"/>
      <c r="L100" s="247"/>
      <c r="M100" s="247"/>
      <c r="N100" s="247">
        <v>1</v>
      </c>
      <c r="O100" s="247"/>
      <c r="P100" s="247">
        <v>1</v>
      </c>
    </row>
    <row r="101" spans="1:16">
      <c r="A101" s="252" t="s">
        <v>929</v>
      </c>
      <c r="B101" s="247">
        <v>1</v>
      </c>
      <c r="C101" s="247"/>
      <c r="D101" s="247"/>
      <c r="E101" s="247"/>
      <c r="F101" s="247">
        <v>1</v>
      </c>
      <c r="G101" s="247"/>
      <c r="H101" s="247"/>
      <c r="I101" s="247"/>
      <c r="J101" s="247"/>
      <c r="K101" s="247"/>
      <c r="L101" s="247"/>
      <c r="M101" s="247"/>
      <c r="N101" s="247">
        <v>2</v>
      </c>
      <c r="O101" s="247"/>
      <c r="P101" s="247">
        <v>2</v>
      </c>
    </row>
    <row r="102" spans="1:16">
      <c r="A102" s="252" t="s">
        <v>831</v>
      </c>
      <c r="B102" s="247"/>
      <c r="C102" s="247">
        <v>1</v>
      </c>
      <c r="D102" s="247"/>
      <c r="E102" s="247"/>
      <c r="F102" s="247"/>
      <c r="G102" s="247"/>
      <c r="H102" s="247"/>
      <c r="I102" s="247"/>
      <c r="J102" s="247"/>
      <c r="K102" s="247"/>
      <c r="L102" s="247"/>
      <c r="M102" s="247"/>
      <c r="N102" s="247">
        <v>1</v>
      </c>
      <c r="O102" s="247"/>
      <c r="P102" s="247">
        <v>1</v>
      </c>
    </row>
    <row r="103" spans="1:16">
      <c r="A103" s="252" t="s">
        <v>702</v>
      </c>
      <c r="B103" s="247"/>
      <c r="C103" s="247"/>
      <c r="D103" s="247"/>
      <c r="E103" s="247">
        <v>1</v>
      </c>
      <c r="F103" s="247"/>
      <c r="G103" s="247"/>
      <c r="H103" s="247"/>
      <c r="I103" s="247"/>
      <c r="J103" s="247"/>
      <c r="K103" s="247"/>
      <c r="L103" s="247"/>
      <c r="M103" s="247"/>
      <c r="N103" s="247">
        <v>1</v>
      </c>
      <c r="O103" s="247"/>
      <c r="P103" s="247">
        <v>1</v>
      </c>
    </row>
    <row r="104" spans="1:16">
      <c r="A104" s="252" t="s">
        <v>930</v>
      </c>
      <c r="B104" s="247">
        <v>2</v>
      </c>
      <c r="C104" s="247"/>
      <c r="D104" s="247"/>
      <c r="E104" s="247"/>
      <c r="F104" s="247"/>
      <c r="G104" s="247"/>
      <c r="H104" s="247"/>
      <c r="I104" s="247"/>
      <c r="J104" s="247"/>
      <c r="K104" s="247"/>
      <c r="L104" s="247"/>
      <c r="M104" s="247"/>
      <c r="N104" s="247">
        <v>2</v>
      </c>
      <c r="O104" s="247"/>
      <c r="P104" s="247">
        <v>2</v>
      </c>
    </row>
    <row r="105" spans="1:16">
      <c r="A105" s="252" t="s">
        <v>697</v>
      </c>
      <c r="B105" s="247">
        <v>1</v>
      </c>
      <c r="C105" s="247">
        <v>1</v>
      </c>
      <c r="D105" s="247"/>
      <c r="E105" s="247"/>
      <c r="F105" s="247">
        <v>9</v>
      </c>
      <c r="G105" s="247"/>
      <c r="H105" s="247">
        <v>23</v>
      </c>
      <c r="I105" s="247"/>
      <c r="J105" s="247"/>
      <c r="K105" s="247">
        <v>2</v>
      </c>
      <c r="L105" s="247"/>
      <c r="M105" s="247">
        <v>1</v>
      </c>
      <c r="N105" s="247">
        <v>37</v>
      </c>
      <c r="O105" s="247">
        <v>5</v>
      </c>
      <c r="P105" s="247">
        <v>42</v>
      </c>
    </row>
    <row r="106" spans="1:16">
      <c r="A106" s="252" t="s">
        <v>931</v>
      </c>
      <c r="B106" s="247"/>
      <c r="C106" s="247"/>
      <c r="D106" s="247"/>
      <c r="E106" s="247">
        <v>1</v>
      </c>
      <c r="F106" s="247"/>
      <c r="G106" s="247"/>
      <c r="H106" s="247"/>
      <c r="I106" s="247"/>
      <c r="J106" s="247"/>
      <c r="K106" s="247"/>
      <c r="L106" s="247"/>
      <c r="M106" s="247"/>
      <c r="N106" s="247">
        <v>1</v>
      </c>
      <c r="O106" s="247"/>
      <c r="P106" s="247">
        <v>1</v>
      </c>
    </row>
    <row r="107" spans="1:16">
      <c r="A107" s="252" t="s">
        <v>1005</v>
      </c>
      <c r="B107" s="247"/>
      <c r="C107" s="247"/>
      <c r="D107" s="247"/>
      <c r="E107" s="247"/>
      <c r="F107" s="247"/>
      <c r="G107" s="247"/>
      <c r="H107" s="247">
        <v>1</v>
      </c>
      <c r="I107" s="247"/>
      <c r="J107" s="247"/>
      <c r="K107" s="247"/>
      <c r="L107" s="247"/>
      <c r="M107" s="247"/>
      <c r="N107" s="247">
        <v>1</v>
      </c>
      <c r="O107" s="247"/>
      <c r="P107" s="247">
        <v>1</v>
      </c>
    </row>
    <row r="108" spans="1:16">
      <c r="A108" s="252" t="s">
        <v>932</v>
      </c>
      <c r="B108" s="247"/>
      <c r="C108" s="247"/>
      <c r="D108" s="247"/>
      <c r="E108" s="247">
        <v>1</v>
      </c>
      <c r="F108" s="247"/>
      <c r="G108" s="247"/>
      <c r="H108" s="247"/>
      <c r="I108" s="247"/>
      <c r="J108" s="247"/>
      <c r="K108" s="247"/>
      <c r="L108" s="247"/>
      <c r="M108" s="247"/>
      <c r="N108" s="247">
        <v>1</v>
      </c>
      <c r="O108" s="247"/>
      <c r="P108" s="247">
        <v>1</v>
      </c>
    </row>
    <row r="109" spans="1:16">
      <c r="A109" s="250" t="s">
        <v>70</v>
      </c>
      <c r="B109" s="251">
        <v>10</v>
      </c>
      <c r="C109" s="251">
        <v>24</v>
      </c>
      <c r="D109" s="251">
        <v>8</v>
      </c>
      <c r="E109" s="251">
        <v>6</v>
      </c>
      <c r="F109" s="251">
        <v>54</v>
      </c>
      <c r="G109" s="251">
        <v>11</v>
      </c>
      <c r="H109" s="251">
        <v>98</v>
      </c>
      <c r="I109" s="251">
        <v>10</v>
      </c>
      <c r="J109" s="251">
        <v>0</v>
      </c>
      <c r="K109" s="251">
        <v>20</v>
      </c>
      <c r="L109" s="251">
        <v>4</v>
      </c>
      <c r="M109" s="251">
        <v>23</v>
      </c>
      <c r="N109" s="251">
        <v>268</v>
      </c>
      <c r="O109" s="251">
        <v>124</v>
      </c>
      <c r="P109" s="251">
        <v>392</v>
      </c>
    </row>
    <row r="110" spans="1:16">
      <c r="A110" s="252" t="s">
        <v>714</v>
      </c>
      <c r="B110" s="247"/>
      <c r="C110" s="247">
        <v>1</v>
      </c>
      <c r="D110" s="247"/>
      <c r="E110" s="247"/>
      <c r="F110" s="247"/>
      <c r="G110" s="247"/>
      <c r="H110" s="247">
        <v>1</v>
      </c>
      <c r="I110" s="247"/>
      <c r="J110" s="247"/>
      <c r="K110" s="247">
        <v>1</v>
      </c>
      <c r="L110" s="247"/>
      <c r="M110" s="247">
        <v>1</v>
      </c>
      <c r="N110" s="247">
        <v>4</v>
      </c>
      <c r="O110" s="247">
        <v>2</v>
      </c>
      <c r="P110" s="247">
        <v>6</v>
      </c>
    </row>
    <row r="111" spans="1:16">
      <c r="A111" s="252" t="s">
        <v>933</v>
      </c>
      <c r="B111" s="247">
        <v>1</v>
      </c>
      <c r="C111" s="247"/>
      <c r="D111" s="247"/>
      <c r="E111" s="247"/>
      <c r="F111" s="247"/>
      <c r="G111" s="247"/>
      <c r="H111" s="247"/>
      <c r="I111" s="247"/>
      <c r="J111" s="247"/>
      <c r="K111" s="247"/>
      <c r="L111" s="247"/>
      <c r="M111" s="247"/>
      <c r="N111" s="247">
        <v>1</v>
      </c>
      <c r="O111" s="247"/>
      <c r="P111" s="247">
        <v>1</v>
      </c>
    </row>
    <row r="112" spans="1:16">
      <c r="A112" s="252" t="s">
        <v>815</v>
      </c>
      <c r="B112" s="247"/>
      <c r="C112" s="247">
        <v>1</v>
      </c>
      <c r="D112" s="247"/>
      <c r="E112" s="247"/>
      <c r="F112" s="247"/>
      <c r="G112" s="247"/>
      <c r="H112" s="247"/>
      <c r="I112" s="247"/>
      <c r="J112" s="247"/>
      <c r="K112" s="247"/>
      <c r="L112" s="247"/>
      <c r="M112" s="247"/>
      <c r="N112" s="247">
        <v>1</v>
      </c>
      <c r="O112" s="247"/>
      <c r="P112" s="247">
        <v>1</v>
      </c>
    </row>
    <row r="113" spans="1:16">
      <c r="A113" s="252" t="s">
        <v>934</v>
      </c>
      <c r="B113" s="247"/>
      <c r="C113" s="247"/>
      <c r="D113" s="247">
        <v>1</v>
      </c>
      <c r="E113" s="247"/>
      <c r="F113" s="247"/>
      <c r="G113" s="247"/>
      <c r="H113" s="247"/>
      <c r="I113" s="247"/>
      <c r="J113" s="247"/>
      <c r="K113" s="247"/>
      <c r="L113" s="247"/>
      <c r="M113" s="247"/>
      <c r="N113" s="247">
        <v>1</v>
      </c>
      <c r="O113" s="247"/>
      <c r="P113" s="247">
        <v>1</v>
      </c>
    </row>
    <row r="114" spans="1:16">
      <c r="A114" s="252" t="s">
        <v>935</v>
      </c>
      <c r="B114" s="247"/>
      <c r="C114" s="247"/>
      <c r="D114" s="247"/>
      <c r="E114" s="247"/>
      <c r="F114" s="247">
        <v>1</v>
      </c>
      <c r="G114" s="247"/>
      <c r="H114" s="247"/>
      <c r="I114" s="247"/>
      <c r="J114" s="247"/>
      <c r="K114" s="247"/>
      <c r="L114" s="247"/>
      <c r="M114" s="247"/>
      <c r="N114" s="247">
        <v>1</v>
      </c>
      <c r="O114" s="247"/>
      <c r="P114" s="247">
        <v>1</v>
      </c>
    </row>
    <row r="115" spans="1:16">
      <c r="A115" s="252" t="s">
        <v>936</v>
      </c>
      <c r="B115" s="247"/>
      <c r="C115" s="247"/>
      <c r="D115" s="247"/>
      <c r="E115" s="247"/>
      <c r="F115" s="247"/>
      <c r="G115" s="247"/>
      <c r="H115" s="247"/>
      <c r="I115" s="247"/>
      <c r="J115" s="247"/>
      <c r="K115" s="247"/>
      <c r="L115" s="247">
        <v>1</v>
      </c>
      <c r="M115" s="247"/>
      <c r="N115" s="247">
        <v>1</v>
      </c>
      <c r="O115" s="247"/>
      <c r="P115" s="247">
        <v>1</v>
      </c>
    </row>
    <row r="116" spans="1:16">
      <c r="A116" s="252" t="s">
        <v>715</v>
      </c>
      <c r="B116" s="247"/>
      <c r="C116" s="247">
        <v>1</v>
      </c>
      <c r="D116" s="247"/>
      <c r="E116" s="247"/>
      <c r="F116" s="247"/>
      <c r="G116" s="247"/>
      <c r="H116" s="247">
        <v>1</v>
      </c>
      <c r="I116" s="247"/>
      <c r="J116" s="247"/>
      <c r="K116" s="247"/>
      <c r="L116" s="247"/>
      <c r="M116" s="247">
        <v>2</v>
      </c>
      <c r="N116" s="247">
        <v>4</v>
      </c>
      <c r="O116" s="247">
        <v>2</v>
      </c>
      <c r="P116" s="247">
        <v>6</v>
      </c>
    </row>
    <row r="117" spans="1:16">
      <c r="A117" s="252" t="s">
        <v>716</v>
      </c>
      <c r="B117" s="247"/>
      <c r="C117" s="247">
        <v>1</v>
      </c>
      <c r="D117" s="247"/>
      <c r="E117" s="247"/>
      <c r="F117" s="247"/>
      <c r="G117" s="247"/>
      <c r="H117" s="247"/>
      <c r="I117" s="247"/>
      <c r="J117" s="247"/>
      <c r="K117" s="247">
        <v>1</v>
      </c>
      <c r="L117" s="247"/>
      <c r="M117" s="247"/>
      <c r="N117" s="247">
        <v>2</v>
      </c>
      <c r="O117" s="247">
        <v>3</v>
      </c>
      <c r="P117" s="247">
        <v>5</v>
      </c>
    </row>
    <row r="118" spans="1:16">
      <c r="A118" s="252" t="s">
        <v>723</v>
      </c>
      <c r="B118" s="247"/>
      <c r="C118" s="247">
        <v>1</v>
      </c>
      <c r="D118" s="247"/>
      <c r="E118" s="247"/>
      <c r="F118" s="247">
        <v>1</v>
      </c>
      <c r="G118" s="247"/>
      <c r="H118" s="247">
        <v>3</v>
      </c>
      <c r="I118" s="247"/>
      <c r="J118" s="247"/>
      <c r="K118" s="247"/>
      <c r="L118" s="247"/>
      <c r="M118" s="247">
        <v>1</v>
      </c>
      <c r="N118" s="247">
        <v>6</v>
      </c>
      <c r="O118" s="247">
        <v>3</v>
      </c>
      <c r="P118" s="247">
        <v>9</v>
      </c>
    </row>
    <row r="119" spans="1:16">
      <c r="A119" s="252" t="s">
        <v>1026</v>
      </c>
      <c r="B119" s="247"/>
      <c r="C119" s="247">
        <v>1</v>
      </c>
      <c r="D119" s="247"/>
      <c r="E119" s="247"/>
      <c r="F119" s="247"/>
      <c r="G119" s="247"/>
      <c r="H119" s="247"/>
      <c r="I119" s="247"/>
      <c r="J119" s="247"/>
      <c r="K119" s="247"/>
      <c r="L119" s="247"/>
      <c r="M119" s="247"/>
      <c r="N119" s="247">
        <v>1</v>
      </c>
      <c r="O119" s="247"/>
      <c r="P119" s="247">
        <v>1</v>
      </c>
    </row>
    <row r="120" spans="1:16">
      <c r="A120" s="252" t="s">
        <v>726</v>
      </c>
      <c r="B120" s="247">
        <v>1</v>
      </c>
      <c r="C120" s="247">
        <v>1</v>
      </c>
      <c r="D120" s="247"/>
      <c r="E120" s="247">
        <v>1</v>
      </c>
      <c r="F120" s="247">
        <v>8</v>
      </c>
      <c r="G120" s="247">
        <v>1</v>
      </c>
      <c r="H120" s="247">
        <v>10</v>
      </c>
      <c r="I120" s="247">
        <v>1</v>
      </c>
      <c r="J120" s="247"/>
      <c r="K120" s="247">
        <v>1</v>
      </c>
      <c r="L120" s="247"/>
      <c r="M120" s="247">
        <v>1</v>
      </c>
      <c r="N120" s="247">
        <v>25</v>
      </c>
      <c r="O120" s="247">
        <v>9</v>
      </c>
      <c r="P120" s="247">
        <v>34</v>
      </c>
    </row>
    <row r="121" spans="1:16">
      <c r="A121" s="252" t="s">
        <v>719</v>
      </c>
      <c r="B121" s="247"/>
      <c r="C121" s="247">
        <v>1</v>
      </c>
      <c r="D121" s="247"/>
      <c r="E121" s="247"/>
      <c r="F121" s="247">
        <v>1</v>
      </c>
      <c r="G121" s="247"/>
      <c r="H121" s="247">
        <v>2</v>
      </c>
      <c r="I121" s="247"/>
      <c r="J121" s="247"/>
      <c r="K121" s="247"/>
      <c r="L121" s="247"/>
      <c r="M121" s="247">
        <v>1</v>
      </c>
      <c r="N121" s="247">
        <v>5</v>
      </c>
      <c r="O121" s="247">
        <v>1</v>
      </c>
      <c r="P121" s="247">
        <v>6</v>
      </c>
    </row>
    <row r="122" spans="1:16">
      <c r="A122" s="252" t="s">
        <v>717</v>
      </c>
      <c r="B122" s="247"/>
      <c r="C122" s="247">
        <v>1</v>
      </c>
      <c r="D122" s="247"/>
      <c r="E122" s="247"/>
      <c r="F122" s="247">
        <v>1</v>
      </c>
      <c r="G122" s="247"/>
      <c r="H122" s="247"/>
      <c r="I122" s="247"/>
      <c r="J122" s="247"/>
      <c r="K122" s="247">
        <v>2</v>
      </c>
      <c r="L122" s="247"/>
      <c r="M122" s="247">
        <v>1</v>
      </c>
      <c r="N122" s="247">
        <v>5</v>
      </c>
      <c r="O122" s="247">
        <v>4</v>
      </c>
      <c r="P122" s="247">
        <v>9</v>
      </c>
    </row>
    <row r="123" spans="1:16">
      <c r="A123" s="252" t="s">
        <v>842</v>
      </c>
      <c r="B123" s="247"/>
      <c r="C123" s="247"/>
      <c r="D123" s="247"/>
      <c r="E123" s="247"/>
      <c r="F123" s="247">
        <v>1</v>
      </c>
      <c r="G123" s="247"/>
      <c r="H123" s="247"/>
      <c r="I123" s="247"/>
      <c r="J123" s="247"/>
      <c r="K123" s="247"/>
      <c r="L123" s="247"/>
      <c r="M123" s="247"/>
      <c r="N123" s="247">
        <v>1</v>
      </c>
      <c r="O123" s="247"/>
      <c r="P123" s="247">
        <v>1</v>
      </c>
    </row>
    <row r="124" spans="1:16">
      <c r="A124" s="252" t="s">
        <v>724</v>
      </c>
      <c r="B124" s="247"/>
      <c r="C124" s="247">
        <v>1</v>
      </c>
      <c r="D124" s="247"/>
      <c r="E124" s="247"/>
      <c r="F124" s="247"/>
      <c r="G124" s="247"/>
      <c r="H124" s="247"/>
      <c r="I124" s="247"/>
      <c r="J124" s="247"/>
      <c r="K124" s="247"/>
      <c r="L124" s="247"/>
      <c r="M124" s="247">
        <v>1</v>
      </c>
      <c r="N124" s="247">
        <v>2</v>
      </c>
      <c r="O124" s="247">
        <v>2</v>
      </c>
      <c r="P124" s="247">
        <v>4</v>
      </c>
    </row>
    <row r="125" spans="1:16">
      <c r="A125" s="252" t="s">
        <v>713</v>
      </c>
      <c r="B125" s="247"/>
      <c r="C125" s="247"/>
      <c r="D125" s="247">
        <v>1</v>
      </c>
      <c r="E125" s="247"/>
      <c r="F125" s="247"/>
      <c r="G125" s="247"/>
      <c r="H125" s="247"/>
      <c r="I125" s="247"/>
      <c r="J125" s="247"/>
      <c r="K125" s="247"/>
      <c r="L125" s="247"/>
      <c r="M125" s="247"/>
      <c r="N125" s="247">
        <v>1</v>
      </c>
      <c r="O125" s="247"/>
      <c r="P125" s="247">
        <v>1</v>
      </c>
    </row>
    <row r="126" spans="1:16">
      <c r="A126" s="252" t="s">
        <v>937</v>
      </c>
      <c r="B126" s="247"/>
      <c r="C126" s="247"/>
      <c r="D126" s="247"/>
      <c r="E126" s="247"/>
      <c r="F126" s="247"/>
      <c r="G126" s="247"/>
      <c r="H126" s="247"/>
      <c r="I126" s="247"/>
      <c r="J126" s="247"/>
      <c r="K126" s="247"/>
      <c r="L126" s="247"/>
      <c r="M126" s="247">
        <v>1</v>
      </c>
      <c r="N126" s="247">
        <v>1</v>
      </c>
      <c r="O126" s="247"/>
      <c r="P126" s="247">
        <v>1</v>
      </c>
    </row>
    <row r="127" spans="1:16">
      <c r="A127" s="252" t="s">
        <v>718</v>
      </c>
      <c r="B127" s="247"/>
      <c r="C127" s="247">
        <v>1</v>
      </c>
      <c r="D127" s="247"/>
      <c r="E127" s="247"/>
      <c r="F127" s="247"/>
      <c r="G127" s="247"/>
      <c r="H127" s="247"/>
      <c r="I127" s="247"/>
      <c r="J127" s="247"/>
      <c r="K127" s="247">
        <v>2</v>
      </c>
      <c r="L127" s="247"/>
      <c r="M127" s="247">
        <v>1</v>
      </c>
      <c r="N127" s="247">
        <v>4</v>
      </c>
      <c r="O127" s="247">
        <v>4</v>
      </c>
      <c r="P127" s="247">
        <v>8</v>
      </c>
    </row>
    <row r="128" spans="1:16">
      <c r="A128" s="252" t="s">
        <v>725</v>
      </c>
      <c r="B128" s="247"/>
      <c r="C128" s="247">
        <v>1</v>
      </c>
      <c r="D128" s="247">
        <v>1</v>
      </c>
      <c r="E128" s="247"/>
      <c r="F128" s="247"/>
      <c r="G128" s="247"/>
      <c r="H128" s="247">
        <v>6</v>
      </c>
      <c r="I128" s="247"/>
      <c r="J128" s="247"/>
      <c r="K128" s="247">
        <v>2</v>
      </c>
      <c r="L128" s="247"/>
      <c r="M128" s="247">
        <v>1</v>
      </c>
      <c r="N128" s="247">
        <v>11</v>
      </c>
      <c r="O128" s="247">
        <v>6</v>
      </c>
      <c r="P128" s="247">
        <v>17</v>
      </c>
    </row>
    <row r="129" spans="1:16">
      <c r="A129" s="252" t="s">
        <v>727</v>
      </c>
      <c r="B129" s="247">
        <v>3</v>
      </c>
      <c r="C129" s="247">
        <v>2</v>
      </c>
      <c r="D129" s="247">
        <v>1</v>
      </c>
      <c r="E129" s="247">
        <v>1</v>
      </c>
      <c r="F129" s="247">
        <v>12</v>
      </c>
      <c r="G129" s="247">
        <v>3</v>
      </c>
      <c r="H129" s="247">
        <v>27</v>
      </c>
      <c r="I129" s="247">
        <v>4</v>
      </c>
      <c r="J129" s="247"/>
      <c r="K129" s="247">
        <v>3</v>
      </c>
      <c r="L129" s="247">
        <v>1</v>
      </c>
      <c r="M129" s="247">
        <v>2</v>
      </c>
      <c r="N129" s="247">
        <v>59</v>
      </c>
      <c r="O129" s="247">
        <v>41</v>
      </c>
      <c r="P129" s="247">
        <v>100</v>
      </c>
    </row>
    <row r="130" spans="1:16">
      <c r="A130" s="252" t="s">
        <v>720</v>
      </c>
      <c r="B130" s="247"/>
      <c r="C130" s="247">
        <v>3</v>
      </c>
      <c r="D130" s="247">
        <v>1</v>
      </c>
      <c r="E130" s="247">
        <v>1</v>
      </c>
      <c r="F130" s="247">
        <v>13</v>
      </c>
      <c r="G130" s="247">
        <v>4</v>
      </c>
      <c r="H130" s="247">
        <v>30</v>
      </c>
      <c r="I130" s="247">
        <v>3</v>
      </c>
      <c r="J130" s="247"/>
      <c r="K130" s="247">
        <v>4</v>
      </c>
      <c r="L130" s="247">
        <v>1</v>
      </c>
      <c r="M130" s="247">
        <v>1</v>
      </c>
      <c r="N130" s="247">
        <v>61</v>
      </c>
      <c r="O130" s="247">
        <v>28</v>
      </c>
      <c r="P130" s="247">
        <v>89</v>
      </c>
    </row>
    <row r="131" spans="1:16">
      <c r="A131" s="252" t="s">
        <v>938</v>
      </c>
      <c r="B131" s="247"/>
      <c r="C131" s="247"/>
      <c r="D131" s="247"/>
      <c r="E131" s="247"/>
      <c r="F131" s="247">
        <v>1</v>
      </c>
      <c r="G131" s="247">
        <v>1</v>
      </c>
      <c r="H131" s="247"/>
      <c r="I131" s="247"/>
      <c r="J131" s="247"/>
      <c r="K131" s="247"/>
      <c r="L131" s="247"/>
      <c r="M131" s="247"/>
      <c r="N131" s="247">
        <v>2</v>
      </c>
      <c r="O131" s="247"/>
      <c r="P131" s="247">
        <v>2</v>
      </c>
    </row>
    <row r="132" spans="1:16">
      <c r="A132" s="252" t="s">
        <v>939</v>
      </c>
      <c r="B132" s="247"/>
      <c r="C132" s="247">
        <v>2</v>
      </c>
      <c r="D132" s="247"/>
      <c r="E132" s="247"/>
      <c r="F132" s="247"/>
      <c r="G132" s="247"/>
      <c r="H132" s="247">
        <v>1</v>
      </c>
      <c r="I132" s="247"/>
      <c r="J132" s="247"/>
      <c r="K132" s="247"/>
      <c r="L132" s="247"/>
      <c r="M132" s="247">
        <v>1</v>
      </c>
      <c r="N132" s="247">
        <v>4</v>
      </c>
      <c r="O132" s="247"/>
      <c r="P132" s="247">
        <v>4</v>
      </c>
    </row>
    <row r="133" spans="1:16">
      <c r="A133" s="252" t="s">
        <v>940</v>
      </c>
      <c r="B133" s="247"/>
      <c r="C133" s="247"/>
      <c r="D133" s="247"/>
      <c r="E133" s="247"/>
      <c r="F133" s="247">
        <v>1</v>
      </c>
      <c r="G133" s="247"/>
      <c r="H133" s="247"/>
      <c r="I133" s="247"/>
      <c r="J133" s="247"/>
      <c r="K133" s="247"/>
      <c r="L133" s="247"/>
      <c r="M133" s="247"/>
      <c r="N133" s="247">
        <v>1</v>
      </c>
      <c r="O133" s="247">
        <v>1</v>
      </c>
      <c r="P133" s="247">
        <v>2</v>
      </c>
    </row>
    <row r="134" spans="1:16">
      <c r="A134" s="252" t="s">
        <v>731</v>
      </c>
      <c r="B134" s="247"/>
      <c r="C134" s="247">
        <v>1</v>
      </c>
      <c r="D134" s="247"/>
      <c r="E134" s="247"/>
      <c r="F134" s="247"/>
      <c r="G134" s="247"/>
      <c r="H134" s="247"/>
      <c r="I134" s="247"/>
      <c r="J134" s="247"/>
      <c r="K134" s="247">
        <v>1</v>
      </c>
      <c r="L134" s="247"/>
      <c r="M134" s="247">
        <v>1</v>
      </c>
      <c r="N134" s="247">
        <v>3</v>
      </c>
      <c r="O134" s="247">
        <v>2</v>
      </c>
      <c r="P134" s="247">
        <v>5</v>
      </c>
    </row>
    <row r="135" spans="1:16">
      <c r="A135" s="252" t="s">
        <v>941</v>
      </c>
      <c r="B135" s="247"/>
      <c r="C135" s="247"/>
      <c r="D135" s="247"/>
      <c r="E135" s="247"/>
      <c r="F135" s="247"/>
      <c r="G135" s="247"/>
      <c r="H135" s="247">
        <v>1</v>
      </c>
      <c r="I135" s="247"/>
      <c r="J135" s="247"/>
      <c r="K135" s="247"/>
      <c r="L135" s="247"/>
      <c r="M135" s="247"/>
      <c r="N135" s="247">
        <v>1</v>
      </c>
      <c r="O135" s="247"/>
      <c r="P135" s="247">
        <v>1</v>
      </c>
    </row>
    <row r="136" spans="1:16">
      <c r="A136" s="252" t="s">
        <v>728</v>
      </c>
      <c r="B136" s="247"/>
      <c r="C136" s="247">
        <v>1</v>
      </c>
      <c r="D136" s="247">
        <v>1</v>
      </c>
      <c r="E136" s="247">
        <v>1</v>
      </c>
      <c r="F136" s="247">
        <v>4</v>
      </c>
      <c r="G136" s="247"/>
      <c r="H136" s="247">
        <v>3</v>
      </c>
      <c r="I136" s="247"/>
      <c r="J136" s="247"/>
      <c r="K136" s="247"/>
      <c r="L136" s="247"/>
      <c r="M136" s="247">
        <v>1</v>
      </c>
      <c r="N136" s="247">
        <v>11</v>
      </c>
      <c r="O136" s="247"/>
      <c r="P136" s="247">
        <v>11</v>
      </c>
    </row>
    <row r="137" spans="1:16">
      <c r="A137" s="252" t="s">
        <v>942</v>
      </c>
      <c r="B137" s="247"/>
      <c r="C137" s="247"/>
      <c r="D137" s="247"/>
      <c r="E137" s="247"/>
      <c r="F137" s="247"/>
      <c r="G137" s="247"/>
      <c r="H137" s="247"/>
      <c r="I137" s="247"/>
      <c r="J137" s="247"/>
      <c r="K137" s="247"/>
      <c r="L137" s="247">
        <v>1</v>
      </c>
      <c r="M137" s="247"/>
      <c r="N137" s="247">
        <v>1</v>
      </c>
      <c r="O137" s="247"/>
      <c r="P137" s="247">
        <v>1</v>
      </c>
    </row>
    <row r="138" spans="1:16">
      <c r="A138" s="252" t="s">
        <v>943</v>
      </c>
      <c r="B138" s="247"/>
      <c r="C138" s="247"/>
      <c r="D138" s="247"/>
      <c r="E138" s="247">
        <v>1</v>
      </c>
      <c r="F138" s="247"/>
      <c r="G138" s="247"/>
      <c r="H138" s="247"/>
      <c r="I138" s="247"/>
      <c r="J138" s="247"/>
      <c r="K138" s="247"/>
      <c r="L138" s="247"/>
      <c r="M138" s="247"/>
      <c r="N138" s="247">
        <v>1</v>
      </c>
      <c r="O138" s="247"/>
      <c r="P138" s="247">
        <v>1</v>
      </c>
    </row>
    <row r="139" spans="1:16">
      <c r="A139" s="252" t="s">
        <v>722</v>
      </c>
      <c r="B139" s="247">
        <v>1</v>
      </c>
      <c r="C139" s="247"/>
      <c r="D139" s="247"/>
      <c r="E139" s="247"/>
      <c r="F139" s="247">
        <v>1</v>
      </c>
      <c r="G139" s="247"/>
      <c r="H139" s="247">
        <v>1</v>
      </c>
      <c r="I139" s="247"/>
      <c r="J139" s="247"/>
      <c r="K139" s="247"/>
      <c r="L139" s="247"/>
      <c r="M139" s="247">
        <v>1</v>
      </c>
      <c r="N139" s="247">
        <v>4</v>
      </c>
      <c r="O139" s="247"/>
      <c r="P139" s="247">
        <v>4</v>
      </c>
    </row>
    <row r="140" spans="1:16">
      <c r="A140" s="252" t="s">
        <v>729</v>
      </c>
      <c r="B140" s="247">
        <v>2</v>
      </c>
      <c r="C140" s="247">
        <v>1</v>
      </c>
      <c r="D140" s="247">
        <v>1</v>
      </c>
      <c r="E140" s="247">
        <v>1</v>
      </c>
      <c r="F140" s="247">
        <v>4</v>
      </c>
      <c r="G140" s="247"/>
      <c r="H140" s="247">
        <v>5</v>
      </c>
      <c r="I140" s="247">
        <v>2</v>
      </c>
      <c r="J140" s="247"/>
      <c r="K140" s="247">
        <v>1</v>
      </c>
      <c r="L140" s="247"/>
      <c r="M140" s="247">
        <v>1</v>
      </c>
      <c r="N140" s="247">
        <v>18</v>
      </c>
      <c r="O140" s="247">
        <v>6</v>
      </c>
      <c r="P140" s="247">
        <v>24</v>
      </c>
    </row>
    <row r="141" spans="1:16">
      <c r="A141" s="252" t="s">
        <v>820</v>
      </c>
      <c r="B141" s="247"/>
      <c r="C141" s="247"/>
      <c r="D141" s="247"/>
      <c r="E141" s="247"/>
      <c r="F141" s="247"/>
      <c r="G141" s="247"/>
      <c r="H141" s="247">
        <v>1</v>
      </c>
      <c r="I141" s="247"/>
      <c r="J141" s="247"/>
      <c r="K141" s="247"/>
      <c r="L141" s="247"/>
      <c r="M141" s="247">
        <v>1</v>
      </c>
      <c r="N141" s="247">
        <v>2</v>
      </c>
      <c r="O141" s="247"/>
      <c r="P141" s="247">
        <v>2</v>
      </c>
    </row>
    <row r="142" spans="1:16">
      <c r="A142" s="252" t="s">
        <v>944</v>
      </c>
      <c r="B142" s="247"/>
      <c r="C142" s="247"/>
      <c r="D142" s="247"/>
      <c r="E142" s="247"/>
      <c r="F142" s="247"/>
      <c r="G142" s="247">
        <v>1</v>
      </c>
      <c r="H142" s="247"/>
      <c r="I142" s="247"/>
      <c r="J142" s="247"/>
      <c r="K142" s="247"/>
      <c r="L142" s="247"/>
      <c r="M142" s="247"/>
      <c r="N142" s="247">
        <v>1</v>
      </c>
      <c r="O142" s="247"/>
      <c r="P142" s="247">
        <v>1</v>
      </c>
    </row>
    <row r="143" spans="1:16">
      <c r="A143" s="252" t="s">
        <v>945</v>
      </c>
      <c r="B143" s="247"/>
      <c r="C143" s="247"/>
      <c r="D143" s="247"/>
      <c r="E143" s="247"/>
      <c r="F143" s="247"/>
      <c r="G143" s="247">
        <v>1</v>
      </c>
      <c r="H143" s="247"/>
      <c r="I143" s="247"/>
      <c r="J143" s="247"/>
      <c r="K143" s="247"/>
      <c r="L143" s="247"/>
      <c r="M143" s="247"/>
      <c r="N143" s="247">
        <v>1</v>
      </c>
      <c r="O143" s="247"/>
      <c r="P143" s="247">
        <v>1</v>
      </c>
    </row>
    <row r="144" spans="1:16">
      <c r="A144" s="252" t="s">
        <v>818</v>
      </c>
      <c r="B144" s="247"/>
      <c r="C144" s="247"/>
      <c r="D144" s="247">
        <v>1</v>
      </c>
      <c r="E144" s="247"/>
      <c r="F144" s="247"/>
      <c r="G144" s="247"/>
      <c r="H144" s="247"/>
      <c r="I144" s="247"/>
      <c r="J144" s="247"/>
      <c r="K144" s="247"/>
      <c r="L144" s="247"/>
      <c r="M144" s="247"/>
      <c r="N144" s="247">
        <v>1</v>
      </c>
      <c r="O144" s="247"/>
      <c r="P144" s="247">
        <v>1</v>
      </c>
    </row>
    <row r="145" spans="1:16">
      <c r="A145" s="252" t="s">
        <v>1123</v>
      </c>
      <c r="B145" s="247"/>
      <c r="C145" s="247"/>
      <c r="D145" s="247"/>
      <c r="E145" s="247"/>
      <c r="F145" s="247"/>
      <c r="G145" s="247"/>
      <c r="H145" s="247">
        <v>1</v>
      </c>
      <c r="I145" s="247"/>
      <c r="J145" s="247"/>
      <c r="K145" s="247"/>
      <c r="L145" s="247"/>
      <c r="M145" s="247"/>
      <c r="N145" s="247">
        <v>1</v>
      </c>
      <c r="O145" s="247"/>
      <c r="P145" s="247">
        <v>1</v>
      </c>
    </row>
    <row r="146" spans="1:16">
      <c r="A146" s="252" t="s">
        <v>946</v>
      </c>
      <c r="B146" s="247"/>
      <c r="C146" s="247"/>
      <c r="D146" s="247"/>
      <c r="E146" s="247"/>
      <c r="F146" s="247">
        <v>1</v>
      </c>
      <c r="G146" s="247"/>
      <c r="H146" s="247"/>
      <c r="I146" s="247"/>
      <c r="J146" s="247"/>
      <c r="K146" s="247"/>
      <c r="L146" s="247"/>
      <c r="M146" s="247"/>
      <c r="N146" s="247">
        <v>1</v>
      </c>
      <c r="O146" s="247"/>
      <c r="P146" s="247">
        <v>1</v>
      </c>
    </row>
    <row r="147" spans="1:16">
      <c r="A147" s="252" t="s">
        <v>721</v>
      </c>
      <c r="B147" s="247"/>
      <c r="C147" s="247">
        <v>1</v>
      </c>
      <c r="D147" s="247"/>
      <c r="E147" s="247"/>
      <c r="F147" s="247">
        <v>1</v>
      </c>
      <c r="G147" s="247"/>
      <c r="H147" s="247"/>
      <c r="I147" s="247"/>
      <c r="J147" s="247"/>
      <c r="K147" s="247">
        <v>1</v>
      </c>
      <c r="L147" s="247"/>
      <c r="M147" s="247">
        <v>2</v>
      </c>
      <c r="N147" s="247">
        <v>5</v>
      </c>
      <c r="O147" s="247">
        <v>4</v>
      </c>
      <c r="P147" s="247">
        <v>9</v>
      </c>
    </row>
    <row r="148" spans="1:16">
      <c r="A148" s="252" t="s">
        <v>730</v>
      </c>
      <c r="B148" s="247">
        <v>2</v>
      </c>
      <c r="C148" s="247">
        <v>1</v>
      </c>
      <c r="D148" s="247"/>
      <c r="E148" s="247"/>
      <c r="F148" s="247">
        <v>3</v>
      </c>
      <c r="G148" s="247"/>
      <c r="H148" s="247">
        <v>5</v>
      </c>
      <c r="I148" s="247"/>
      <c r="J148" s="247"/>
      <c r="K148" s="247">
        <v>1</v>
      </c>
      <c r="L148" s="247"/>
      <c r="M148" s="247">
        <v>1</v>
      </c>
      <c r="N148" s="247">
        <v>13</v>
      </c>
      <c r="O148" s="247">
        <v>6</v>
      </c>
      <c r="P148" s="247">
        <v>19</v>
      </c>
    </row>
    <row r="149" spans="1:16">
      <c r="A149" s="250" t="s">
        <v>71</v>
      </c>
      <c r="B149" s="251">
        <v>2</v>
      </c>
      <c r="C149" s="251">
        <v>6</v>
      </c>
      <c r="D149" s="251">
        <v>3</v>
      </c>
      <c r="E149" s="251">
        <v>2</v>
      </c>
      <c r="F149" s="251">
        <v>3</v>
      </c>
      <c r="G149" s="251">
        <v>1</v>
      </c>
      <c r="H149" s="251">
        <v>1</v>
      </c>
      <c r="I149" s="251">
        <v>0</v>
      </c>
      <c r="J149" s="251">
        <v>0</v>
      </c>
      <c r="K149" s="251">
        <v>6</v>
      </c>
      <c r="L149" s="251">
        <v>1</v>
      </c>
      <c r="M149" s="251">
        <v>1</v>
      </c>
      <c r="N149" s="251">
        <v>26</v>
      </c>
      <c r="O149" s="251">
        <v>4</v>
      </c>
      <c r="P149" s="251">
        <v>30</v>
      </c>
    </row>
    <row r="150" spans="1:16">
      <c r="A150" s="252" t="s">
        <v>947</v>
      </c>
      <c r="B150" s="247"/>
      <c r="C150" s="247"/>
      <c r="D150" s="247"/>
      <c r="E150" s="247">
        <v>1</v>
      </c>
      <c r="F150" s="247"/>
      <c r="G150" s="247"/>
      <c r="H150" s="247"/>
      <c r="I150" s="247"/>
      <c r="J150" s="247"/>
      <c r="K150" s="247"/>
      <c r="L150" s="247"/>
      <c r="M150" s="247"/>
      <c r="N150" s="247">
        <v>1</v>
      </c>
      <c r="O150" s="247"/>
      <c r="P150" s="247">
        <v>1</v>
      </c>
    </row>
    <row r="151" spans="1:16">
      <c r="A151" s="252" t="s">
        <v>733</v>
      </c>
      <c r="B151" s="247"/>
      <c r="C151" s="247">
        <v>1</v>
      </c>
      <c r="D151" s="247"/>
      <c r="E151" s="247"/>
      <c r="F151" s="247"/>
      <c r="G151" s="247"/>
      <c r="H151" s="247"/>
      <c r="I151" s="247"/>
      <c r="J151" s="247"/>
      <c r="K151" s="247"/>
      <c r="L151" s="247"/>
      <c r="M151" s="247">
        <v>1</v>
      </c>
      <c r="N151" s="247">
        <v>2</v>
      </c>
      <c r="O151" s="247">
        <v>1</v>
      </c>
      <c r="P151" s="247">
        <v>3</v>
      </c>
    </row>
    <row r="152" spans="1:16">
      <c r="A152" s="252" t="s">
        <v>732</v>
      </c>
      <c r="B152" s="247"/>
      <c r="C152" s="247">
        <v>1</v>
      </c>
      <c r="D152" s="247"/>
      <c r="E152" s="247"/>
      <c r="F152" s="247"/>
      <c r="G152" s="247"/>
      <c r="H152" s="247"/>
      <c r="I152" s="247"/>
      <c r="J152" s="247"/>
      <c r="K152" s="247">
        <v>2</v>
      </c>
      <c r="L152" s="247"/>
      <c r="M152" s="247"/>
      <c r="N152" s="247">
        <v>3</v>
      </c>
      <c r="O152" s="247">
        <v>2</v>
      </c>
      <c r="P152" s="247">
        <v>5</v>
      </c>
    </row>
    <row r="153" spans="1:16">
      <c r="A153" s="252" t="s">
        <v>1027</v>
      </c>
      <c r="B153" s="247"/>
      <c r="C153" s="247"/>
      <c r="D153" s="247"/>
      <c r="E153" s="247"/>
      <c r="F153" s="247"/>
      <c r="G153" s="247">
        <v>1</v>
      </c>
      <c r="H153" s="247"/>
      <c r="I153" s="247"/>
      <c r="J153" s="247"/>
      <c r="K153" s="247"/>
      <c r="L153" s="247"/>
      <c r="M153" s="247"/>
      <c r="N153" s="247">
        <v>1</v>
      </c>
      <c r="O153" s="247"/>
      <c r="P153" s="247">
        <v>1</v>
      </c>
    </row>
    <row r="154" spans="1:16">
      <c r="A154" s="252" t="s">
        <v>948</v>
      </c>
      <c r="B154" s="247"/>
      <c r="C154" s="247"/>
      <c r="D154" s="247"/>
      <c r="E154" s="247"/>
      <c r="F154" s="247">
        <v>1</v>
      </c>
      <c r="G154" s="247"/>
      <c r="H154" s="247"/>
      <c r="I154" s="247"/>
      <c r="J154" s="247"/>
      <c r="K154" s="247"/>
      <c r="L154" s="247"/>
      <c r="M154" s="247"/>
      <c r="N154" s="247">
        <v>1</v>
      </c>
      <c r="O154" s="247"/>
      <c r="P154" s="247">
        <v>1</v>
      </c>
    </row>
    <row r="155" spans="1:16">
      <c r="A155" s="252" t="s">
        <v>949</v>
      </c>
      <c r="B155" s="247"/>
      <c r="C155" s="247"/>
      <c r="D155" s="247"/>
      <c r="E155" s="247"/>
      <c r="F155" s="247"/>
      <c r="G155" s="247"/>
      <c r="H155" s="247">
        <v>1</v>
      </c>
      <c r="I155" s="247"/>
      <c r="J155" s="247"/>
      <c r="K155" s="247"/>
      <c r="L155" s="247"/>
      <c r="M155" s="247"/>
      <c r="N155" s="247">
        <v>1</v>
      </c>
      <c r="O155" s="247"/>
      <c r="P155" s="247">
        <v>1</v>
      </c>
    </row>
    <row r="156" spans="1:16">
      <c r="A156" s="252" t="s">
        <v>1028</v>
      </c>
      <c r="B156" s="247"/>
      <c r="C156" s="247"/>
      <c r="D156" s="247"/>
      <c r="E156" s="247"/>
      <c r="F156" s="247"/>
      <c r="G156" s="247"/>
      <c r="H156" s="247"/>
      <c r="I156" s="247"/>
      <c r="J156" s="247"/>
      <c r="K156" s="247"/>
      <c r="L156" s="247">
        <v>1</v>
      </c>
      <c r="M156" s="247"/>
      <c r="N156" s="247">
        <v>1</v>
      </c>
      <c r="O156" s="247"/>
      <c r="P156" s="247">
        <v>1</v>
      </c>
    </row>
    <row r="157" spans="1:16">
      <c r="A157" s="252" t="s">
        <v>950</v>
      </c>
      <c r="B157" s="247"/>
      <c r="C157" s="247"/>
      <c r="D157" s="247"/>
      <c r="E157" s="247"/>
      <c r="F157" s="247"/>
      <c r="G157" s="247"/>
      <c r="H157" s="247"/>
      <c r="I157" s="247"/>
      <c r="J157" s="247"/>
      <c r="K157" s="247">
        <v>1</v>
      </c>
      <c r="L157" s="247"/>
      <c r="M157" s="247"/>
      <c r="N157" s="247">
        <v>1</v>
      </c>
      <c r="O157" s="247"/>
      <c r="P157" s="247">
        <v>1</v>
      </c>
    </row>
    <row r="158" spans="1:16">
      <c r="A158" s="252" t="s">
        <v>951</v>
      </c>
      <c r="B158" s="247"/>
      <c r="C158" s="247"/>
      <c r="D158" s="247"/>
      <c r="E158" s="247"/>
      <c r="F158" s="247"/>
      <c r="G158" s="247"/>
      <c r="H158" s="247"/>
      <c r="I158" s="247"/>
      <c r="J158" s="247"/>
      <c r="K158" s="247">
        <v>1</v>
      </c>
      <c r="L158" s="247"/>
      <c r="M158" s="247"/>
      <c r="N158" s="247">
        <v>1</v>
      </c>
      <c r="O158" s="247"/>
      <c r="P158" s="247">
        <v>1</v>
      </c>
    </row>
    <row r="159" spans="1:16">
      <c r="A159" s="252" t="s">
        <v>735</v>
      </c>
      <c r="B159" s="247">
        <v>1</v>
      </c>
      <c r="C159" s="247">
        <v>1</v>
      </c>
      <c r="D159" s="247"/>
      <c r="E159" s="247"/>
      <c r="F159" s="247">
        <v>1</v>
      </c>
      <c r="G159" s="247"/>
      <c r="H159" s="247"/>
      <c r="I159" s="247"/>
      <c r="J159" s="247"/>
      <c r="K159" s="247">
        <v>1</v>
      </c>
      <c r="L159" s="247"/>
      <c r="M159" s="247"/>
      <c r="N159" s="247">
        <v>4</v>
      </c>
      <c r="O159" s="247">
        <v>1</v>
      </c>
      <c r="P159" s="247">
        <v>5</v>
      </c>
    </row>
    <row r="160" spans="1:16">
      <c r="A160" s="252" t="s">
        <v>952</v>
      </c>
      <c r="B160" s="247">
        <v>1</v>
      </c>
      <c r="C160" s="247">
        <v>1</v>
      </c>
      <c r="D160" s="247"/>
      <c r="E160" s="247"/>
      <c r="F160" s="247">
        <v>1</v>
      </c>
      <c r="G160" s="247"/>
      <c r="H160" s="247"/>
      <c r="I160" s="247"/>
      <c r="J160" s="247"/>
      <c r="K160" s="247"/>
      <c r="L160" s="247"/>
      <c r="M160" s="247"/>
      <c r="N160" s="247">
        <v>3</v>
      </c>
      <c r="O160" s="247"/>
      <c r="P160" s="247">
        <v>3</v>
      </c>
    </row>
    <row r="161" spans="1:16">
      <c r="A161" s="252" t="s">
        <v>1124</v>
      </c>
      <c r="B161" s="247"/>
      <c r="C161" s="247"/>
      <c r="D161" s="247"/>
      <c r="E161" s="247">
        <v>1</v>
      </c>
      <c r="F161" s="247"/>
      <c r="G161" s="247"/>
      <c r="H161" s="247"/>
      <c r="I161" s="247"/>
      <c r="J161" s="247"/>
      <c r="K161" s="247"/>
      <c r="L161" s="247"/>
      <c r="M161" s="247"/>
      <c r="N161" s="247">
        <v>1</v>
      </c>
      <c r="O161" s="247"/>
      <c r="P161" s="247">
        <v>1</v>
      </c>
    </row>
    <row r="162" spans="1:16">
      <c r="A162" s="252" t="s">
        <v>736</v>
      </c>
      <c r="B162" s="247"/>
      <c r="C162" s="247"/>
      <c r="D162" s="247">
        <v>1</v>
      </c>
      <c r="E162" s="247"/>
      <c r="F162" s="247"/>
      <c r="G162" s="247"/>
      <c r="H162" s="247"/>
      <c r="I162" s="247"/>
      <c r="J162" s="247"/>
      <c r="K162" s="247"/>
      <c r="L162" s="247"/>
      <c r="M162" s="247"/>
      <c r="N162" s="247">
        <v>1</v>
      </c>
      <c r="O162" s="247"/>
      <c r="P162" s="247">
        <v>1</v>
      </c>
    </row>
    <row r="163" spans="1:16">
      <c r="A163" s="252" t="s">
        <v>734</v>
      </c>
      <c r="B163" s="247"/>
      <c r="C163" s="247"/>
      <c r="D163" s="247">
        <v>1</v>
      </c>
      <c r="E163" s="247"/>
      <c r="F163" s="247"/>
      <c r="G163" s="247"/>
      <c r="H163" s="247"/>
      <c r="I163" s="247"/>
      <c r="J163" s="247"/>
      <c r="K163" s="247"/>
      <c r="L163" s="247"/>
      <c r="M163" s="247"/>
      <c r="N163" s="247">
        <v>1</v>
      </c>
      <c r="O163" s="247"/>
      <c r="P163" s="247">
        <v>1</v>
      </c>
    </row>
    <row r="164" spans="1:16">
      <c r="A164" s="252" t="s">
        <v>737</v>
      </c>
      <c r="B164" s="247"/>
      <c r="C164" s="247"/>
      <c r="D164" s="247">
        <v>1</v>
      </c>
      <c r="E164" s="247"/>
      <c r="F164" s="247"/>
      <c r="G164" s="247"/>
      <c r="H164" s="247"/>
      <c r="I164" s="247"/>
      <c r="J164" s="247"/>
      <c r="K164" s="247"/>
      <c r="L164" s="247"/>
      <c r="M164" s="247"/>
      <c r="N164" s="247">
        <v>1</v>
      </c>
      <c r="O164" s="247"/>
      <c r="P164" s="247">
        <v>1</v>
      </c>
    </row>
    <row r="165" spans="1:16">
      <c r="A165" s="252" t="s">
        <v>953</v>
      </c>
      <c r="B165" s="247"/>
      <c r="C165" s="247">
        <v>1</v>
      </c>
      <c r="D165" s="247"/>
      <c r="E165" s="247"/>
      <c r="F165" s="247"/>
      <c r="G165" s="247"/>
      <c r="H165" s="247"/>
      <c r="I165" s="247"/>
      <c r="J165" s="247"/>
      <c r="K165" s="247">
        <v>1</v>
      </c>
      <c r="L165" s="247"/>
      <c r="M165" s="247"/>
      <c r="N165" s="247">
        <v>2</v>
      </c>
      <c r="O165" s="247"/>
      <c r="P165" s="247">
        <v>2</v>
      </c>
    </row>
    <row r="166" spans="1:16">
      <c r="A166" s="252" t="s">
        <v>954</v>
      </c>
      <c r="B166" s="247"/>
      <c r="C166" s="247">
        <v>1</v>
      </c>
      <c r="D166" s="247"/>
      <c r="E166" s="247"/>
      <c r="F166" s="247"/>
      <c r="G166" s="247"/>
      <c r="H166" s="247"/>
      <c r="I166" s="247"/>
      <c r="J166" s="247"/>
      <c r="K166" s="247"/>
      <c r="L166" s="247"/>
      <c r="M166" s="247"/>
      <c r="N166" s="247">
        <v>1</v>
      </c>
      <c r="O166" s="247"/>
      <c r="P166" s="247">
        <v>1</v>
      </c>
    </row>
    <row r="167" spans="1:16">
      <c r="A167" s="250" t="s">
        <v>75</v>
      </c>
      <c r="B167" s="251">
        <v>2</v>
      </c>
      <c r="C167" s="251">
        <v>18</v>
      </c>
      <c r="D167" s="251">
        <v>5</v>
      </c>
      <c r="E167" s="251">
        <v>3</v>
      </c>
      <c r="F167" s="251">
        <v>5</v>
      </c>
      <c r="G167" s="251">
        <v>0</v>
      </c>
      <c r="H167" s="251">
        <v>1</v>
      </c>
      <c r="I167" s="251">
        <v>1</v>
      </c>
      <c r="J167" s="251">
        <v>0</v>
      </c>
      <c r="K167" s="251">
        <v>12</v>
      </c>
      <c r="L167" s="251">
        <v>0</v>
      </c>
      <c r="M167" s="251">
        <v>11</v>
      </c>
      <c r="N167" s="251">
        <v>58</v>
      </c>
      <c r="O167" s="251">
        <v>35</v>
      </c>
      <c r="P167" s="251">
        <v>93</v>
      </c>
    </row>
    <row r="168" spans="1:16">
      <c r="A168" s="252" t="s">
        <v>1152</v>
      </c>
      <c r="B168" s="247"/>
      <c r="C168" s="247"/>
      <c r="D168" s="247"/>
      <c r="E168" s="247"/>
      <c r="F168" s="247">
        <v>1</v>
      </c>
      <c r="G168" s="247"/>
      <c r="H168" s="247"/>
      <c r="I168" s="247"/>
      <c r="J168" s="247"/>
      <c r="K168" s="247"/>
      <c r="L168" s="247"/>
      <c r="M168" s="247"/>
      <c r="N168" s="247">
        <v>1</v>
      </c>
      <c r="O168" s="247"/>
      <c r="P168" s="247">
        <v>1</v>
      </c>
    </row>
    <row r="169" spans="1:16">
      <c r="A169" s="252" t="s">
        <v>1006</v>
      </c>
      <c r="B169" s="247">
        <v>1</v>
      </c>
      <c r="C169" s="247"/>
      <c r="D169" s="247"/>
      <c r="E169" s="247"/>
      <c r="F169" s="247"/>
      <c r="G169" s="247"/>
      <c r="H169" s="247"/>
      <c r="I169" s="247"/>
      <c r="J169" s="247"/>
      <c r="K169" s="247"/>
      <c r="L169" s="247"/>
      <c r="M169" s="247"/>
      <c r="N169" s="247">
        <v>1</v>
      </c>
      <c r="O169" s="247"/>
      <c r="P169" s="247">
        <v>1</v>
      </c>
    </row>
    <row r="170" spans="1:16">
      <c r="A170" s="252" t="s">
        <v>749</v>
      </c>
      <c r="B170" s="247"/>
      <c r="C170" s="247">
        <v>1</v>
      </c>
      <c r="D170" s="247">
        <v>1</v>
      </c>
      <c r="E170" s="247"/>
      <c r="F170" s="247"/>
      <c r="G170" s="247"/>
      <c r="H170" s="247"/>
      <c r="I170" s="247"/>
      <c r="J170" s="247"/>
      <c r="K170" s="247"/>
      <c r="L170" s="247"/>
      <c r="M170" s="247"/>
      <c r="N170" s="247">
        <v>2</v>
      </c>
      <c r="O170" s="247">
        <v>1</v>
      </c>
      <c r="P170" s="247">
        <v>3</v>
      </c>
    </row>
    <row r="171" spans="1:16">
      <c r="A171" s="252" t="s">
        <v>742</v>
      </c>
      <c r="B171" s="247"/>
      <c r="C171" s="247">
        <v>1</v>
      </c>
      <c r="D171" s="247"/>
      <c r="E171" s="247"/>
      <c r="F171" s="247">
        <v>1</v>
      </c>
      <c r="G171" s="247"/>
      <c r="H171" s="247"/>
      <c r="I171" s="247"/>
      <c r="J171" s="247"/>
      <c r="K171" s="247">
        <v>1</v>
      </c>
      <c r="L171" s="247"/>
      <c r="M171" s="247">
        <v>1</v>
      </c>
      <c r="N171" s="247">
        <v>4</v>
      </c>
      <c r="O171" s="247">
        <v>2</v>
      </c>
      <c r="P171" s="247">
        <v>6</v>
      </c>
    </row>
    <row r="172" spans="1:16">
      <c r="A172" s="252" t="s">
        <v>1007</v>
      </c>
      <c r="B172" s="247"/>
      <c r="C172" s="247">
        <v>1</v>
      </c>
      <c r="D172" s="247"/>
      <c r="E172" s="247"/>
      <c r="F172" s="247"/>
      <c r="G172" s="247"/>
      <c r="H172" s="247">
        <v>1</v>
      </c>
      <c r="I172" s="247"/>
      <c r="J172" s="247"/>
      <c r="K172" s="247">
        <v>1</v>
      </c>
      <c r="L172" s="247"/>
      <c r="M172" s="247"/>
      <c r="N172" s="247">
        <v>3</v>
      </c>
      <c r="O172" s="247"/>
      <c r="P172" s="247">
        <v>3</v>
      </c>
    </row>
    <row r="173" spans="1:16">
      <c r="A173" s="252" t="s">
        <v>1125</v>
      </c>
      <c r="B173" s="247"/>
      <c r="C173" s="247"/>
      <c r="D173" s="247"/>
      <c r="E173" s="247"/>
      <c r="F173" s="247"/>
      <c r="G173" s="247"/>
      <c r="H173" s="247"/>
      <c r="I173" s="247"/>
      <c r="J173" s="247"/>
      <c r="K173" s="247">
        <v>1</v>
      </c>
      <c r="L173" s="247"/>
      <c r="M173" s="247"/>
      <c r="N173" s="247">
        <v>1</v>
      </c>
      <c r="O173" s="247"/>
      <c r="P173" s="247">
        <v>1</v>
      </c>
    </row>
    <row r="174" spans="1:16">
      <c r="A174" s="252" t="s">
        <v>743</v>
      </c>
      <c r="B174" s="247"/>
      <c r="C174" s="247"/>
      <c r="D174" s="247"/>
      <c r="E174" s="247">
        <v>1</v>
      </c>
      <c r="F174" s="247"/>
      <c r="G174" s="247"/>
      <c r="H174" s="247"/>
      <c r="I174" s="247"/>
      <c r="J174" s="247"/>
      <c r="K174" s="247"/>
      <c r="L174" s="247"/>
      <c r="M174" s="247"/>
      <c r="N174" s="247">
        <v>1</v>
      </c>
      <c r="O174" s="247"/>
      <c r="P174" s="247">
        <v>1</v>
      </c>
    </row>
    <row r="175" spans="1:16">
      <c r="A175" s="252" t="s">
        <v>1117</v>
      </c>
      <c r="B175" s="247"/>
      <c r="C175" s="247"/>
      <c r="D175" s="247"/>
      <c r="E175" s="247"/>
      <c r="F175" s="247"/>
      <c r="G175" s="247"/>
      <c r="H175" s="247"/>
      <c r="I175" s="247">
        <v>1</v>
      </c>
      <c r="J175" s="247"/>
      <c r="K175" s="247"/>
      <c r="L175" s="247"/>
      <c r="M175" s="247"/>
      <c r="N175" s="247">
        <v>1</v>
      </c>
      <c r="O175" s="247"/>
      <c r="P175" s="247">
        <v>1</v>
      </c>
    </row>
    <row r="176" spans="1:16">
      <c r="A176" s="252" t="s">
        <v>1008</v>
      </c>
      <c r="B176" s="247"/>
      <c r="C176" s="247"/>
      <c r="D176" s="247"/>
      <c r="E176" s="247">
        <v>2</v>
      </c>
      <c r="F176" s="247"/>
      <c r="G176" s="247"/>
      <c r="H176" s="247"/>
      <c r="I176" s="247"/>
      <c r="J176" s="247"/>
      <c r="K176" s="247"/>
      <c r="L176" s="247"/>
      <c r="M176" s="247">
        <v>2</v>
      </c>
      <c r="N176" s="247">
        <v>4</v>
      </c>
      <c r="O176" s="247">
        <v>3</v>
      </c>
      <c r="P176" s="247">
        <v>7</v>
      </c>
    </row>
    <row r="177" spans="1:16">
      <c r="A177" s="252" t="s">
        <v>740</v>
      </c>
      <c r="B177" s="247"/>
      <c r="C177" s="247">
        <v>1</v>
      </c>
      <c r="D177" s="247"/>
      <c r="E177" s="247"/>
      <c r="F177" s="247"/>
      <c r="G177" s="247"/>
      <c r="H177" s="247"/>
      <c r="I177" s="247"/>
      <c r="J177" s="247"/>
      <c r="K177" s="247"/>
      <c r="L177" s="247"/>
      <c r="M177" s="247"/>
      <c r="N177" s="247">
        <v>1</v>
      </c>
      <c r="O177" s="247"/>
      <c r="P177" s="247">
        <v>1</v>
      </c>
    </row>
    <row r="178" spans="1:16">
      <c r="A178" s="252" t="s">
        <v>746</v>
      </c>
      <c r="B178" s="247"/>
      <c r="C178" s="247">
        <v>1</v>
      </c>
      <c r="D178" s="247"/>
      <c r="E178" s="247"/>
      <c r="F178" s="247"/>
      <c r="G178" s="247"/>
      <c r="H178" s="247"/>
      <c r="I178" s="247"/>
      <c r="J178" s="247"/>
      <c r="K178" s="247">
        <v>1</v>
      </c>
      <c r="L178" s="247"/>
      <c r="M178" s="247"/>
      <c r="N178" s="247">
        <v>2</v>
      </c>
      <c r="O178" s="247">
        <v>2</v>
      </c>
      <c r="P178" s="247">
        <v>4</v>
      </c>
    </row>
    <row r="179" spans="1:16">
      <c r="A179" s="252" t="s">
        <v>747</v>
      </c>
      <c r="B179" s="247"/>
      <c r="C179" s="247">
        <v>2</v>
      </c>
      <c r="D179" s="247"/>
      <c r="E179" s="247"/>
      <c r="F179" s="247"/>
      <c r="G179" s="247"/>
      <c r="H179" s="247"/>
      <c r="I179" s="247"/>
      <c r="J179" s="247"/>
      <c r="K179" s="247">
        <v>2</v>
      </c>
      <c r="L179" s="247"/>
      <c r="M179" s="247">
        <v>2</v>
      </c>
      <c r="N179" s="247">
        <v>6</v>
      </c>
      <c r="O179" s="247">
        <v>5</v>
      </c>
      <c r="P179" s="247">
        <v>11</v>
      </c>
    </row>
    <row r="180" spans="1:16">
      <c r="A180" s="252" t="s">
        <v>741</v>
      </c>
      <c r="B180" s="247"/>
      <c r="C180" s="247"/>
      <c r="D180" s="247">
        <v>1</v>
      </c>
      <c r="E180" s="247"/>
      <c r="F180" s="247"/>
      <c r="G180" s="247"/>
      <c r="H180" s="247"/>
      <c r="I180" s="247"/>
      <c r="J180" s="247"/>
      <c r="K180" s="247"/>
      <c r="L180" s="247"/>
      <c r="M180" s="247"/>
      <c r="N180" s="247">
        <v>1</v>
      </c>
      <c r="O180" s="247"/>
      <c r="P180" s="247">
        <v>1</v>
      </c>
    </row>
    <row r="181" spans="1:16">
      <c r="A181" s="252" t="s">
        <v>738</v>
      </c>
      <c r="B181" s="247"/>
      <c r="C181" s="247">
        <v>1</v>
      </c>
      <c r="D181" s="247"/>
      <c r="E181" s="247"/>
      <c r="F181" s="247">
        <v>1</v>
      </c>
      <c r="G181" s="247"/>
      <c r="H181" s="247"/>
      <c r="I181" s="247"/>
      <c r="J181" s="247"/>
      <c r="K181" s="247"/>
      <c r="L181" s="247"/>
      <c r="M181" s="247">
        <v>2</v>
      </c>
      <c r="N181" s="247">
        <v>4</v>
      </c>
      <c r="O181" s="247">
        <v>1</v>
      </c>
      <c r="P181" s="247">
        <v>5</v>
      </c>
    </row>
    <row r="182" spans="1:16">
      <c r="A182" s="252" t="s">
        <v>744</v>
      </c>
      <c r="B182" s="247"/>
      <c r="C182" s="247">
        <v>1</v>
      </c>
      <c r="D182" s="247"/>
      <c r="E182" s="247"/>
      <c r="F182" s="247"/>
      <c r="G182" s="247"/>
      <c r="H182" s="247"/>
      <c r="I182" s="247"/>
      <c r="J182" s="247"/>
      <c r="K182" s="247"/>
      <c r="L182" s="247"/>
      <c r="M182" s="247"/>
      <c r="N182" s="247">
        <v>1</v>
      </c>
      <c r="O182" s="247"/>
      <c r="P182" s="247">
        <v>1</v>
      </c>
    </row>
    <row r="183" spans="1:16">
      <c r="A183" s="252" t="s">
        <v>955</v>
      </c>
      <c r="B183" s="247"/>
      <c r="C183" s="247">
        <v>1</v>
      </c>
      <c r="D183" s="247"/>
      <c r="E183" s="247"/>
      <c r="F183" s="247"/>
      <c r="G183" s="247"/>
      <c r="H183" s="247"/>
      <c r="I183" s="247"/>
      <c r="J183" s="247"/>
      <c r="K183" s="247"/>
      <c r="L183" s="247"/>
      <c r="M183" s="247"/>
      <c r="N183" s="247">
        <v>1</v>
      </c>
      <c r="O183" s="247"/>
      <c r="P183" s="247">
        <v>1</v>
      </c>
    </row>
    <row r="184" spans="1:16">
      <c r="A184" s="252" t="s">
        <v>751</v>
      </c>
      <c r="B184" s="247"/>
      <c r="C184" s="247"/>
      <c r="D184" s="247">
        <v>1</v>
      </c>
      <c r="E184" s="247"/>
      <c r="F184" s="247"/>
      <c r="G184" s="247"/>
      <c r="H184" s="247"/>
      <c r="I184" s="247"/>
      <c r="J184" s="247"/>
      <c r="K184" s="247"/>
      <c r="L184" s="247"/>
      <c r="M184" s="247"/>
      <c r="N184" s="247">
        <v>1</v>
      </c>
      <c r="O184" s="247"/>
      <c r="P184" s="247">
        <v>1</v>
      </c>
    </row>
    <row r="185" spans="1:16">
      <c r="A185" s="252" t="s">
        <v>956</v>
      </c>
      <c r="B185" s="247"/>
      <c r="C185" s="247">
        <v>1</v>
      </c>
      <c r="D185" s="247"/>
      <c r="E185" s="247"/>
      <c r="F185" s="247"/>
      <c r="G185" s="247"/>
      <c r="H185" s="247"/>
      <c r="I185" s="247"/>
      <c r="J185" s="247"/>
      <c r="K185" s="247"/>
      <c r="L185" s="247"/>
      <c r="M185" s="247"/>
      <c r="N185" s="247">
        <v>1</v>
      </c>
      <c r="O185" s="247">
        <v>1</v>
      </c>
      <c r="P185" s="247">
        <v>2</v>
      </c>
    </row>
    <row r="186" spans="1:16">
      <c r="A186" s="252" t="s">
        <v>750</v>
      </c>
      <c r="B186" s="247"/>
      <c r="C186" s="247">
        <v>2</v>
      </c>
      <c r="D186" s="247"/>
      <c r="E186" s="247"/>
      <c r="F186" s="247"/>
      <c r="G186" s="247"/>
      <c r="H186" s="247"/>
      <c r="I186" s="247"/>
      <c r="J186" s="247"/>
      <c r="K186" s="247">
        <v>2</v>
      </c>
      <c r="L186" s="247"/>
      <c r="M186" s="247">
        <v>1</v>
      </c>
      <c r="N186" s="247">
        <v>5</v>
      </c>
      <c r="O186" s="247">
        <v>6</v>
      </c>
      <c r="P186" s="247">
        <v>11</v>
      </c>
    </row>
    <row r="187" spans="1:16">
      <c r="A187" s="252" t="s">
        <v>748</v>
      </c>
      <c r="B187" s="247"/>
      <c r="C187" s="247">
        <v>1</v>
      </c>
      <c r="D187" s="247"/>
      <c r="E187" s="247"/>
      <c r="F187" s="247"/>
      <c r="G187" s="247"/>
      <c r="H187" s="247"/>
      <c r="I187" s="247"/>
      <c r="J187" s="247"/>
      <c r="K187" s="247"/>
      <c r="L187" s="247"/>
      <c r="M187" s="247"/>
      <c r="N187" s="247">
        <v>1</v>
      </c>
      <c r="O187" s="247">
        <v>1</v>
      </c>
      <c r="P187" s="247">
        <v>2</v>
      </c>
    </row>
    <row r="188" spans="1:16">
      <c r="A188" s="252" t="s">
        <v>739</v>
      </c>
      <c r="B188" s="247">
        <v>1</v>
      </c>
      <c r="C188" s="247">
        <v>1</v>
      </c>
      <c r="D188" s="247">
        <v>1</v>
      </c>
      <c r="E188" s="247"/>
      <c r="F188" s="247">
        <v>1</v>
      </c>
      <c r="G188" s="247"/>
      <c r="H188" s="247"/>
      <c r="I188" s="247"/>
      <c r="J188" s="247"/>
      <c r="K188" s="247">
        <v>2</v>
      </c>
      <c r="L188" s="247"/>
      <c r="M188" s="247">
        <v>1</v>
      </c>
      <c r="N188" s="247">
        <v>7</v>
      </c>
      <c r="O188" s="247">
        <v>8</v>
      </c>
      <c r="P188" s="247">
        <v>15</v>
      </c>
    </row>
    <row r="189" spans="1:16">
      <c r="A189" s="252" t="s">
        <v>1126</v>
      </c>
      <c r="B189" s="247"/>
      <c r="C189" s="247">
        <v>1</v>
      </c>
      <c r="D189" s="247"/>
      <c r="E189" s="247"/>
      <c r="F189" s="247"/>
      <c r="G189" s="247"/>
      <c r="H189" s="247"/>
      <c r="I189" s="247"/>
      <c r="J189" s="247"/>
      <c r="K189" s="247"/>
      <c r="L189" s="247"/>
      <c r="M189" s="247"/>
      <c r="N189" s="247">
        <v>1</v>
      </c>
      <c r="O189" s="247"/>
      <c r="P189" s="247">
        <v>1</v>
      </c>
    </row>
    <row r="190" spans="1:16">
      <c r="A190" s="252" t="s">
        <v>745</v>
      </c>
      <c r="B190" s="247"/>
      <c r="C190" s="247">
        <v>2</v>
      </c>
      <c r="D190" s="247">
        <v>1</v>
      </c>
      <c r="E190" s="247"/>
      <c r="F190" s="247">
        <v>1</v>
      </c>
      <c r="G190" s="247"/>
      <c r="H190" s="247"/>
      <c r="I190" s="247"/>
      <c r="J190" s="247"/>
      <c r="K190" s="247">
        <v>2</v>
      </c>
      <c r="L190" s="247"/>
      <c r="M190" s="247">
        <v>1</v>
      </c>
      <c r="N190" s="247">
        <v>7</v>
      </c>
      <c r="O190" s="247">
        <v>5</v>
      </c>
      <c r="P190" s="247">
        <v>12</v>
      </c>
    </row>
    <row r="191" spans="1:16">
      <c r="A191" s="252" t="s">
        <v>957</v>
      </c>
      <c r="B191" s="247"/>
      <c r="C191" s="247"/>
      <c r="D191" s="247"/>
      <c r="E191" s="247"/>
      <c r="F191" s="247"/>
      <c r="G191" s="247"/>
      <c r="H191" s="247"/>
      <c r="I191" s="247"/>
      <c r="J191" s="247"/>
      <c r="K191" s="247"/>
      <c r="L191" s="247"/>
      <c r="M191" s="247">
        <v>1</v>
      </c>
      <c r="N191" s="247">
        <v>1</v>
      </c>
      <c r="O191" s="247"/>
      <c r="P191" s="247">
        <v>1</v>
      </c>
    </row>
    <row r="192" spans="1:16">
      <c r="A192" s="250" t="s">
        <v>76</v>
      </c>
      <c r="B192" s="251">
        <v>1</v>
      </c>
      <c r="C192" s="251">
        <v>9</v>
      </c>
      <c r="D192" s="251">
        <v>4</v>
      </c>
      <c r="E192" s="251">
        <v>2</v>
      </c>
      <c r="F192" s="251">
        <v>7</v>
      </c>
      <c r="G192" s="251">
        <v>2</v>
      </c>
      <c r="H192" s="251">
        <v>5</v>
      </c>
      <c r="I192" s="251">
        <v>1</v>
      </c>
      <c r="J192" s="251">
        <v>0</v>
      </c>
      <c r="K192" s="251">
        <v>10</v>
      </c>
      <c r="L192" s="251">
        <v>2</v>
      </c>
      <c r="M192" s="251">
        <v>6</v>
      </c>
      <c r="N192" s="251">
        <v>49</v>
      </c>
      <c r="O192" s="251">
        <v>34</v>
      </c>
      <c r="P192" s="251">
        <v>83</v>
      </c>
    </row>
    <row r="193" spans="1:16">
      <c r="A193" s="252" t="s">
        <v>752</v>
      </c>
      <c r="B193" s="247">
        <v>1</v>
      </c>
      <c r="C193" s="247">
        <v>1</v>
      </c>
      <c r="D193" s="247">
        <v>1</v>
      </c>
      <c r="E193" s="247"/>
      <c r="F193" s="247">
        <v>1</v>
      </c>
      <c r="G193" s="247"/>
      <c r="H193" s="247"/>
      <c r="I193" s="247"/>
      <c r="J193" s="247"/>
      <c r="K193" s="247">
        <v>2</v>
      </c>
      <c r="L193" s="247">
        <v>1</v>
      </c>
      <c r="M193" s="247">
        <v>1</v>
      </c>
      <c r="N193" s="247">
        <v>8</v>
      </c>
      <c r="O193" s="247">
        <v>7</v>
      </c>
      <c r="P193" s="247">
        <v>15</v>
      </c>
    </row>
    <row r="194" spans="1:16">
      <c r="A194" s="252" t="s">
        <v>754</v>
      </c>
      <c r="B194" s="247"/>
      <c r="C194" s="247">
        <v>1</v>
      </c>
      <c r="D194" s="247"/>
      <c r="E194" s="247"/>
      <c r="F194" s="247"/>
      <c r="G194" s="247"/>
      <c r="H194" s="247"/>
      <c r="I194" s="247"/>
      <c r="J194" s="247"/>
      <c r="K194" s="247"/>
      <c r="L194" s="247"/>
      <c r="M194" s="247"/>
      <c r="N194" s="247">
        <v>1</v>
      </c>
      <c r="O194" s="247">
        <v>1</v>
      </c>
      <c r="P194" s="247">
        <v>2</v>
      </c>
    </row>
    <row r="195" spans="1:16">
      <c r="A195" s="252" t="s">
        <v>775</v>
      </c>
      <c r="B195" s="247"/>
      <c r="C195" s="247">
        <v>1</v>
      </c>
      <c r="D195" s="247"/>
      <c r="E195" s="247"/>
      <c r="F195" s="247">
        <v>1</v>
      </c>
      <c r="G195" s="247"/>
      <c r="H195" s="247"/>
      <c r="I195" s="247"/>
      <c r="J195" s="247"/>
      <c r="K195" s="247"/>
      <c r="L195" s="247"/>
      <c r="M195" s="247"/>
      <c r="N195" s="247">
        <v>2</v>
      </c>
      <c r="O195" s="247"/>
      <c r="P195" s="247">
        <v>2</v>
      </c>
    </row>
    <row r="196" spans="1:16">
      <c r="A196" s="252" t="s">
        <v>717</v>
      </c>
      <c r="B196" s="247"/>
      <c r="C196" s="247">
        <v>1</v>
      </c>
      <c r="D196" s="247"/>
      <c r="E196" s="247"/>
      <c r="F196" s="247">
        <v>1</v>
      </c>
      <c r="G196" s="247"/>
      <c r="H196" s="247"/>
      <c r="I196" s="247"/>
      <c r="J196" s="247"/>
      <c r="K196" s="247">
        <v>2</v>
      </c>
      <c r="L196" s="247"/>
      <c r="M196" s="247">
        <v>1</v>
      </c>
      <c r="N196" s="247">
        <v>5</v>
      </c>
      <c r="O196" s="247">
        <v>2</v>
      </c>
      <c r="P196" s="247">
        <v>7</v>
      </c>
    </row>
    <row r="197" spans="1:16">
      <c r="A197" s="252" t="s">
        <v>822</v>
      </c>
      <c r="B197" s="247"/>
      <c r="C197" s="247"/>
      <c r="D197" s="247"/>
      <c r="E197" s="247"/>
      <c r="F197" s="247"/>
      <c r="G197" s="247"/>
      <c r="H197" s="247">
        <v>1</v>
      </c>
      <c r="I197" s="247"/>
      <c r="J197" s="247"/>
      <c r="K197" s="247"/>
      <c r="L197" s="247"/>
      <c r="M197" s="247">
        <v>1</v>
      </c>
      <c r="N197" s="247">
        <v>2</v>
      </c>
      <c r="O197" s="247"/>
      <c r="P197" s="247">
        <v>1</v>
      </c>
    </row>
    <row r="198" spans="1:16">
      <c r="A198" s="252" t="s">
        <v>753</v>
      </c>
      <c r="B198" s="247"/>
      <c r="C198" s="247"/>
      <c r="D198" s="247"/>
      <c r="E198" s="247"/>
      <c r="F198" s="247"/>
      <c r="G198" s="247"/>
      <c r="H198" s="247"/>
      <c r="I198" s="247"/>
      <c r="J198" s="247"/>
      <c r="K198" s="247">
        <v>1</v>
      </c>
      <c r="L198" s="247"/>
      <c r="M198" s="247"/>
      <c r="N198" s="247">
        <v>1</v>
      </c>
      <c r="O198" s="247">
        <v>1</v>
      </c>
      <c r="P198" s="247">
        <v>2</v>
      </c>
    </row>
    <row r="199" spans="1:16">
      <c r="A199" s="252" t="s">
        <v>757</v>
      </c>
      <c r="B199" s="247"/>
      <c r="C199" s="247">
        <v>1</v>
      </c>
      <c r="D199" s="247"/>
      <c r="E199" s="247"/>
      <c r="F199" s="247"/>
      <c r="G199" s="247"/>
      <c r="H199" s="247">
        <v>1</v>
      </c>
      <c r="I199" s="247"/>
      <c r="J199" s="247"/>
      <c r="K199" s="247"/>
      <c r="L199" s="247"/>
      <c r="M199" s="247"/>
      <c r="N199" s="247">
        <v>2</v>
      </c>
      <c r="O199" s="247">
        <v>1</v>
      </c>
      <c r="P199" s="247">
        <v>3</v>
      </c>
    </row>
    <row r="200" spans="1:16">
      <c r="A200" s="252" t="s">
        <v>755</v>
      </c>
      <c r="B200" s="247"/>
      <c r="C200" s="247">
        <v>1</v>
      </c>
      <c r="D200" s="247"/>
      <c r="E200" s="247">
        <v>1</v>
      </c>
      <c r="F200" s="247">
        <v>1</v>
      </c>
      <c r="G200" s="247"/>
      <c r="H200" s="247"/>
      <c r="I200" s="247"/>
      <c r="J200" s="247"/>
      <c r="K200" s="247">
        <v>2</v>
      </c>
      <c r="L200" s="247"/>
      <c r="M200" s="247">
        <v>1</v>
      </c>
      <c r="N200" s="247">
        <v>6</v>
      </c>
      <c r="O200" s="247">
        <v>7</v>
      </c>
      <c r="P200" s="247">
        <v>13</v>
      </c>
    </row>
    <row r="201" spans="1:16">
      <c r="A201" s="252" t="s">
        <v>756</v>
      </c>
      <c r="B201" s="247"/>
      <c r="C201" s="247">
        <v>3</v>
      </c>
      <c r="D201" s="247">
        <v>2</v>
      </c>
      <c r="E201" s="247">
        <v>1</v>
      </c>
      <c r="F201" s="247">
        <v>3</v>
      </c>
      <c r="G201" s="247">
        <v>2</v>
      </c>
      <c r="H201" s="247">
        <v>3</v>
      </c>
      <c r="I201" s="247">
        <v>1</v>
      </c>
      <c r="J201" s="247"/>
      <c r="K201" s="247">
        <v>3</v>
      </c>
      <c r="L201" s="247">
        <v>1</v>
      </c>
      <c r="M201" s="247">
        <v>2</v>
      </c>
      <c r="N201" s="247">
        <v>21</v>
      </c>
      <c r="O201" s="247">
        <v>15</v>
      </c>
      <c r="P201" s="247">
        <v>37</v>
      </c>
    </row>
    <row r="202" spans="1:16">
      <c r="A202" s="252" t="s">
        <v>1009</v>
      </c>
      <c r="B202" s="247"/>
      <c r="C202" s="247"/>
      <c r="D202" s="247">
        <v>1</v>
      </c>
      <c r="E202" s="247"/>
      <c r="F202" s="247"/>
      <c r="G202" s="247"/>
      <c r="H202" s="247"/>
      <c r="I202" s="247"/>
      <c r="J202" s="247"/>
      <c r="K202" s="247"/>
      <c r="L202" s="247"/>
      <c r="M202" s="247"/>
      <c r="N202" s="247">
        <v>1</v>
      </c>
      <c r="O202" s="247"/>
      <c r="P202" s="247">
        <v>1</v>
      </c>
    </row>
    <row r="203" spans="1:16">
      <c r="A203" s="250" t="s">
        <v>77</v>
      </c>
      <c r="B203" s="251">
        <v>14</v>
      </c>
      <c r="C203" s="251">
        <v>51</v>
      </c>
      <c r="D203" s="251">
        <v>14</v>
      </c>
      <c r="E203" s="251">
        <v>7</v>
      </c>
      <c r="F203" s="251">
        <v>60</v>
      </c>
      <c r="G203" s="251">
        <v>13</v>
      </c>
      <c r="H203" s="251">
        <v>87</v>
      </c>
      <c r="I203" s="251">
        <v>31</v>
      </c>
      <c r="J203" s="251">
        <v>0</v>
      </c>
      <c r="K203" s="251">
        <v>26</v>
      </c>
      <c r="L203" s="251">
        <v>1</v>
      </c>
      <c r="M203" s="251">
        <v>20</v>
      </c>
      <c r="N203" s="251">
        <v>324</v>
      </c>
      <c r="O203" s="251">
        <v>172</v>
      </c>
      <c r="P203" s="251">
        <v>496</v>
      </c>
    </row>
    <row r="204" spans="1:16">
      <c r="A204" s="252" t="s">
        <v>774</v>
      </c>
      <c r="B204" s="247"/>
      <c r="C204" s="247">
        <v>1</v>
      </c>
      <c r="D204" s="247"/>
      <c r="E204" s="247"/>
      <c r="F204" s="247"/>
      <c r="G204" s="247"/>
      <c r="H204" s="247"/>
      <c r="I204" s="247"/>
      <c r="J204" s="247"/>
      <c r="K204" s="247">
        <v>2</v>
      </c>
      <c r="L204" s="247"/>
      <c r="M204" s="247">
        <v>1</v>
      </c>
      <c r="N204" s="247">
        <v>4</v>
      </c>
      <c r="O204" s="247">
        <v>3</v>
      </c>
      <c r="P204" s="247">
        <v>7</v>
      </c>
    </row>
    <row r="205" spans="1:16">
      <c r="A205" s="252" t="s">
        <v>823</v>
      </c>
      <c r="B205" s="247"/>
      <c r="C205" s="247"/>
      <c r="D205" s="247"/>
      <c r="E205" s="247"/>
      <c r="F205" s="247"/>
      <c r="G205" s="247"/>
      <c r="H205" s="247"/>
      <c r="I205" s="247"/>
      <c r="J205" s="247"/>
      <c r="K205" s="247"/>
      <c r="L205" s="247"/>
      <c r="M205" s="247">
        <v>1</v>
      </c>
      <c r="N205" s="247">
        <v>1</v>
      </c>
      <c r="O205" s="247"/>
      <c r="P205" s="247">
        <v>1</v>
      </c>
    </row>
    <row r="206" spans="1:16">
      <c r="A206" s="252" t="s">
        <v>776</v>
      </c>
      <c r="B206" s="247"/>
      <c r="C206" s="247">
        <v>1</v>
      </c>
      <c r="D206" s="247">
        <v>1</v>
      </c>
      <c r="E206" s="247"/>
      <c r="F206" s="247"/>
      <c r="G206" s="247"/>
      <c r="H206" s="247">
        <v>1</v>
      </c>
      <c r="I206" s="247"/>
      <c r="J206" s="247"/>
      <c r="K206" s="247"/>
      <c r="L206" s="247"/>
      <c r="M206" s="247"/>
      <c r="N206" s="247">
        <v>3</v>
      </c>
      <c r="O206" s="247">
        <v>1</v>
      </c>
      <c r="P206" s="247">
        <v>4</v>
      </c>
    </row>
    <row r="207" spans="1:16">
      <c r="A207" s="252" t="s">
        <v>824</v>
      </c>
      <c r="B207" s="247"/>
      <c r="C207" s="247">
        <v>1</v>
      </c>
      <c r="D207" s="247"/>
      <c r="E207" s="247"/>
      <c r="F207" s="247"/>
      <c r="G207" s="247"/>
      <c r="H207" s="247"/>
      <c r="I207" s="247">
        <v>1</v>
      </c>
      <c r="J207" s="247"/>
      <c r="K207" s="247"/>
      <c r="L207" s="247"/>
      <c r="M207" s="247"/>
      <c r="N207" s="247">
        <v>2</v>
      </c>
      <c r="O207" s="247">
        <v>1</v>
      </c>
      <c r="P207" s="247">
        <v>3</v>
      </c>
    </row>
    <row r="208" spans="1:16">
      <c r="A208" s="252" t="s">
        <v>766</v>
      </c>
      <c r="B208" s="247"/>
      <c r="C208" s="247">
        <v>2</v>
      </c>
      <c r="D208" s="247"/>
      <c r="E208" s="247">
        <v>1</v>
      </c>
      <c r="F208" s="247">
        <v>3</v>
      </c>
      <c r="G208" s="247"/>
      <c r="H208" s="247"/>
      <c r="I208" s="247">
        <v>1</v>
      </c>
      <c r="J208" s="247"/>
      <c r="K208" s="247">
        <v>2</v>
      </c>
      <c r="L208" s="247"/>
      <c r="M208" s="247">
        <v>1</v>
      </c>
      <c r="N208" s="247">
        <v>10</v>
      </c>
      <c r="O208" s="247">
        <v>5</v>
      </c>
      <c r="P208" s="247">
        <v>15</v>
      </c>
    </row>
    <row r="209" spans="1:16">
      <c r="A209" s="252" t="s">
        <v>958</v>
      </c>
      <c r="B209" s="247"/>
      <c r="C209" s="247">
        <v>1</v>
      </c>
      <c r="D209" s="247"/>
      <c r="E209" s="247"/>
      <c r="F209" s="247"/>
      <c r="G209" s="247"/>
      <c r="H209" s="247"/>
      <c r="I209" s="247"/>
      <c r="J209" s="247"/>
      <c r="K209" s="247"/>
      <c r="L209" s="247"/>
      <c r="M209" s="247"/>
      <c r="N209" s="247">
        <v>1</v>
      </c>
      <c r="O209" s="247">
        <v>1</v>
      </c>
      <c r="P209" s="247">
        <v>2</v>
      </c>
    </row>
    <row r="210" spans="1:16">
      <c r="A210" s="252" t="s">
        <v>767</v>
      </c>
      <c r="B210" s="247"/>
      <c r="C210" s="247">
        <v>1</v>
      </c>
      <c r="D210" s="247"/>
      <c r="E210" s="247"/>
      <c r="F210" s="247"/>
      <c r="G210" s="247"/>
      <c r="H210" s="247"/>
      <c r="I210" s="247"/>
      <c r="J210" s="247"/>
      <c r="K210" s="247"/>
      <c r="L210" s="247"/>
      <c r="M210" s="247"/>
      <c r="N210" s="247">
        <v>1</v>
      </c>
      <c r="O210" s="247">
        <v>1</v>
      </c>
      <c r="P210" s="247">
        <v>2</v>
      </c>
    </row>
    <row r="211" spans="1:16">
      <c r="A211" s="252" t="s">
        <v>788</v>
      </c>
      <c r="B211" s="247"/>
      <c r="C211" s="247"/>
      <c r="D211" s="247"/>
      <c r="E211" s="247"/>
      <c r="F211" s="247"/>
      <c r="G211" s="247"/>
      <c r="H211" s="247"/>
      <c r="I211" s="247">
        <v>1</v>
      </c>
      <c r="J211" s="247"/>
      <c r="K211" s="247"/>
      <c r="L211" s="247"/>
      <c r="M211" s="247"/>
      <c r="N211" s="247">
        <v>1</v>
      </c>
      <c r="O211" s="247">
        <v>1</v>
      </c>
      <c r="P211" s="247">
        <v>2</v>
      </c>
    </row>
    <row r="212" spans="1:16">
      <c r="A212" s="252" t="s">
        <v>780</v>
      </c>
      <c r="B212" s="247"/>
      <c r="C212" s="247">
        <v>1</v>
      </c>
      <c r="D212" s="247"/>
      <c r="E212" s="247"/>
      <c r="F212" s="247">
        <v>1</v>
      </c>
      <c r="G212" s="247"/>
      <c r="H212" s="247"/>
      <c r="I212" s="247"/>
      <c r="J212" s="247"/>
      <c r="K212" s="247">
        <v>1</v>
      </c>
      <c r="L212" s="247"/>
      <c r="M212" s="247"/>
      <c r="N212" s="247">
        <v>3</v>
      </c>
      <c r="O212" s="247">
        <v>1</v>
      </c>
      <c r="P212" s="247">
        <v>4</v>
      </c>
    </row>
    <row r="213" spans="1:16">
      <c r="A213" s="252" t="s">
        <v>811</v>
      </c>
      <c r="B213" s="247"/>
      <c r="C213" s="247">
        <v>1</v>
      </c>
      <c r="D213" s="247"/>
      <c r="E213" s="247"/>
      <c r="F213" s="247"/>
      <c r="G213" s="247"/>
      <c r="H213" s="247"/>
      <c r="I213" s="247"/>
      <c r="J213" s="247"/>
      <c r="K213" s="247"/>
      <c r="L213" s="247"/>
      <c r="M213" s="247"/>
      <c r="N213" s="247">
        <v>1</v>
      </c>
      <c r="O213" s="247">
        <v>2</v>
      </c>
      <c r="P213" s="247">
        <v>3</v>
      </c>
    </row>
    <row r="214" spans="1:16">
      <c r="A214" s="252" t="s">
        <v>758</v>
      </c>
      <c r="B214" s="247">
        <v>2</v>
      </c>
      <c r="C214" s="247">
        <v>1</v>
      </c>
      <c r="D214" s="247">
        <v>1</v>
      </c>
      <c r="E214" s="247"/>
      <c r="F214" s="247">
        <v>10</v>
      </c>
      <c r="G214" s="247"/>
      <c r="H214" s="247">
        <v>13</v>
      </c>
      <c r="I214" s="247">
        <v>1</v>
      </c>
      <c r="J214" s="247"/>
      <c r="K214" s="247">
        <v>2</v>
      </c>
      <c r="L214" s="247"/>
      <c r="M214" s="247">
        <v>1</v>
      </c>
      <c r="N214" s="247">
        <v>31</v>
      </c>
      <c r="O214" s="247">
        <v>9</v>
      </c>
      <c r="P214" s="247">
        <v>40</v>
      </c>
    </row>
    <row r="215" spans="1:16">
      <c r="A215" s="252" t="s">
        <v>781</v>
      </c>
      <c r="B215" s="247"/>
      <c r="C215" s="247">
        <v>1</v>
      </c>
      <c r="D215" s="247">
        <v>1</v>
      </c>
      <c r="E215" s="247"/>
      <c r="F215" s="247">
        <v>2</v>
      </c>
      <c r="G215" s="247">
        <v>1</v>
      </c>
      <c r="H215" s="247">
        <v>2</v>
      </c>
      <c r="I215" s="247"/>
      <c r="J215" s="247"/>
      <c r="K215" s="247"/>
      <c r="L215" s="247"/>
      <c r="M215" s="247">
        <v>1</v>
      </c>
      <c r="N215" s="247">
        <v>8</v>
      </c>
      <c r="O215" s="247">
        <v>2</v>
      </c>
      <c r="P215" s="247">
        <v>10</v>
      </c>
    </row>
    <row r="216" spans="1:16">
      <c r="A216" s="252" t="s">
        <v>768</v>
      </c>
      <c r="B216" s="247"/>
      <c r="C216" s="247"/>
      <c r="D216" s="247"/>
      <c r="E216" s="247">
        <v>1</v>
      </c>
      <c r="F216" s="247"/>
      <c r="G216" s="247"/>
      <c r="H216" s="247"/>
      <c r="I216" s="247"/>
      <c r="J216" s="247"/>
      <c r="K216" s="247"/>
      <c r="L216" s="247"/>
      <c r="M216" s="247"/>
      <c r="N216" s="247">
        <v>1</v>
      </c>
      <c r="O216" s="247"/>
      <c r="P216" s="247">
        <v>1</v>
      </c>
    </row>
    <row r="217" spans="1:16">
      <c r="A217" s="252" t="s">
        <v>775</v>
      </c>
      <c r="B217" s="247"/>
      <c r="C217" s="247">
        <v>1</v>
      </c>
      <c r="D217" s="247"/>
      <c r="E217" s="247"/>
      <c r="F217" s="247"/>
      <c r="G217" s="247"/>
      <c r="H217" s="247">
        <v>1</v>
      </c>
      <c r="I217" s="247"/>
      <c r="J217" s="247"/>
      <c r="K217" s="247"/>
      <c r="L217" s="247"/>
      <c r="M217" s="247"/>
      <c r="N217" s="247">
        <v>2</v>
      </c>
      <c r="O217" s="247">
        <v>1</v>
      </c>
      <c r="P217" s="247">
        <v>3</v>
      </c>
    </row>
    <row r="218" spans="1:16">
      <c r="A218" s="252" t="s">
        <v>759</v>
      </c>
      <c r="B218" s="247">
        <v>1</v>
      </c>
      <c r="C218" s="247">
        <v>1</v>
      </c>
      <c r="D218" s="247">
        <v>2</v>
      </c>
      <c r="E218" s="247"/>
      <c r="F218" s="247"/>
      <c r="G218" s="247">
        <v>1</v>
      </c>
      <c r="H218" s="247">
        <v>3</v>
      </c>
      <c r="I218" s="247">
        <v>1</v>
      </c>
      <c r="J218" s="247"/>
      <c r="K218" s="247">
        <v>1</v>
      </c>
      <c r="L218" s="247"/>
      <c r="M218" s="247">
        <v>1</v>
      </c>
      <c r="N218" s="247">
        <v>11</v>
      </c>
      <c r="O218" s="247">
        <v>5</v>
      </c>
      <c r="P218" s="247">
        <v>16</v>
      </c>
    </row>
    <row r="219" spans="1:16">
      <c r="A219" s="252" t="s">
        <v>784</v>
      </c>
      <c r="B219" s="247"/>
      <c r="C219" s="247">
        <v>1</v>
      </c>
      <c r="D219" s="247"/>
      <c r="E219" s="247"/>
      <c r="F219" s="247"/>
      <c r="G219" s="247"/>
      <c r="H219" s="247">
        <v>2</v>
      </c>
      <c r="I219" s="247"/>
      <c r="J219" s="247"/>
      <c r="K219" s="247"/>
      <c r="L219" s="247"/>
      <c r="M219" s="247"/>
      <c r="N219" s="247">
        <v>3</v>
      </c>
      <c r="O219" s="247"/>
      <c r="P219" s="247">
        <v>3</v>
      </c>
    </row>
    <row r="220" spans="1:16">
      <c r="A220" s="252" t="s">
        <v>1127</v>
      </c>
      <c r="B220" s="247"/>
      <c r="C220" s="247">
        <v>1</v>
      </c>
      <c r="D220" s="247"/>
      <c r="E220" s="247"/>
      <c r="F220" s="247"/>
      <c r="G220" s="247">
        <v>1</v>
      </c>
      <c r="H220" s="247"/>
      <c r="I220" s="247"/>
      <c r="J220" s="247"/>
      <c r="K220" s="247"/>
      <c r="L220" s="247"/>
      <c r="M220" s="247"/>
      <c r="N220" s="247">
        <v>2</v>
      </c>
      <c r="O220" s="247"/>
      <c r="P220" s="247">
        <v>2</v>
      </c>
    </row>
    <row r="221" spans="1:16">
      <c r="A221" s="252" t="s">
        <v>959</v>
      </c>
      <c r="B221" s="247"/>
      <c r="C221" s="247"/>
      <c r="D221" s="247"/>
      <c r="E221" s="247"/>
      <c r="F221" s="247"/>
      <c r="G221" s="247"/>
      <c r="H221" s="247"/>
      <c r="I221" s="247">
        <v>1</v>
      </c>
      <c r="J221" s="247"/>
      <c r="K221" s="247"/>
      <c r="L221" s="247"/>
      <c r="M221" s="247"/>
      <c r="N221" s="247">
        <v>1</v>
      </c>
      <c r="O221" s="247"/>
      <c r="P221" s="247">
        <v>1</v>
      </c>
    </row>
    <row r="222" spans="1:16">
      <c r="A222" s="252" t="s">
        <v>760</v>
      </c>
      <c r="B222" s="247">
        <v>4</v>
      </c>
      <c r="C222" s="247">
        <v>2</v>
      </c>
      <c r="D222" s="247">
        <v>1</v>
      </c>
      <c r="E222" s="247">
        <v>1</v>
      </c>
      <c r="F222" s="247">
        <v>5</v>
      </c>
      <c r="G222" s="247">
        <v>1</v>
      </c>
      <c r="H222" s="247">
        <v>14</v>
      </c>
      <c r="I222" s="247">
        <v>1</v>
      </c>
      <c r="J222" s="247"/>
      <c r="K222" s="247"/>
      <c r="L222" s="247"/>
      <c r="M222" s="247"/>
      <c r="N222" s="247">
        <v>29</v>
      </c>
      <c r="O222" s="247">
        <v>12</v>
      </c>
      <c r="P222" s="247">
        <v>41</v>
      </c>
    </row>
    <row r="223" spans="1:16">
      <c r="A223" s="252" t="s">
        <v>769</v>
      </c>
      <c r="B223" s="247"/>
      <c r="C223" s="247"/>
      <c r="D223" s="247"/>
      <c r="E223" s="247">
        <v>1</v>
      </c>
      <c r="F223" s="247"/>
      <c r="G223" s="247"/>
      <c r="H223" s="247"/>
      <c r="I223" s="247"/>
      <c r="J223" s="247"/>
      <c r="K223" s="247"/>
      <c r="L223" s="247"/>
      <c r="M223" s="247"/>
      <c r="N223" s="247">
        <v>1</v>
      </c>
      <c r="O223" s="247"/>
      <c r="P223" s="247">
        <v>1</v>
      </c>
    </row>
    <row r="224" spans="1:16">
      <c r="A224" s="252" t="s">
        <v>770</v>
      </c>
      <c r="B224" s="247"/>
      <c r="C224" s="247">
        <v>1</v>
      </c>
      <c r="D224" s="247"/>
      <c r="E224" s="247"/>
      <c r="F224" s="247">
        <v>1</v>
      </c>
      <c r="G224" s="247"/>
      <c r="H224" s="247">
        <v>1</v>
      </c>
      <c r="I224" s="247"/>
      <c r="J224" s="247"/>
      <c r="K224" s="247">
        <v>1</v>
      </c>
      <c r="L224" s="247"/>
      <c r="M224" s="247">
        <v>1</v>
      </c>
      <c r="N224" s="247">
        <v>5</v>
      </c>
      <c r="O224" s="247">
        <v>2</v>
      </c>
      <c r="P224" s="247">
        <v>7</v>
      </c>
    </row>
    <row r="225" spans="1:16">
      <c r="A225" s="252" t="s">
        <v>785</v>
      </c>
      <c r="B225" s="247"/>
      <c r="C225" s="247">
        <v>1</v>
      </c>
      <c r="D225" s="247"/>
      <c r="E225" s="247"/>
      <c r="F225" s="247"/>
      <c r="G225" s="247"/>
      <c r="H225" s="247">
        <v>2</v>
      </c>
      <c r="I225" s="247">
        <v>1</v>
      </c>
      <c r="J225" s="247"/>
      <c r="K225" s="247"/>
      <c r="L225" s="247"/>
      <c r="M225" s="247">
        <v>1</v>
      </c>
      <c r="N225" s="247">
        <v>5</v>
      </c>
      <c r="O225" s="247">
        <v>6</v>
      </c>
      <c r="P225" s="247">
        <v>11</v>
      </c>
    </row>
    <row r="226" spans="1:16">
      <c r="A226" s="252" t="s">
        <v>786</v>
      </c>
      <c r="B226" s="247">
        <v>4</v>
      </c>
      <c r="C226" s="247">
        <v>3</v>
      </c>
      <c r="D226" s="247">
        <v>1</v>
      </c>
      <c r="E226" s="247">
        <v>1</v>
      </c>
      <c r="F226" s="247">
        <v>6</v>
      </c>
      <c r="G226" s="247">
        <v>4</v>
      </c>
      <c r="H226" s="247">
        <v>6</v>
      </c>
      <c r="I226" s="247">
        <v>9</v>
      </c>
      <c r="J226" s="247"/>
      <c r="K226" s="247">
        <v>3</v>
      </c>
      <c r="L226" s="247">
        <v>1</v>
      </c>
      <c r="M226" s="247">
        <v>1</v>
      </c>
      <c r="N226" s="247">
        <v>39</v>
      </c>
      <c r="O226" s="247">
        <v>34</v>
      </c>
      <c r="P226" s="247">
        <v>73</v>
      </c>
    </row>
    <row r="227" spans="1:16">
      <c r="A227" s="252" t="s">
        <v>960</v>
      </c>
      <c r="B227" s="247">
        <v>1</v>
      </c>
      <c r="C227" s="247"/>
      <c r="D227" s="247"/>
      <c r="E227" s="247"/>
      <c r="F227" s="247">
        <v>1</v>
      </c>
      <c r="G227" s="247"/>
      <c r="H227" s="247"/>
      <c r="I227" s="247"/>
      <c r="J227" s="247"/>
      <c r="K227" s="247"/>
      <c r="L227" s="247"/>
      <c r="M227" s="247"/>
      <c r="N227" s="247">
        <v>2</v>
      </c>
      <c r="O227" s="247"/>
      <c r="P227" s="247">
        <v>2</v>
      </c>
    </row>
    <row r="228" spans="1:16">
      <c r="A228" s="252" t="s">
        <v>794</v>
      </c>
      <c r="B228" s="247"/>
      <c r="C228" s="247">
        <v>1</v>
      </c>
      <c r="D228" s="247"/>
      <c r="E228" s="247"/>
      <c r="F228" s="247"/>
      <c r="G228" s="247"/>
      <c r="H228" s="247"/>
      <c r="I228" s="247">
        <v>1</v>
      </c>
      <c r="J228" s="247"/>
      <c r="K228" s="247"/>
      <c r="L228" s="247"/>
      <c r="M228" s="247"/>
      <c r="N228" s="247">
        <v>2</v>
      </c>
      <c r="O228" s="247">
        <v>1</v>
      </c>
      <c r="P228" s="247">
        <v>3</v>
      </c>
    </row>
    <row r="229" spans="1:16">
      <c r="A229" s="252" t="s">
        <v>763</v>
      </c>
      <c r="B229" s="247"/>
      <c r="C229" s="247">
        <v>1</v>
      </c>
      <c r="D229" s="247"/>
      <c r="E229" s="247"/>
      <c r="F229" s="247"/>
      <c r="G229" s="247"/>
      <c r="H229" s="247"/>
      <c r="I229" s="247">
        <v>2</v>
      </c>
      <c r="J229" s="247"/>
      <c r="K229" s="247">
        <v>1</v>
      </c>
      <c r="L229" s="247"/>
      <c r="M229" s="247">
        <v>1</v>
      </c>
      <c r="N229" s="247">
        <v>5</v>
      </c>
      <c r="O229" s="247">
        <v>3</v>
      </c>
      <c r="P229" s="247">
        <v>8</v>
      </c>
    </row>
    <row r="230" spans="1:16">
      <c r="A230" s="252" t="s">
        <v>825</v>
      </c>
      <c r="B230" s="247"/>
      <c r="C230" s="247">
        <v>1</v>
      </c>
      <c r="D230" s="247"/>
      <c r="E230" s="247"/>
      <c r="F230" s="247"/>
      <c r="G230" s="247"/>
      <c r="H230" s="247"/>
      <c r="I230" s="247"/>
      <c r="J230" s="247"/>
      <c r="K230" s="247"/>
      <c r="L230" s="247"/>
      <c r="M230" s="247">
        <v>1</v>
      </c>
      <c r="N230" s="247">
        <v>2</v>
      </c>
      <c r="O230" s="247"/>
      <c r="P230" s="247">
        <v>2</v>
      </c>
    </row>
    <row r="231" spans="1:16">
      <c r="A231" s="252" t="s">
        <v>761</v>
      </c>
      <c r="B231" s="247"/>
      <c r="C231" s="247">
        <v>1</v>
      </c>
      <c r="D231" s="247"/>
      <c r="E231" s="247"/>
      <c r="F231" s="247"/>
      <c r="G231" s="247">
        <v>1</v>
      </c>
      <c r="H231" s="247">
        <v>1</v>
      </c>
      <c r="I231" s="247">
        <v>2</v>
      </c>
      <c r="J231" s="247"/>
      <c r="K231" s="247"/>
      <c r="L231" s="247"/>
      <c r="M231" s="247"/>
      <c r="N231" s="247">
        <v>5</v>
      </c>
      <c r="O231" s="247">
        <v>6</v>
      </c>
      <c r="P231" s="247">
        <v>11</v>
      </c>
    </row>
    <row r="232" spans="1:16">
      <c r="A232" s="252" t="s">
        <v>789</v>
      </c>
      <c r="B232" s="247"/>
      <c r="C232" s="247">
        <v>1</v>
      </c>
      <c r="D232" s="247"/>
      <c r="E232" s="247"/>
      <c r="F232" s="247">
        <v>2</v>
      </c>
      <c r="G232" s="247"/>
      <c r="H232" s="247">
        <v>2</v>
      </c>
      <c r="I232" s="247"/>
      <c r="J232" s="247"/>
      <c r="K232" s="247"/>
      <c r="L232" s="247"/>
      <c r="M232" s="247"/>
      <c r="N232" s="247">
        <v>5</v>
      </c>
      <c r="O232" s="247">
        <v>1</v>
      </c>
      <c r="P232" s="247">
        <v>6</v>
      </c>
    </row>
    <row r="233" spans="1:16">
      <c r="A233" s="252" t="s">
        <v>791</v>
      </c>
      <c r="B233" s="247"/>
      <c r="C233" s="247"/>
      <c r="D233" s="247"/>
      <c r="E233" s="247"/>
      <c r="F233" s="247">
        <v>1</v>
      </c>
      <c r="G233" s="247"/>
      <c r="H233" s="247"/>
      <c r="I233" s="247"/>
      <c r="J233" s="247"/>
      <c r="K233" s="247"/>
      <c r="L233" s="247"/>
      <c r="M233" s="247"/>
      <c r="N233" s="247">
        <v>1</v>
      </c>
      <c r="O233" s="247"/>
      <c r="P233" s="247">
        <v>1</v>
      </c>
    </row>
    <row r="234" spans="1:16">
      <c r="A234" s="252" t="s">
        <v>961</v>
      </c>
      <c r="B234" s="247"/>
      <c r="C234" s="247"/>
      <c r="D234" s="247"/>
      <c r="E234" s="247"/>
      <c r="F234" s="247"/>
      <c r="G234" s="247"/>
      <c r="H234" s="247"/>
      <c r="I234" s="247">
        <v>1</v>
      </c>
      <c r="J234" s="247"/>
      <c r="K234" s="247"/>
      <c r="L234" s="247"/>
      <c r="M234" s="247"/>
      <c r="N234" s="247">
        <v>1</v>
      </c>
      <c r="O234" s="247"/>
      <c r="P234" s="247">
        <v>1</v>
      </c>
    </row>
    <row r="235" spans="1:16">
      <c r="A235" s="252" t="s">
        <v>772</v>
      </c>
      <c r="B235" s="247"/>
      <c r="C235" s="247">
        <v>1</v>
      </c>
      <c r="D235" s="247">
        <v>1</v>
      </c>
      <c r="E235" s="247">
        <v>1</v>
      </c>
      <c r="F235" s="247">
        <v>2</v>
      </c>
      <c r="G235" s="247"/>
      <c r="H235" s="247">
        <v>3</v>
      </c>
      <c r="I235" s="247"/>
      <c r="J235" s="247"/>
      <c r="K235" s="247"/>
      <c r="L235" s="247"/>
      <c r="M235" s="247">
        <v>1</v>
      </c>
      <c r="N235" s="247">
        <v>9</v>
      </c>
      <c r="O235" s="247">
        <v>3</v>
      </c>
      <c r="P235" s="247">
        <v>12</v>
      </c>
    </row>
    <row r="236" spans="1:16">
      <c r="A236" s="252" t="s">
        <v>773</v>
      </c>
      <c r="B236" s="247"/>
      <c r="C236" s="247">
        <v>1</v>
      </c>
      <c r="D236" s="247"/>
      <c r="E236" s="247"/>
      <c r="F236" s="247">
        <v>1</v>
      </c>
      <c r="G236" s="247"/>
      <c r="H236" s="247">
        <v>1</v>
      </c>
      <c r="I236" s="247"/>
      <c r="J236" s="247"/>
      <c r="K236" s="247">
        <v>2</v>
      </c>
      <c r="L236" s="247"/>
      <c r="M236" s="247">
        <v>1</v>
      </c>
      <c r="N236" s="247">
        <v>6</v>
      </c>
      <c r="O236" s="247">
        <v>2</v>
      </c>
      <c r="P236" s="247">
        <v>8</v>
      </c>
    </row>
    <row r="237" spans="1:16">
      <c r="A237" s="252" t="s">
        <v>1138</v>
      </c>
      <c r="B237" s="247"/>
      <c r="C237" s="247"/>
      <c r="D237" s="247"/>
      <c r="E237" s="247"/>
      <c r="F237" s="247"/>
      <c r="G237" s="247"/>
      <c r="H237" s="247">
        <v>1</v>
      </c>
      <c r="I237" s="247"/>
      <c r="J237" s="247"/>
      <c r="K237" s="247"/>
      <c r="L237" s="247"/>
      <c r="M237" s="247"/>
      <c r="N237" s="247">
        <v>1</v>
      </c>
      <c r="O237" s="247"/>
      <c r="P237" s="247">
        <v>1</v>
      </c>
    </row>
    <row r="238" spans="1:16">
      <c r="A238" s="252" t="s">
        <v>764</v>
      </c>
      <c r="B238" s="247"/>
      <c r="C238" s="247">
        <v>1</v>
      </c>
      <c r="D238" s="247"/>
      <c r="E238" s="247"/>
      <c r="F238" s="247"/>
      <c r="G238" s="247"/>
      <c r="H238" s="247"/>
      <c r="I238" s="247"/>
      <c r="J238" s="247"/>
      <c r="K238" s="247"/>
      <c r="L238" s="247"/>
      <c r="M238" s="247"/>
      <c r="N238" s="247">
        <v>1</v>
      </c>
      <c r="O238" s="247">
        <v>1</v>
      </c>
      <c r="P238" s="247">
        <v>2</v>
      </c>
    </row>
    <row r="239" spans="1:16">
      <c r="A239" s="252" t="s">
        <v>826</v>
      </c>
      <c r="B239" s="247"/>
      <c r="C239" s="247">
        <v>1</v>
      </c>
      <c r="D239" s="247"/>
      <c r="E239" s="247"/>
      <c r="F239" s="247"/>
      <c r="G239" s="247"/>
      <c r="H239" s="247"/>
      <c r="I239" s="247"/>
      <c r="J239" s="247"/>
      <c r="K239" s="247"/>
      <c r="L239" s="247"/>
      <c r="M239" s="247"/>
      <c r="N239" s="247">
        <v>1</v>
      </c>
      <c r="O239" s="247">
        <v>1</v>
      </c>
      <c r="P239" s="247">
        <v>2</v>
      </c>
    </row>
    <row r="240" spans="1:16">
      <c r="A240" s="252" t="s">
        <v>771</v>
      </c>
      <c r="B240" s="247"/>
      <c r="C240" s="247">
        <v>1</v>
      </c>
      <c r="D240" s="247"/>
      <c r="E240" s="247"/>
      <c r="F240" s="247">
        <v>1</v>
      </c>
      <c r="G240" s="247"/>
      <c r="H240" s="247">
        <v>1</v>
      </c>
      <c r="I240" s="247"/>
      <c r="J240" s="247"/>
      <c r="K240" s="247"/>
      <c r="L240" s="247"/>
      <c r="M240" s="247"/>
      <c r="N240" s="247">
        <v>3</v>
      </c>
      <c r="O240" s="247">
        <v>3</v>
      </c>
      <c r="P240" s="247">
        <v>6</v>
      </c>
    </row>
    <row r="241" spans="1:16">
      <c r="A241" s="252" t="s">
        <v>1153</v>
      </c>
      <c r="B241" s="247"/>
      <c r="C241" s="247"/>
      <c r="D241" s="247"/>
      <c r="E241" s="247"/>
      <c r="F241" s="247">
        <v>1</v>
      </c>
      <c r="G241" s="247"/>
      <c r="H241" s="247"/>
      <c r="I241" s="247"/>
      <c r="J241" s="247"/>
      <c r="K241" s="247"/>
      <c r="L241" s="247"/>
      <c r="M241" s="247"/>
      <c r="N241" s="247">
        <v>1</v>
      </c>
      <c r="O241" s="247"/>
      <c r="P241" s="247">
        <v>1</v>
      </c>
    </row>
    <row r="242" spans="1:16">
      <c r="A242" s="252" t="s">
        <v>777</v>
      </c>
      <c r="B242" s="247"/>
      <c r="C242" s="247">
        <v>1</v>
      </c>
      <c r="D242" s="247">
        <v>2</v>
      </c>
      <c r="E242" s="247"/>
      <c r="F242" s="247">
        <v>1</v>
      </c>
      <c r="G242" s="247"/>
      <c r="H242" s="247">
        <v>2</v>
      </c>
      <c r="I242" s="247"/>
      <c r="J242" s="247"/>
      <c r="K242" s="247"/>
      <c r="L242" s="247"/>
      <c r="M242" s="247"/>
      <c r="N242" s="247">
        <v>6</v>
      </c>
      <c r="O242" s="247">
        <v>1</v>
      </c>
      <c r="P242" s="247">
        <v>7</v>
      </c>
    </row>
    <row r="243" spans="1:16">
      <c r="A243" s="252" t="s">
        <v>793</v>
      </c>
      <c r="B243" s="247">
        <v>1</v>
      </c>
      <c r="C243" s="247">
        <v>1</v>
      </c>
      <c r="D243" s="247"/>
      <c r="E243" s="247"/>
      <c r="F243" s="247">
        <v>1</v>
      </c>
      <c r="G243" s="247">
        <v>1</v>
      </c>
      <c r="H243" s="247"/>
      <c r="I243" s="247">
        <v>2</v>
      </c>
      <c r="J243" s="247"/>
      <c r="K243" s="247">
        <v>2</v>
      </c>
      <c r="L243" s="247"/>
      <c r="M243" s="247">
        <v>1</v>
      </c>
      <c r="N243" s="247">
        <v>9</v>
      </c>
      <c r="O243" s="247">
        <v>8</v>
      </c>
      <c r="P243" s="247">
        <v>17</v>
      </c>
    </row>
    <row r="244" spans="1:16">
      <c r="A244" s="252" t="s">
        <v>782</v>
      </c>
      <c r="B244" s="247"/>
      <c r="C244" s="247">
        <v>1</v>
      </c>
      <c r="D244" s="247"/>
      <c r="E244" s="247"/>
      <c r="F244" s="247"/>
      <c r="G244" s="247"/>
      <c r="H244" s="247"/>
      <c r="I244" s="247"/>
      <c r="J244" s="247"/>
      <c r="K244" s="247"/>
      <c r="L244" s="247"/>
      <c r="M244" s="247"/>
      <c r="N244" s="247">
        <v>1</v>
      </c>
      <c r="O244" s="247">
        <v>1</v>
      </c>
      <c r="P244" s="247">
        <v>2</v>
      </c>
    </row>
    <row r="245" spans="1:16">
      <c r="A245" s="252" t="s">
        <v>765</v>
      </c>
      <c r="B245" s="247"/>
      <c r="C245" s="247">
        <v>2</v>
      </c>
      <c r="D245" s="247"/>
      <c r="E245" s="247"/>
      <c r="F245" s="247"/>
      <c r="G245" s="247"/>
      <c r="H245" s="247"/>
      <c r="I245" s="247"/>
      <c r="J245" s="247"/>
      <c r="K245" s="247">
        <v>1</v>
      </c>
      <c r="L245" s="247"/>
      <c r="M245" s="247">
        <v>1</v>
      </c>
      <c r="N245" s="247">
        <v>4</v>
      </c>
      <c r="O245" s="247">
        <v>2</v>
      </c>
      <c r="P245" s="247">
        <v>6</v>
      </c>
    </row>
    <row r="246" spans="1:16">
      <c r="A246" s="252" t="s">
        <v>778</v>
      </c>
      <c r="B246" s="247"/>
      <c r="C246" s="247"/>
      <c r="D246" s="247">
        <v>1</v>
      </c>
      <c r="E246" s="247"/>
      <c r="F246" s="247"/>
      <c r="G246" s="247"/>
      <c r="H246" s="247">
        <v>1</v>
      </c>
      <c r="I246" s="247"/>
      <c r="J246" s="247"/>
      <c r="K246" s="247"/>
      <c r="L246" s="247"/>
      <c r="M246" s="247"/>
      <c r="N246" s="247">
        <v>2</v>
      </c>
      <c r="O246" s="247">
        <v>1</v>
      </c>
      <c r="P246" s="247">
        <v>3</v>
      </c>
    </row>
    <row r="247" spans="1:16">
      <c r="A247" s="252" t="s">
        <v>783</v>
      </c>
      <c r="B247" s="247"/>
      <c r="C247" s="247">
        <v>1</v>
      </c>
      <c r="D247" s="247"/>
      <c r="E247" s="247"/>
      <c r="F247" s="247">
        <v>4</v>
      </c>
      <c r="G247" s="247"/>
      <c r="H247" s="247">
        <v>2</v>
      </c>
      <c r="I247" s="247"/>
      <c r="J247" s="247"/>
      <c r="K247" s="247">
        <v>2</v>
      </c>
      <c r="L247" s="247"/>
      <c r="M247" s="247">
        <v>1</v>
      </c>
      <c r="N247" s="247">
        <v>10</v>
      </c>
      <c r="O247" s="247">
        <v>5</v>
      </c>
      <c r="P247" s="247">
        <v>15</v>
      </c>
    </row>
    <row r="248" spans="1:16">
      <c r="A248" s="252" t="s">
        <v>762</v>
      </c>
      <c r="B248" s="247"/>
      <c r="C248" s="247">
        <v>1</v>
      </c>
      <c r="D248" s="247"/>
      <c r="E248" s="247"/>
      <c r="F248" s="247"/>
      <c r="G248" s="247"/>
      <c r="H248" s="247"/>
      <c r="I248" s="247"/>
      <c r="J248" s="247"/>
      <c r="K248" s="247"/>
      <c r="L248" s="247"/>
      <c r="M248" s="247"/>
      <c r="N248" s="247">
        <v>1</v>
      </c>
      <c r="O248" s="247">
        <v>1</v>
      </c>
      <c r="P248" s="247">
        <v>2</v>
      </c>
    </row>
    <row r="249" spans="1:16">
      <c r="A249" s="252" t="s">
        <v>1139</v>
      </c>
      <c r="B249" s="247"/>
      <c r="C249" s="247">
        <v>1</v>
      </c>
      <c r="D249" s="247"/>
      <c r="E249" s="247"/>
      <c r="F249" s="247"/>
      <c r="G249" s="247"/>
      <c r="H249" s="247"/>
      <c r="I249" s="247">
        <v>1</v>
      </c>
      <c r="J249" s="247"/>
      <c r="K249" s="247"/>
      <c r="L249" s="247"/>
      <c r="M249" s="247"/>
      <c r="N249" s="247">
        <v>2</v>
      </c>
      <c r="O249" s="247">
        <v>2</v>
      </c>
      <c r="P249" s="247">
        <v>4</v>
      </c>
    </row>
    <row r="250" spans="1:16">
      <c r="A250" s="252" t="s">
        <v>787</v>
      </c>
      <c r="B250" s="247"/>
      <c r="C250" s="247">
        <v>1</v>
      </c>
      <c r="D250" s="247">
        <v>1</v>
      </c>
      <c r="E250" s="247"/>
      <c r="F250" s="247"/>
      <c r="G250" s="247"/>
      <c r="H250" s="247"/>
      <c r="I250" s="247"/>
      <c r="J250" s="247"/>
      <c r="K250" s="247"/>
      <c r="L250" s="247"/>
      <c r="M250" s="247">
        <v>2</v>
      </c>
      <c r="N250" s="247">
        <v>4</v>
      </c>
      <c r="O250" s="247">
        <v>1</v>
      </c>
      <c r="P250" s="247">
        <v>5</v>
      </c>
    </row>
    <row r="251" spans="1:16">
      <c r="A251" s="252" t="s">
        <v>962</v>
      </c>
      <c r="B251" s="247"/>
      <c r="C251" s="247"/>
      <c r="D251" s="247"/>
      <c r="E251" s="247"/>
      <c r="F251" s="247"/>
      <c r="G251" s="247"/>
      <c r="H251" s="247"/>
      <c r="I251" s="247">
        <v>1</v>
      </c>
      <c r="J251" s="247"/>
      <c r="K251" s="247"/>
      <c r="L251" s="247"/>
      <c r="M251" s="247"/>
      <c r="N251" s="247">
        <v>1</v>
      </c>
      <c r="O251" s="247">
        <v>1</v>
      </c>
      <c r="P251" s="247">
        <v>2</v>
      </c>
    </row>
    <row r="252" spans="1:16">
      <c r="A252" s="252" t="s">
        <v>840</v>
      </c>
      <c r="B252" s="247"/>
      <c r="C252" s="247">
        <v>1</v>
      </c>
      <c r="D252" s="247"/>
      <c r="E252" s="247"/>
      <c r="F252" s="247"/>
      <c r="G252" s="247"/>
      <c r="H252" s="247">
        <v>1</v>
      </c>
      <c r="I252" s="247"/>
      <c r="J252" s="247"/>
      <c r="K252" s="247"/>
      <c r="L252" s="247"/>
      <c r="M252" s="247"/>
      <c r="N252" s="247">
        <v>2</v>
      </c>
      <c r="O252" s="247"/>
      <c r="P252" s="247">
        <v>2</v>
      </c>
    </row>
    <row r="253" spans="1:16">
      <c r="A253" s="252" t="s">
        <v>790</v>
      </c>
      <c r="B253" s="247"/>
      <c r="C253" s="247">
        <v>1</v>
      </c>
      <c r="D253" s="247">
        <v>1</v>
      </c>
      <c r="E253" s="247"/>
      <c r="F253" s="247">
        <v>1</v>
      </c>
      <c r="G253" s="247"/>
      <c r="H253" s="247"/>
      <c r="I253" s="247"/>
      <c r="J253" s="247"/>
      <c r="K253" s="247"/>
      <c r="L253" s="247"/>
      <c r="M253" s="247"/>
      <c r="N253" s="247">
        <v>3</v>
      </c>
      <c r="O253" s="247">
        <v>1</v>
      </c>
      <c r="P253" s="247">
        <v>4</v>
      </c>
    </row>
    <row r="254" spans="1:16">
      <c r="A254" s="252" t="s">
        <v>963</v>
      </c>
      <c r="B254" s="247"/>
      <c r="C254" s="247"/>
      <c r="D254" s="247"/>
      <c r="E254" s="247"/>
      <c r="F254" s="247"/>
      <c r="G254" s="247">
        <v>1</v>
      </c>
      <c r="H254" s="247"/>
      <c r="I254" s="247"/>
      <c r="J254" s="247"/>
      <c r="K254" s="247"/>
      <c r="L254" s="247"/>
      <c r="M254" s="247"/>
      <c r="N254" s="247">
        <v>1</v>
      </c>
      <c r="O254" s="247"/>
      <c r="P254" s="247">
        <v>1</v>
      </c>
    </row>
    <row r="255" spans="1:16">
      <c r="A255" s="252" t="s">
        <v>792</v>
      </c>
      <c r="B255" s="247"/>
      <c r="C255" s="247">
        <v>1</v>
      </c>
      <c r="D255" s="247"/>
      <c r="E255" s="247"/>
      <c r="F255" s="247"/>
      <c r="G255" s="247"/>
      <c r="H255" s="247"/>
      <c r="I255" s="247"/>
      <c r="J255" s="247"/>
      <c r="K255" s="247">
        <v>1</v>
      </c>
      <c r="L255" s="247"/>
      <c r="M255" s="247">
        <v>1</v>
      </c>
      <c r="N255" s="247">
        <v>3</v>
      </c>
      <c r="O255" s="247">
        <v>2</v>
      </c>
      <c r="P255" s="247">
        <v>5</v>
      </c>
    </row>
    <row r="256" spans="1:16">
      <c r="A256" s="252" t="s">
        <v>795</v>
      </c>
      <c r="B256" s="247">
        <v>1</v>
      </c>
      <c r="C256" s="247">
        <v>4</v>
      </c>
      <c r="D256" s="247">
        <v>1</v>
      </c>
      <c r="E256" s="247"/>
      <c r="F256" s="247">
        <v>13</v>
      </c>
      <c r="G256" s="247">
        <v>1</v>
      </c>
      <c r="H256" s="247">
        <v>21</v>
      </c>
      <c r="I256" s="247">
        <v>4</v>
      </c>
      <c r="J256" s="247"/>
      <c r="K256" s="247">
        <v>3</v>
      </c>
      <c r="L256" s="247"/>
      <c r="M256" s="247"/>
      <c r="N256" s="247">
        <v>48</v>
      </c>
      <c r="O256" s="247">
        <v>31</v>
      </c>
      <c r="P256" s="247">
        <v>79</v>
      </c>
    </row>
    <row r="257" spans="1:16">
      <c r="A257" s="252" t="s">
        <v>779</v>
      </c>
      <c r="B257" s="247"/>
      <c r="C257" s="247">
        <v>3</v>
      </c>
      <c r="D257" s="247"/>
      <c r="E257" s="247">
        <v>1</v>
      </c>
      <c r="F257" s="247">
        <v>3</v>
      </c>
      <c r="G257" s="247">
        <v>1</v>
      </c>
      <c r="H257" s="247">
        <v>6</v>
      </c>
      <c r="I257" s="247"/>
      <c r="J257" s="247"/>
      <c r="K257" s="247">
        <v>2</v>
      </c>
      <c r="L257" s="247"/>
      <c r="M257" s="247">
        <v>1</v>
      </c>
      <c r="N257" s="247">
        <v>17</v>
      </c>
      <c r="O257" s="247">
        <v>7</v>
      </c>
      <c r="P257" s="247">
        <v>24</v>
      </c>
    </row>
    <row r="258" spans="1:16">
      <c r="A258" s="250" t="s">
        <v>78</v>
      </c>
      <c r="B258" s="251">
        <v>1</v>
      </c>
      <c r="C258" s="251">
        <v>14</v>
      </c>
      <c r="D258" s="251">
        <v>1</v>
      </c>
      <c r="E258" s="251">
        <v>1</v>
      </c>
      <c r="F258" s="251">
        <v>8</v>
      </c>
      <c r="G258" s="251">
        <v>1</v>
      </c>
      <c r="H258" s="251">
        <v>2</v>
      </c>
      <c r="I258" s="251">
        <v>4</v>
      </c>
      <c r="J258" s="251">
        <v>0</v>
      </c>
      <c r="K258" s="251">
        <v>8</v>
      </c>
      <c r="L258" s="251">
        <v>0</v>
      </c>
      <c r="M258" s="251">
        <v>14</v>
      </c>
      <c r="N258" s="251">
        <v>54</v>
      </c>
      <c r="O258" s="251">
        <v>44</v>
      </c>
      <c r="P258" s="251">
        <v>98</v>
      </c>
    </row>
    <row r="259" spans="1:16">
      <c r="A259" s="252" t="s">
        <v>964</v>
      </c>
      <c r="B259" s="247" t="s">
        <v>891</v>
      </c>
      <c r="C259" s="247">
        <v>1</v>
      </c>
      <c r="D259" s="247" t="s">
        <v>891</v>
      </c>
      <c r="E259" s="247" t="s">
        <v>891</v>
      </c>
      <c r="F259" s="247" t="s">
        <v>891</v>
      </c>
      <c r="G259" s="247" t="s">
        <v>891</v>
      </c>
      <c r="H259" s="247" t="s">
        <v>891</v>
      </c>
      <c r="I259" s="247" t="s">
        <v>891</v>
      </c>
      <c r="J259" s="247" t="s">
        <v>891</v>
      </c>
      <c r="K259" s="247" t="s">
        <v>891</v>
      </c>
      <c r="L259" s="247" t="s">
        <v>891</v>
      </c>
      <c r="M259" s="247" t="s">
        <v>891</v>
      </c>
      <c r="N259" s="247">
        <v>1</v>
      </c>
      <c r="O259" s="247"/>
      <c r="P259" s="247">
        <v>1</v>
      </c>
    </row>
    <row r="260" spans="1:16">
      <c r="A260" s="252" t="s">
        <v>802</v>
      </c>
      <c r="B260" s="247" t="s">
        <v>891</v>
      </c>
      <c r="C260" s="247">
        <v>1</v>
      </c>
      <c r="D260" s="247" t="s">
        <v>891</v>
      </c>
      <c r="E260" s="247" t="s">
        <v>891</v>
      </c>
      <c r="F260" s="247" t="s">
        <v>891</v>
      </c>
      <c r="G260" s="247" t="s">
        <v>891</v>
      </c>
      <c r="H260" s="247">
        <v>1</v>
      </c>
      <c r="I260" s="247" t="s">
        <v>891</v>
      </c>
      <c r="J260" s="247" t="s">
        <v>891</v>
      </c>
      <c r="K260" s="247">
        <v>2</v>
      </c>
      <c r="L260" s="247" t="s">
        <v>891</v>
      </c>
      <c r="M260" s="247">
        <v>1</v>
      </c>
      <c r="N260" s="247">
        <v>5</v>
      </c>
      <c r="O260" s="247">
        <v>5</v>
      </c>
      <c r="P260" s="247">
        <v>10</v>
      </c>
    </row>
    <row r="261" spans="1:16">
      <c r="A261" s="252" t="s">
        <v>965</v>
      </c>
      <c r="B261" s="247" t="s">
        <v>891</v>
      </c>
      <c r="C261" s="247" t="s">
        <v>891</v>
      </c>
      <c r="D261" s="247" t="s">
        <v>891</v>
      </c>
      <c r="E261" s="247" t="s">
        <v>891</v>
      </c>
      <c r="F261" s="247" t="s">
        <v>891</v>
      </c>
      <c r="G261" s="247" t="s">
        <v>891</v>
      </c>
      <c r="H261" s="247" t="s">
        <v>891</v>
      </c>
      <c r="I261" s="247" t="s">
        <v>891</v>
      </c>
      <c r="J261" s="247" t="s">
        <v>891</v>
      </c>
      <c r="K261" s="247" t="s">
        <v>891</v>
      </c>
      <c r="L261" s="247" t="s">
        <v>891</v>
      </c>
      <c r="M261" s="247">
        <v>1</v>
      </c>
      <c r="N261" s="247">
        <v>1</v>
      </c>
      <c r="O261" s="247"/>
      <c r="P261" s="247">
        <v>1</v>
      </c>
    </row>
    <row r="262" spans="1:16">
      <c r="A262" s="252" t="s">
        <v>966</v>
      </c>
      <c r="B262" s="247" t="s">
        <v>891</v>
      </c>
      <c r="C262" s="247" t="s">
        <v>891</v>
      </c>
      <c r="D262" s="247" t="s">
        <v>891</v>
      </c>
      <c r="E262" s="247" t="s">
        <v>891</v>
      </c>
      <c r="F262" s="247" t="s">
        <v>891</v>
      </c>
      <c r="G262" s="247" t="s">
        <v>891</v>
      </c>
      <c r="H262" s="247" t="s">
        <v>891</v>
      </c>
      <c r="I262" s="247">
        <v>1</v>
      </c>
      <c r="J262" s="247" t="s">
        <v>891</v>
      </c>
      <c r="K262" s="247" t="s">
        <v>891</v>
      </c>
      <c r="L262" s="247" t="s">
        <v>891</v>
      </c>
      <c r="M262" s="247" t="s">
        <v>891</v>
      </c>
      <c r="N262" s="247">
        <v>1</v>
      </c>
      <c r="O262" s="247"/>
      <c r="P262" s="247">
        <v>1</v>
      </c>
    </row>
    <row r="263" spans="1:16">
      <c r="A263" s="252" t="s">
        <v>796</v>
      </c>
      <c r="B263" s="247" t="s">
        <v>891</v>
      </c>
      <c r="C263" s="247">
        <v>1</v>
      </c>
      <c r="D263" s="247" t="s">
        <v>891</v>
      </c>
      <c r="E263" s="247" t="s">
        <v>891</v>
      </c>
      <c r="F263" s="247" t="s">
        <v>891</v>
      </c>
      <c r="G263" s="247" t="s">
        <v>891</v>
      </c>
      <c r="H263" s="247" t="s">
        <v>891</v>
      </c>
      <c r="I263" s="247" t="s">
        <v>891</v>
      </c>
      <c r="J263" s="247" t="s">
        <v>891</v>
      </c>
      <c r="K263" s="247" t="s">
        <v>891</v>
      </c>
      <c r="L263" s="247" t="s">
        <v>891</v>
      </c>
      <c r="M263" s="247">
        <v>1</v>
      </c>
      <c r="N263" s="247">
        <v>2</v>
      </c>
      <c r="O263" s="247">
        <v>2</v>
      </c>
      <c r="P263" s="247">
        <v>4</v>
      </c>
    </row>
    <row r="264" spans="1:16">
      <c r="A264" s="252" t="s">
        <v>797</v>
      </c>
      <c r="B264" s="247" t="s">
        <v>891</v>
      </c>
      <c r="C264" s="247">
        <v>1</v>
      </c>
      <c r="D264" s="247" t="s">
        <v>891</v>
      </c>
      <c r="E264" s="247" t="s">
        <v>891</v>
      </c>
      <c r="F264" s="247" t="s">
        <v>891</v>
      </c>
      <c r="G264" s="247" t="s">
        <v>891</v>
      </c>
      <c r="H264" s="247" t="s">
        <v>891</v>
      </c>
      <c r="I264" s="247" t="s">
        <v>891</v>
      </c>
      <c r="J264" s="247" t="s">
        <v>891</v>
      </c>
      <c r="K264" s="247" t="s">
        <v>891</v>
      </c>
      <c r="L264" s="247" t="s">
        <v>891</v>
      </c>
      <c r="M264" s="247">
        <v>1</v>
      </c>
      <c r="N264" s="247">
        <v>2</v>
      </c>
      <c r="O264" s="247">
        <v>2</v>
      </c>
      <c r="P264" s="247">
        <v>4</v>
      </c>
    </row>
    <row r="265" spans="1:16">
      <c r="A265" s="252" t="s">
        <v>803</v>
      </c>
      <c r="B265" s="247">
        <v>1</v>
      </c>
      <c r="C265" s="247">
        <v>2</v>
      </c>
      <c r="D265" s="247">
        <v>1</v>
      </c>
      <c r="E265" s="247">
        <v>1</v>
      </c>
      <c r="F265" s="247">
        <v>3</v>
      </c>
      <c r="G265" s="247">
        <v>1</v>
      </c>
      <c r="H265" s="247">
        <v>1</v>
      </c>
      <c r="I265" s="247">
        <v>2</v>
      </c>
      <c r="J265" s="247" t="s">
        <v>891</v>
      </c>
      <c r="K265" s="247">
        <v>2</v>
      </c>
      <c r="L265" s="247" t="s">
        <v>891</v>
      </c>
      <c r="M265" s="247">
        <v>2</v>
      </c>
      <c r="N265" s="247">
        <v>16</v>
      </c>
      <c r="O265" s="247">
        <v>18</v>
      </c>
      <c r="P265" s="247">
        <v>34</v>
      </c>
    </row>
    <row r="266" spans="1:16">
      <c r="A266" s="252" t="s">
        <v>798</v>
      </c>
      <c r="B266" s="247" t="s">
        <v>891</v>
      </c>
      <c r="C266" s="247">
        <v>1</v>
      </c>
      <c r="D266" s="247" t="s">
        <v>891</v>
      </c>
      <c r="E266" s="247" t="s">
        <v>891</v>
      </c>
      <c r="F266" s="247">
        <v>1</v>
      </c>
      <c r="G266" s="247" t="s">
        <v>891</v>
      </c>
      <c r="H266" s="247" t="s">
        <v>891</v>
      </c>
      <c r="I266" s="247" t="s">
        <v>891</v>
      </c>
      <c r="J266" s="247" t="s">
        <v>891</v>
      </c>
      <c r="K266" s="247">
        <v>2</v>
      </c>
      <c r="L266" s="247" t="s">
        <v>891</v>
      </c>
      <c r="M266" s="247">
        <v>2</v>
      </c>
      <c r="N266" s="247">
        <v>6</v>
      </c>
      <c r="O266" s="247">
        <v>5</v>
      </c>
      <c r="P266" s="247">
        <v>11</v>
      </c>
    </row>
    <row r="267" spans="1:16">
      <c r="A267" s="252" t="s">
        <v>967</v>
      </c>
      <c r="B267" s="247" t="s">
        <v>891</v>
      </c>
      <c r="C267" s="247" t="s">
        <v>891</v>
      </c>
      <c r="D267" s="247" t="s">
        <v>891</v>
      </c>
      <c r="E267" s="247" t="s">
        <v>891</v>
      </c>
      <c r="F267" s="247" t="s">
        <v>891</v>
      </c>
      <c r="G267" s="247" t="s">
        <v>891</v>
      </c>
      <c r="H267" s="247" t="s">
        <v>891</v>
      </c>
      <c r="I267" s="247" t="s">
        <v>891</v>
      </c>
      <c r="J267" s="247" t="s">
        <v>891</v>
      </c>
      <c r="K267" s="247" t="s">
        <v>891</v>
      </c>
      <c r="L267" s="247" t="s">
        <v>891</v>
      </c>
      <c r="M267" s="247">
        <v>1</v>
      </c>
      <c r="N267" s="247">
        <v>1</v>
      </c>
      <c r="O267" s="247"/>
      <c r="P267" s="247">
        <v>1</v>
      </c>
    </row>
    <row r="268" spans="1:16">
      <c r="A268" s="252" t="s">
        <v>799</v>
      </c>
      <c r="B268" s="247" t="s">
        <v>891</v>
      </c>
      <c r="C268" s="247">
        <v>2</v>
      </c>
      <c r="D268" s="247" t="s">
        <v>891</v>
      </c>
      <c r="E268" s="247" t="s">
        <v>891</v>
      </c>
      <c r="F268" s="247" t="s">
        <v>891</v>
      </c>
      <c r="G268" s="247" t="s">
        <v>891</v>
      </c>
      <c r="H268" s="247" t="s">
        <v>891</v>
      </c>
      <c r="I268" s="247" t="s">
        <v>891</v>
      </c>
      <c r="J268" s="247" t="s">
        <v>891</v>
      </c>
      <c r="K268" s="247">
        <v>2</v>
      </c>
      <c r="L268" s="247" t="s">
        <v>891</v>
      </c>
      <c r="M268" s="247">
        <v>2</v>
      </c>
      <c r="N268" s="247">
        <v>6</v>
      </c>
      <c r="O268" s="247">
        <v>5</v>
      </c>
      <c r="P268" s="247">
        <v>11</v>
      </c>
    </row>
    <row r="269" spans="1:16">
      <c r="A269" s="252" t="s">
        <v>801</v>
      </c>
      <c r="B269" s="247" t="s">
        <v>891</v>
      </c>
      <c r="C269" s="247">
        <v>1</v>
      </c>
      <c r="D269" s="247" t="s">
        <v>891</v>
      </c>
      <c r="E269" s="247" t="s">
        <v>891</v>
      </c>
      <c r="F269" s="247">
        <v>2</v>
      </c>
      <c r="G269" s="247" t="s">
        <v>891</v>
      </c>
      <c r="H269" s="247" t="s">
        <v>891</v>
      </c>
      <c r="I269" s="247" t="s">
        <v>891</v>
      </c>
      <c r="J269" s="247" t="s">
        <v>891</v>
      </c>
      <c r="K269" s="247" t="s">
        <v>891</v>
      </c>
      <c r="L269" s="247" t="s">
        <v>891</v>
      </c>
      <c r="M269" s="247">
        <v>1</v>
      </c>
      <c r="N269" s="247">
        <v>4</v>
      </c>
      <c r="O269" s="247">
        <v>2</v>
      </c>
      <c r="P269" s="247">
        <v>6</v>
      </c>
    </row>
    <row r="270" spans="1:16">
      <c r="A270" s="252" t="s">
        <v>782</v>
      </c>
      <c r="B270" s="247" t="s">
        <v>891</v>
      </c>
      <c r="C270" s="247" t="s">
        <v>891</v>
      </c>
      <c r="D270" s="247" t="s">
        <v>891</v>
      </c>
      <c r="E270" s="247" t="s">
        <v>891</v>
      </c>
      <c r="F270" s="247" t="s">
        <v>891</v>
      </c>
      <c r="G270" s="247" t="s">
        <v>891</v>
      </c>
      <c r="H270" s="247" t="s">
        <v>891</v>
      </c>
      <c r="I270" s="247">
        <v>1</v>
      </c>
      <c r="J270" s="247" t="s">
        <v>891</v>
      </c>
      <c r="K270" s="247" t="s">
        <v>891</v>
      </c>
      <c r="L270" s="247" t="s">
        <v>891</v>
      </c>
      <c r="M270" s="247" t="s">
        <v>891</v>
      </c>
      <c r="N270" s="247">
        <v>1</v>
      </c>
      <c r="O270" s="247"/>
      <c r="P270" s="247">
        <v>1</v>
      </c>
    </row>
    <row r="271" spans="1:16">
      <c r="A271" s="252" t="s">
        <v>800</v>
      </c>
      <c r="B271" s="247" t="s">
        <v>891</v>
      </c>
      <c r="C271" s="247">
        <v>1</v>
      </c>
      <c r="D271" s="247" t="s">
        <v>891</v>
      </c>
      <c r="E271" s="247" t="s">
        <v>891</v>
      </c>
      <c r="F271" s="247" t="s">
        <v>891</v>
      </c>
      <c r="G271" s="247" t="s">
        <v>891</v>
      </c>
      <c r="H271" s="247" t="s">
        <v>891</v>
      </c>
      <c r="I271" s="247" t="s">
        <v>891</v>
      </c>
      <c r="J271" s="247" t="s">
        <v>891</v>
      </c>
      <c r="K271" s="247" t="s">
        <v>891</v>
      </c>
      <c r="L271" s="247" t="s">
        <v>891</v>
      </c>
      <c r="M271" s="247">
        <v>1</v>
      </c>
      <c r="N271" s="247">
        <v>2</v>
      </c>
      <c r="O271" s="247">
        <v>1</v>
      </c>
      <c r="P271" s="247">
        <v>3</v>
      </c>
    </row>
    <row r="272" spans="1:16">
      <c r="A272" s="252" t="s">
        <v>840</v>
      </c>
      <c r="B272" s="247" t="s">
        <v>891</v>
      </c>
      <c r="C272" s="247">
        <v>1</v>
      </c>
      <c r="D272" s="247" t="s">
        <v>891</v>
      </c>
      <c r="E272" s="247" t="s">
        <v>891</v>
      </c>
      <c r="F272" s="247" t="s">
        <v>891</v>
      </c>
      <c r="G272" s="247" t="s">
        <v>891</v>
      </c>
      <c r="H272" s="247" t="s">
        <v>891</v>
      </c>
      <c r="I272" s="247" t="s">
        <v>891</v>
      </c>
      <c r="J272" s="247" t="s">
        <v>891</v>
      </c>
      <c r="K272" s="247" t="s">
        <v>891</v>
      </c>
      <c r="L272" s="247" t="s">
        <v>891</v>
      </c>
      <c r="M272" s="247" t="s">
        <v>891</v>
      </c>
      <c r="N272" s="247">
        <v>1</v>
      </c>
      <c r="O272" s="247"/>
      <c r="P272" s="247">
        <v>1</v>
      </c>
    </row>
    <row r="273" spans="1:16">
      <c r="A273" s="252" t="s">
        <v>804</v>
      </c>
      <c r="B273" s="247" t="s">
        <v>891</v>
      </c>
      <c r="C273" s="247">
        <v>1</v>
      </c>
      <c r="D273" s="247" t="s">
        <v>891</v>
      </c>
      <c r="E273" s="247" t="s">
        <v>891</v>
      </c>
      <c r="F273" s="247">
        <v>1</v>
      </c>
      <c r="G273" s="247" t="s">
        <v>891</v>
      </c>
      <c r="H273" s="247" t="s">
        <v>891</v>
      </c>
      <c r="I273" s="247" t="s">
        <v>891</v>
      </c>
      <c r="J273" s="247" t="s">
        <v>891</v>
      </c>
      <c r="K273" s="247" t="s">
        <v>891</v>
      </c>
      <c r="L273" s="247" t="s">
        <v>891</v>
      </c>
      <c r="M273" s="247">
        <v>1</v>
      </c>
      <c r="N273" s="247">
        <v>3</v>
      </c>
      <c r="O273" s="247">
        <v>3</v>
      </c>
      <c r="P273" s="247">
        <v>6</v>
      </c>
    </row>
    <row r="274" spans="1:16">
      <c r="A274" s="252" t="s">
        <v>968</v>
      </c>
      <c r="B274" s="247" t="s">
        <v>891</v>
      </c>
      <c r="C274" s="247">
        <v>1</v>
      </c>
      <c r="D274" s="247" t="s">
        <v>891</v>
      </c>
      <c r="E274" s="247" t="s">
        <v>891</v>
      </c>
      <c r="F274" s="247">
        <v>1</v>
      </c>
      <c r="G274" s="247" t="s">
        <v>891</v>
      </c>
      <c r="H274" s="247" t="s">
        <v>891</v>
      </c>
      <c r="I274" s="247" t="s">
        <v>891</v>
      </c>
      <c r="J274" s="247" t="s">
        <v>891</v>
      </c>
      <c r="K274" s="247" t="s">
        <v>891</v>
      </c>
      <c r="L274" s="247" t="s">
        <v>891</v>
      </c>
      <c r="M274" s="247" t="s">
        <v>891</v>
      </c>
      <c r="N274" s="247">
        <v>2</v>
      </c>
      <c r="O274" s="247">
        <v>1</v>
      </c>
      <c r="P274" s="247">
        <v>3</v>
      </c>
    </row>
    <row r="275" spans="1:16">
      <c r="A275" s="250" t="s">
        <v>79</v>
      </c>
      <c r="B275" s="251">
        <v>0</v>
      </c>
      <c r="C275" s="251">
        <v>3</v>
      </c>
      <c r="D275" s="251">
        <v>0</v>
      </c>
      <c r="E275" s="251">
        <v>1</v>
      </c>
      <c r="F275" s="251">
        <v>0</v>
      </c>
      <c r="G275" s="251">
        <v>0</v>
      </c>
      <c r="H275" s="251">
        <v>0</v>
      </c>
      <c r="I275" s="251">
        <v>0</v>
      </c>
      <c r="J275" s="251">
        <v>0</v>
      </c>
      <c r="K275" s="251">
        <v>0</v>
      </c>
      <c r="L275" s="251">
        <v>0</v>
      </c>
      <c r="M275" s="251">
        <v>0</v>
      </c>
      <c r="N275" s="251">
        <v>4</v>
      </c>
      <c r="O275" s="251">
        <v>3</v>
      </c>
      <c r="P275" s="251">
        <v>7</v>
      </c>
    </row>
    <row r="276" spans="1:16">
      <c r="A276" s="252" t="s">
        <v>841</v>
      </c>
      <c r="B276" s="247" t="s">
        <v>891</v>
      </c>
      <c r="C276" s="247">
        <v>1</v>
      </c>
      <c r="D276" s="247" t="s">
        <v>891</v>
      </c>
      <c r="E276" s="247" t="s">
        <v>891</v>
      </c>
      <c r="F276" s="247" t="s">
        <v>891</v>
      </c>
      <c r="G276" s="247" t="s">
        <v>891</v>
      </c>
      <c r="H276" s="247" t="s">
        <v>891</v>
      </c>
      <c r="I276" s="247" t="s">
        <v>891</v>
      </c>
      <c r="J276" s="247" t="s">
        <v>891</v>
      </c>
      <c r="K276" s="247" t="s">
        <v>891</v>
      </c>
      <c r="L276" s="247" t="s">
        <v>891</v>
      </c>
      <c r="M276" s="247" t="s">
        <v>891</v>
      </c>
      <c r="N276" s="247">
        <v>1</v>
      </c>
      <c r="O276" s="247">
        <v>1</v>
      </c>
      <c r="P276" s="247">
        <v>2</v>
      </c>
    </row>
    <row r="277" spans="1:16">
      <c r="A277" s="252" t="s">
        <v>969</v>
      </c>
      <c r="B277" s="247" t="s">
        <v>891</v>
      </c>
      <c r="C277" s="247" t="s">
        <v>891</v>
      </c>
      <c r="D277" s="247" t="s">
        <v>891</v>
      </c>
      <c r="E277" s="247">
        <v>1</v>
      </c>
      <c r="F277" s="247" t="s">
        <v>891</v>
      </c>
      <c r="G277" s="247" t="s">
        <v>891</v>
      </c>
      <c r="H277" s="247" t="s">
        <v>891</v>
      </c>
      <c r="I277" s="247" t="s">
        <v>891</v>
      </c>
      <c r="J277" s="247" t="s">
        <v>891</v>
      </c>
      <c r="K277" s="247" t="s">
        <v>891</v>
      </c>
      <c r="L277" s="247" t="s">
        <v>891</v>
      </c>
      <c r="M277" s="247" t="s">
        <v>891</v>
      </c>
      <c r="N277" s="247">
        <v>1</v>
      </c>
      <c r="O277" s="247" t="s">
        <v>891</v>
      </c>
      <c r="P277" s="247">
        <v>1</v>
      </c>
    </row>
    <row r="278" spans="1:16">
      <c r="A278" s="252" t="s">
        <v>805</v>
      </c>
      <c r="B278" s="247" t="s">
        <v>891</v>
      </c>
      <c r="C278" s="247">
        <v>1</v>
      </c>
      <c r="D278" s="247" t="s">
        <v>891</v>
      </c>
      <c r="E278" s="247" t="s">
        <v>891</v>
      </c>
      <c r="F278" s="247" t="s">
        <v>891</v>
      </c>
      <c r="G278" s="247" t="s">
        <v>891</v>
      </c>
      <c r="H278" s="247" t="s">
        <v>891</v>
      </c>
      <c r="I278" s="247" t="s">
        <v>891</v>
      </c>
      <c r="J278" s="247" t="s">
        <v>891</v>
      </c>
      <c r="K278" s="247" t="s">
        <v>891</v>
      </c>
      <c r="L278" s="247" t="s">
        <v>891</v>
      </c>
      <c r="M278" s="247" t="s">
        <v>891</v>
      </c>
      <c r="N278" s="247">
        <v>1</v>
      </c>
      <c r="O278" s="247">
        <v>1</v>
      </c>
      <c r="P278" s="247">
        <v>2</v>
      </c>
    </row>
    <row r="279" spans="1:16">
      <c r="A279" s="252" t="s">
        <v>970</v>
      </c>
      <c r="B279" s="247" t="s">
        <v>891</v>
      </c>
      <c r="C279" s="247">
        <v>1</v>
      </c>
      <c r="D279" s="247" t="s">
        <v>891</v>
      </c>
      <c r="E279" s="247" t="s">
        <v>891</v>
      </c>
      <c r="F279" s="247" t="s">
        <v>891</v>
      </c>
      <c r="G279" s="247" t="s">
        <v>891</v>
      </c>
      <c r="H279" s="247" t="s">
        <v>891</v>
      </c>
      <c r="I279" s="247" t="s">
        <v>891</v>
      </c>
      <c r="J279" s="247" t="s">
        <v>891</v>
      </c>
      <c r="K279" s="247" t="s">
        <v>891</v>
      </c>
      <c r="L279" s="247" t="s">
        <v>891</v>
      </c>
      <c r="M279" s="247" t="s">
        <v>891</v>
      </c>
      <c r="N279" s="247">
        <v>1</v>
      </c>
      <c r="O279" s="247">
        <v>1</v>
      </c>
      <c r="P279" s="247">
        <v>2</v>
      </c>
    </row>
    <row r="280" spans="1:16">
      <c r="A280" s="187"/>
      <c r="B280" s="253"/>
      <c r="C280" s="253"/>
      <c r="D280" s="253"/>
      <c r="E280" s="253"/>
      <c r="F280" s="253"/>
      <c r="G280" s="253"/>
      <c r="H280" s="253"/>
      <c r="I280" s="253"/>
      <c r="J280" s="253"/>
      <c r="K280" s="253"/>
      <c r="L280" s="253"/>
      <c r="M280" s="253"/>
      <c r="N280" s="253"/>
      <c r="O280" s="253"/>
      <c r="P280" s="247"/>
    </row>
    <row r="281" spans="1:16" s="665" customFormat="1">
      <c r="A281" s="264" t="s">
        <v>971</v>
      </c>
      <c r="B281" s="249">
        <v>224</v>
      </c>
      <c r="C281" s="249">
        <v>347</v>
      </c>
      <c r="D281" s="249">
        <v>138</v>
      </c>
      <c r="E281" s="249">
        <v>83</v>
      </c>
      <c r="F281" s="249">
        <v>1388</v>
      </c>
      <c r="G281" s="249">
        <v>254</v>
      </c>
      <c r="H281" s="249">
        <v>1287</v>
      </c>
      <c r="I281" s="249">
        <v>344</v>
      </c>
      <c r="J281" s="249">
        <v>1</v>
      </c>
      <c r="K281" s="249">
        <v>252</v>
      </c>
      <c r="L281" s="249">
        <v>42</v>
      </c>
      <c r="M281" s="249">
        <v>165</v>
      </c>
      <c r="N281" s="249">
        <v>4525</v>
      </c>
      <c r="O281" s="249">
        <v>3385</v>
      </c>
      <c r="P281" s="249">
        <v>7910</v>
      </c>
    </row>
    <row r="282" spans="1:16" s="665" customFormat="1">
      <c r="A282" s="248" t="s">
        <v>989</v>
      </c>
      <c r="B282" s="249">
        <v>1818</v>
      </c>
      <c r="C282" s="249">
        <v>6351</v>
      </c>
      <c r="D282" s="249">
        <v>2198</v>
      </c>
      <c r="E282" s="249">
        <v>1946</v>
      </c>
      <c r="F282" s="249">
        <v>1735</v>
      </c>
      <c r="G282" s="249">
        <v>1548</v>
      </c>
      <c r="H282" s="249">
        <v>3929</v>
      </c>
      <c r="I282" s="249">
        <v>1216</v>
      </c>
      <c r="J282" s="249">
        <v>23</v>
      </c>
      <c r="K282" s="249">
        <v>3652</v>
      </c>
      <c r="L282" s="249">
        <v>673</v>
      </c>
      <c r="M282" s="249">
        <v>2554</v>
      </c>
      <c r="N282" s="249">
        <v>27643</v>
      </c>
      <c r="O282" s="249"/>
      <c r="P282" s="249"/>
    </row>
    <row r="283" spans="1:16" ht="5.0999999999999996" customHeight="1" thickBot="1">
      <c r="A283" s="254"/>
      <c r="B283" s="254"/>
      <c r="C283" s="254"/>
      <c r="D283" s="254"/>
      <c r="E283" s="254"/>
      <c r="F283" s="254"/>
      <c r="G283" s="254"/>
      <c r="H283" s="254"/>
      <c r="I283" s="254"/>
      <c r="J283" s="254"/>
      <c r="K283" s="254"/>
      <c r="L283" s="254"/>
      <c r="M283" s="254"/>
      <c r="N283" s="254"/>
      <c r="O283" s="254"/>
      <c r="P283" s="254"/>
    </row>
    <row r="284" spans="1:16" ht="13.5" thickTop="1"/>
    <row r="285" spans="1:16">
      <c r="A285" s="186" t="s">
        <v>972</v>
      </c>
    </row>
  </sheetData>
  <mergeCells count="7">
    <mergeCell ref="O7:O8"/>
    <mergeCell ref="P7:P8"/>
    <mergeCell ref="A1:P1"/>
    <mergeCell ref="A2:P2"/>
    <mergeCell ref="A3:P3"/>
    <mergeCell ref="A4:P4"/>
    <mergeCell ref="A5:P5"/>
  </mergeCells>
  <hyperlinks>
    <hyperlink ref="Q1" location="ÍNDICE!A1" display="ÍNDICE"/>
  </hyperlink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zoomScaleNormal="100" workbookViewId="0">
      <selection activeCell="H38" sqref="H38"/>
    </sheetView>
  </sheetViews>
  <sheetFormatPr baseColWidth="10" defaultColWidth="9.140625" defaultRowHeight="12.75"/>
  <cols>
    <col min="1" max="1" width="44.140625" style="185" customWidth="1"/>
    <col min="2" max="4" width="18.85546875" style="185" customWidth="1"/>
    <col min="5" max="6" width="21.85546875" style="185" customWidth="1"/>
    <col min="7" max="256" width="9.140625" style="185"/>
    <col min="257" max="257" width="44.140625" style="185" customWidth="1"/>
    <col min="258" max="260" width="18.85546875" style="185" customWidth="1"/>
    <col min="261" max="262" width="21.85546875" style="185" customWidth="1"/>
    <col min="263" max="512" width="9.140625" style="185"/>
    <col min="513" max="513" width="44.140625" style="185" customWidth="1"/>
    <col min="514" max="516" width="18.85546875" style="185" customWidth="1"/>
    <col min="517" max="518" width="21.85546875" style="185" customWidth="1"/>
    <col min="519" max="768" width="9.140625" style="185"/>
    <col min="769" max="769" width="44.140625" style="185" customWidth="1"/>
    <col min="770" max="772" width="18.85546875" style="185" customWidth="1"/>
    <col min="773" max="774" width="21.85546875" style="185" customWidth="1"/>
    <col min="775" max="1024" width="9.140625" style="185"/>
    <col min="1025" max="1025" width="44.140625" style="185" customWidth="1"/>
    <col min="1026" max="1028" width="18.85546875" style="185" customWidth="1"/>
    <col min="1029" max="1030" width="21.85546875" style="185" customWidth="1"/>
    <col min="1031" max="1280" width="9.140625" style="185"/>
    <col min="1281" max="1281" width="44.140625" style="185" customWidth="1"/>
    <col min="1282" max="1284" width="18.85546875" style="185" customWidth="1"/>
    <col min="1285" max="1286" width="21.85546875" style="185" customWidth="1"/>
    <col min="1287" max="1536" width="9.140625" style="185"/>
    <col min="1537" max="1537" width="44.140625" style="185" customWidth="1"/>
    <col min="1538" max="1540" width="18.85546875" style="185" customWidth="1"/>
    <col min="1541" max="1542" width="21.85546875" style="185" customWidth="1"/>
    <col min="1543" max="1792" width="9.140625" style="185"/>
    <col min="1793" max="1793" width="44.140625" style="185" customWidth="1"/>
    <col min="1794" max="1796" width="18.85546875" style="185" customWidth="1"/>
    <col min="1797" max="1798" width="21.85546875" style="185" customWidth="1"/>
    <col min="1799" max="2048" width="9.140625" style="185"/>
    <col min="2049" max="2049" width="44.140625" style="185" customWidth="1"/>
    <col min="2050" max="2052" width="18.85546875" style="185" customWidth="1"/>
    <col min="2053" max="2054" width="21.85546875" style="185" customWidth="1"/>
    <col min="2055" max="2304" width="9.140625" style="185"/>
    <col min="2305" max="2305" width="44.140625" style="185" customWidth="1"/>
    <col min="2306" max="2308" width="18.85546875" style="185" customWidth="1"/>
    <col min="2309" max="2310" width="21.85546875" style="185" customWidth="1"/>
    <col min="2311" max="2560" width="9.140625" style="185"/>
    <col min="2561" max="2561" width="44.140625" style="185" customWidth="1"/>
    <col min="2562" max="2564" width="18.85546875" style="185" customWidth="1"/>
    <col min="2565" max="2566" width="21.85546875" style="185" customWidth="1"/>
    <col min="2567" max="2816" width="9.140625" style="185"/>
    <col min="2817" max="2817" width="44.140625" style="185" customWidth="1"/>
    <col min="2818" max="2820" width="18.85546875" style="185" customWidth="1"/>
    <col min="2821" max="2822" width="21.85546875" style="185" customWidth="1"/>
    <col min="2823" max="3072" width="9.140625" style="185"/>
    <col min="3073" max="3073" width="44.140625" style="185" customWidth="1"/>
    <col min="3074" max="3076" width="18.85546875" style="185" customWidth="1"/>
    <col min="3077" max="3078" width="21.85546875" style="185" customWidth="1"/>
    <col min="3079" max="3328" width="9.140625" style="185"/>
    <col min="3329" max="3329" width="44.140625" style="185" customWidth="1"/>
    <col min="3330" max="3332" width="18.85546875" style="185" customWidth="1"/>
    <col min="3333" max="3334" width="21.85546875" style="185" customWidth="1"/>
    <col min="3335" max="3584" width="9.140625" style="185"/>
    <col min="3585" max="3585" width="44.140625" style="185" customWidth="1"/>
    <col min="3586" max="3588" width="18.85546875" style="185" customWidth="1"/>
    <col min="3589" max="3590" width="21.85546875" style="185" customWidth="1"/>
    <col min="3591" max="3840" width="9.140625" style="185"/>
    <col min="3841" max="3841" width="44.140625" style="185" customWidth="1"/>
    <col min="3842" max="3844" width="18.85546875" style="185" customWidth="1"/>
    <col min="3845" max="3846" width="21.85546875" style="185" customWidth="1"/>
    <col min="3847" max="4096" width="9.140625" style="185"/>
    <col min="4097" max="4097" width="44.140625" style="185" customWidth="1"/>
    <col min="4098" max="4100" width="18.85546875" style="185" customWidth="1"/>
    <col min="4101" max="4102" width="21.85546875" style="185" customWidth="1"/>
    <col min="4103" max="4352" width="9.140625" style="185"/>
    <col min="4353" max="4353" width="44.140625" style="185" customWidth="1"/>
    <col min="4354" max="4356" width="18.85546875" style="185" customWidth="1"/>
    <col min="4357" max="4358" width="21.85546875" style="185" customWidth="1"/>
    <col min="4359" max="4608" width="9.140625" style="185"/>
    <col min="4609" max="4609" width="44.140625" style="185" customWidth="1"/>
    <col min="4610" max="4612" width="18.85546875" style="185" customWidth="1"/>
    <col min="4613" max="4614" width="21.85546875" style="185" customWidth="1"/>
    <col min="4615" max="4864" width="9.140625" style="185"/>
    <col min="4865" max="4865" width="44.140625" style="185" customWidth="1"/>
    <col min="4866" max="4868" width="18.85546875" style="185" customWidth="1"/>
    <col min="4869" max="4870" width="21.85546875" style="185" customWidth="1"/>
    <col min="4871" max="5120" width="9.140625" style="185"/>
    <col min="5121" max="5121" width="44.140625" style="185" customWidth="1"/>
    <col min="5122" max="5124" width="18.85546875" style="185" customWidth="1"/>
    <col min="5125" max="5126" width="21.85546875" style="185" customWidth="1"/>
    <col min="5127" max="5376" width="9.140625" style="185"/>
    <col min="5377" max="5377" width="44.140625" style="185" customWidth="1"/>
    <col min="5378" max="5380" width="18.85546875" style="185" customWidth="1"/>
    <col min="5381" max="5382" width="21.85546875" style="185" customWidth="1"/>
    <col min="5383" max="5632" width="9.140625" style="185"/>
    <col min="5633" max="5633" width="44.140625" style="185" customWidth="1"/>
    <col min="5634" max="5636" width="18.85546875" style="185" customWidth="1"/>
    <col min="5637" max="5638" width="21.85546875" style="185" customWidth="1"/>
    <col min="5639" max="5888" width="9.140625" style="185"/>
    <col min="5889" max="5889" width="44.140625" style="185" customWidth="1"/>
    <col min="5890" max="5892" width="18.85546875" style="185" customWidth="1"/>
    <col min="5893" max="5894" width="21.85546875" style="185" customWidth="1"/>
    <col min="5895" max="6144" width="9.140625" style="185"/>
    <col min="6145" max="6145" width="44.140625" style="185" customWidth="1"/>
    <col min="6146" max="6148" width="18.85546875" style="185" customWidth="1"/>
    <col min="6149" max="6150" width="21.85546875" style="185" customWidth="1"/>
    <col min="6151" max="6400" width="9.140625" style="185"/>
    <col min="6401" max="6401" width="44.140625" style="185" customWidth="1"/>
    <col min="6402" max="6404" width="18.85546875" style="185" customWidth="1"/>
    <col min="6405" max="6406" width="21.85546875" style="185" customWidth="1"/>
    <col min="6407" max="6656" width="9.140625" style="185"/>
    <col min="6657" max="6657" width="44.140625" style="185" customWidth="1"/>
    <col min="6658" max="6660" width="18.85546875" style="185" customWidth="1"/>
    <col min="6661" max="6662" width="21.85546875" style="185" customWidth="1"/>
    <col min="6663" max="6912" width="9.140625" style="185"/>
    <col min="6913" max="6913" width="44.140625" style="185" customWidth="1"/>
    <col min="6914" max="6916" width="18.85546875" style="185" customWidth="1"/>
    <col min="6917" max="6918" width="21.85546875" style="185" customWidth="1"/>
    <col min="6919" max="7168" width="9.140625" style="185"/>
    <col min="7169" max="7169" width="44.140625" style="185" customWidth="1"/>
    <col min="7170" max="7172" width="18.85546875" style="185" customWidth="1"/>
    <col min="7173" max="7174" width="21.85546875" style="185" customWidth="1"/>
    <col min="7175" max="7424" width="9.140625" style="185"/>
    <col min="7425" max="7425" width="44.140625" style="185" customWidth="1"/>
    <col min="7426" max="7428" width="18.85546875" style="185" customWidth="1"/>
    <col min="7429" max="7430" width="21.85546875" style="185" customWidth="1"/>
    <col min="7431" max="7680" width="9.140625" style="185"/>
    <col min="7681" max="7681" width="44.140625" style="185" customWidth="1"/>
    <col min="7682" max="7684" width="18.85546875" style="185" customWidth="1"/>
    <col min="7685" max="7686" width="21.85546875" style="185" customWidth="1"/>
    <col min="7687" max="7936" width="9.140625" style="185"/>
    <col min="7937" max="7937" width="44.140625" style="185" customWidth="1"/>
    <col min="7938" max="7940" width="18.85546875" style="185" customWidth="1"/>
    <col min="7941" max="7942" width="21.85546875" style="185" customWidth="1"/>
    <col min="7943" max="8192" width="9.140625" style="185"/>
    <col min="8193" max="8193" width="44.140625" style="185" customWidth="1"/>
    <col min="8194" max="8196" width="18.85546875" style="185" customWidth="1"/>
    <col min="8197" max="8198" width="21.85546875" style="185" customWidth="1"/>
    <col min="8199" max="8448" width="9.140625" style="185"/>
    <col min="8449" max="8449" width="44.140625" style="185" customWidth="1"/>
    <col min="8450" max="8452" width="18.85546875" style="185" customWidth="1"/>
    <col min="8453" max="8454" width="21.85546875" style="185" customWidth="1"/>
    <col min="8455" max="8704" width="9.140625" style="185"/>
    <col min="8705" max="8705" width="44.140625" style="185" customWidth="1"/>
    <col min="8706" max="8708" width="18.85546875" style="185" customWidth="1"/>
    <col min="8709" max="8710" width="21.85546875" style="185" customWidth="1"/>
    <col min="8711" max="8960" width="9.140625" style="185"/>
    <col min="8961" max="8961" width="44.140625" style="185" customWidth="1"/>
    <col min="8962" max="8964" width="18.85546875" style="185" customWidth="1"/>
    <col min="8965" max="8966" width="21.85546875" style="185" customWidth="1"/>
    <col min="8967" max="9216" width="9.140625" style="185"/>
    <col min="9217" max="9217" width="44.140625" style="185" customWidth="1"/>
    <col min="9218" max="9220" width="18.85546875" style="185" customWidth="1"/>
    <col min="9221" max="9222" width="21.85546875" style="185" customWidth="1"/>
    <col min="9223" max="9472" width="9.140625" style="185"/>
    <col min="9473" max="9473" width="44.140625" style="185" customWidth="1"/>
    <col min="9474" max="9476" width="18.85546875" style="185" customWidth="1"/>
    <col min="9477" max="9478" width="21.85546875" style="185" customWidth="1"/>
    <col min="9479" max="9728" width="9.140625" style="185"/>
    <col min="9729" max="9729" width="44.140625" style="185" customWidth="1"/>
    <col min="9730" max="9732" width="18.85546875" style="185" customWidth="1"/>
    <col min="9733" max="9734" width="21.85546875" style="185" customWidth="1"/>
    <col min="9735" max="9984" width="9.140625" style="185"/>
    <col min="9985" max="9985" width="44.140625" style="185" customWidth="1"/>
    <col min="9986" max="9988" width="18.85546875" style="185" customWidth="1"/>
    <col min="9989" max="9990" width="21.85546875" style="185" customWidth="1"/>
    <col min="9991" max="10240" width="9.140625" style="185"/>
    <col min="10241" max="10241" width="44.140625" style="185" customWidth="1"/>
    <col min="10242" max="10244" width="18.85546875" style="185" customWidth="1"/>
    <col min="10245" max="10246" width="21.85546875" style="185" customWidth="1"/>
    <col min="10247" max="10496" width="9.140625" style="185"/>
    <col min="10497" max="10497" width="44.140625" style="185" customWidth="1"/>
    <col min="10498" max="10500" width="18.85546875" style="185" customWidth="1"/>
    <col min="10501" max="10502" width="21.85546875" style="185" customWidth="1"/>
    <col min="10503" max="10752" width="9.140625" style="185"/>
    <col min="10753" max="10753" width="44.140625" style="185" customWidth="1"/>
    <col min="10754" max="10756" width="18.85546875" style="185" customWidth="1"/>
    <col min="10757" max="10758" width="21.85546875" style="185" customWidth="1"/>
    <col min="10759" max="11008" width="9.140625" style="185"/>
    <col min="11009" max="11009" width="44.140625" style="185" customWidth="1"/>
    <col min="11010" max="11012" width="18.85546875" style="185" customWidth="1"/>
    <col min="11013" max="11014" width="21.85546875" style="185" customWidth="1"/>
    <col min="11015" max="11264" width="9.140625" style="185"/>
    <col min="11265" max="11265" width="44.140625" style="185" customWidth="1"/>
    <col min="11266" max="11268" width="18.85546875" style="185" customWidth="1"/>
    <col min="11269" max="11270" width="21.85546875" style="185" customWidth="1"/>
    <col min="11271" max="11520" width="9.140625" style="185"/>
    <col min="11521" max="11521" width="44.140625" style="185" customWidth="1"/>
    <col min="11522" max="11524" width="18.85546875" style="185" customWidth="1"/>
    <col min="11525" max="11526" width="21.85546875" style="185" customWidth="1"/>
    <col min="11527" max="11776" width="9.140625" style="185"/>
    <col min="11777" max="11777" width="44.140625" style="185" customWidth="1"/>
    <col min="11778" max="11780" width="18.85546875" style="185" customWidth="1"/>
    <col min="11781" max="11782" width="21.85546875" style="185" customWidth="1"/>
    <col min="11783" max="12032" width="9.140625" style="185"/>
    <col min="12033" max="12033" width="44.140625" style="185" customWidth="1"/>
    <col min="12034" max="12036" width="18.85546875" style="185" customWidth="1"/>
    <col min="12037" max="12038" width="21.85546875" style="185" customWidth="1"/>
    <col min="12039" max="12288" width="9.140625" style="185"/>
    <col min="12289" max="12289" width="44.140625" style="185" customWidth="1"/>
    <col min="12290" max="12292" width="18.85546875" style="185" customWidth="1"/>
    <col min="12293" max="12294" width="21.85546875" style="185" customWidth="1"/>
    <col min="12295" max="12544" width="9.140625" style="185"/>
    <col min="12545" max="12545" width="44.140625" style="185" customWidth="1"/>
    <col min="12546" max="12548" width="18.85546875" style="185" customWidth="1"/>
    <col min="12549" max="12550" width="21.85546875" style="185" customWidth="1"/>
    <col min="12551" max="12800" width="9.140625" style="185"/>
    <col min="12801" max="12801" width="44.140625" style="185" customWidth="1"/>
    <col min="12802" max="12804" width="18.85546875" style="185" customWidth="1"/>
    <col min="12805" max="12806" width="21.85546875" style="185" customWidth="1"/>
    <col min="12807" max="13056" width="9.140625" style="185"/>
    <col min="13057" max="13057" width="44.140625" style="185" customWidth="1"/>
    <col min="13058" max="13060" width="18.85546875" style="185" customWidth="1"/>
    <col min="13061" max="13062" width="21.85546875" style="185" customWidth="1"/>
    <col min="13063" max="13312" width="9.140625" style="185"/>
    <col min="13313" max="13313" width="44.140625" style="185" customWidth="1"/>
    <col min="13314" max="13316" width="18.85546875" style="185" customWidth="1"/>
    <col min="13317" max="13318" width="21.85546875" style="185" customWidth="1"/>
    <col min="13319" max="13568" width="9.140625" style="185"/>
    <col min="13569" max="13569" width="44.140625" style="185" customWidth="1"/>
    <col min="13570" max="13572" width="18.85546875" style="185" customWidth="1"/>
    <col min="13573" max="13574" width="21.85546875" style="185" customWidth="1"/>
    <col min="13575" max="13824" width="9.140625" style="185"/>
    <col min="13825" max="13825" width="44.140625" style="185" customWidth="1"/>
    <col min="13826" max="13828" width="18.85546875" style="185" customWidth="1"/>
    <col min="13829" max="13830" width="21.85546875" style="185" customWidth="1"/>
    <col min="13831" max="14080" width="9.140625" style="185"/>
    <col min="14081" max="14081" width="44.140625" style="185" customWidth="1"/>
    <col min="14082" max="14084" width="18.85546875" style="185" customWidth="1"/>
    <col min="14085" max="14086" width="21.85546875" style="185" customWidth="1"/>
    <col min="14087" max="14336" width="9.140625" style="185"/>
    <col min="14337" max="14337" width="44.140625" style="185" customWidth="1"/>
    <col min="14338" max="14340" width="18.85546875" style="185" customWidth="1"/>
    <col min="14341" max="14342" width="21.85546875" style="185" customWidth="1"/>
    <col min="14343" max="14592" width="9.140625" style="185"/>
    <col min="14593" max="14593" width="44.140625" style="185" customWidth="1"/>
    <col min="14594" max="14596" width="18.85546875" style="185" customWidth="1"/>
    <col min="14597" max="14598" width="21.85546875" style="185" customWidth="1"/>
    <col min="14599" max="14848" width="9.140625" style="185"/>
    <col min="14849" max="14849" width="44.140625" style="185" customWidth="1"/>
    <col min="14850" max="14852" width="18.85546875" style="185" customWidth="1"/>
    <col min="14853" max="14854" width="21.85546875" style="185" customWidth="1"/>
    <col min="14855" max="15104" width="9.140625" style="185"/>
    <col min="15105" max="15105" width="44.140625" style="185" customWidth="1"/>
    <col min="15106" max="15108" width="18.85546875" style="185" customWidth="1"/>
    <col min="15109" max="15110" width="21.85546875" style="185" customWidth="1"/>
    <col min="15111" max="15360" width="9.140625" style="185"/>
    <col min="15361" max="15361" width="44.140625" style="185" customWidth="1"/>
    <col min="15362" max="15364" width="18.85546875" style="185" customWidth="1"/>
    <col min="15365" max="15366" width="21.85546875" style="185" customWidth="1"/>
    <col min="15367" max="15616" width="9.140625" style="185"/>
    <col min="15617" max="15617" width="44.140625" style="185" customWidth="1"/>
    <col min="15618" max="15620" width="18.85546875" style="185" customWidth="1"/>
    <col min="15621" max="15622" width="21.85546875" style="185" customWidth="1"/>
    <col min="15623" max="15872" width="9.140625" style="185"/>
    <col min="15873" max="15873" width="44.140625" style="185" customWidth="1"/>
    <col min="15874" max="15876" width="18.85546875" style="185" customWidth="1"/>
    <col min="15877" max="15878" width="21.85546875" style="185" customWidth="1"/>
    <col min="15879" max="16128" width="9.140625" style="185"/>
    <col min="16129" max="16129" width="44.140625" style="185" customWidth="1"/>
    <col min="16130" max="16132" width="18.85546875" style="185" customWidth="1"/>
    <col min="16133" max="16134" width="21.85546875" style="185" customWidth="1"/>
    <col min="16135" max="16384" width="9.140625" style="185"/>
  </cols>
  <sheetData>
    <row r="1" spans="1:7" ht="18">
      <c r="A1" s="733"/>
      <c r="B1" s="733"/>
      <c r="C1" s="733"/>
      <c r="D1" s="733"/>
      <c r="E1" s="733"/>
      <c r="F1" s="733"/>
      <c r="G1" s="604" t="s">
        <v>1158</v>
      </c>
    </row>
    <row r="2" spans="1:7" ht="18">
      <c r="A2" s="734" t="s">
        <v>127</v>
      </c>
      <c r="B2" s="734"/>
      <c r="C2" s="734"/>
      <c r="D2" s="734"/>
      <c r="E2" s="734"/>
      <c r="F2" s="734"/>
    </row>
    <row r="3" spans="1:7" ht="18">
      <c r="A3" s="734" t="s">
        <v>1001</v>
      </c>
      <c r="B3" s="734"/>
      <c r="C3" s="734"/>
      <c r="D3" s="734"/>
      <c r="E3" s="734"/>
      <c r="F3" s="734"/>
    </row>
    <row r="4" spans="1:7" ht="18">
      <c r="A4" s="736" t="s">
        <v>1157</v>
      </c>
      <c r="B4" s="736"/>
      <c r="C4" s="736"/>
      <c r="D4" s="736"/>
      <c r="E4" s="736"/>
      <c r="F4" s="736"/>
    </row>
    <row r="5" spans="1:7" ht="18">
      <c r="A5" s="734"/>
      <c r="B5" s="734"/>
      <c r="C5" s="734"/>
      <c r="D5" s="734"/>
      <c r="E5" s="734"/>
      <c r="F5" s="734"/>
    </row>
    <row r="6" spans="1:7">
      <c r="A6" s="186"/>
      <c r="B6" s="245"/>
      <c r="C6" s="245"/>
    </row>
    <row r="7" spans="1:7" ht="20.100000000000001" customHeight="1">
      <c r="A7" s="246"/>
      <c r="B7" s="667" t="s">
        <v>886</v>
      </c>
      <c r="C7" s="666"/>
      <c r="D7" s="374"/>
      <c r="E7" s="732" t="s">
        <v>887</v>
      </c>
      <c r="F7" s="732" t="s">
        <v>888</v>
      </c>
    </row>
    <row r="8" spans="1:7">
      <c r="A8" s="246"/>
      <c r="B8" s="666" t="s">
        <v>129</v>
      </c>
      <c r="C8" s="666" t="s">
        <v>128</v>
      </c>
      <c r="D8" s="374" t="s">
        <v>67</v>
      </c>
      <c r="E8" s="732"/>
      <c r="F8" s="732"/>
    </row>
    <row r="9" spans="1:7">
      <c r="A9" s="248" t="s">
        <v>889</v>
      </c>
      <c r="B9" s="249">
        <v>10</v>
      </c>
      <c r="C9" s="249">
        <v>47</v>
      </c>
      <c r="D9" s="249">
        <v>57</v>
      </c>
      <c r="E9" s="249">
        <v>41</v>
      </c>
      <c r="F9" s="249">
        <v>98</v>
      </c>
    </row>
    <row r="10" spans="1:7">
      <c r="A10" s="187" t="s">
        <v>890</v>
      </c>
      <c r="B10" s="247" t="s">
        <v>891</v>
      </c>
      <c r="C10" s="247">
        <v>3</v>
      </c>
      <c r="D10" s="247">
        <v>3</v>
      </c>
      <c r="E10" s="247">
        <v>3</v>
      </c>
      <c r="F10" s="247">
        <v>6</v>
      </c>
    </row>
    <row r="11" spans="1:7">
      <c r="A11" s="187" t="s">
        <v>892</v>
      </c>
      <c r="B11" s="247">
        <v>2</v>
      </c>
      <c r="C11" s="247">
        <v>6</v>
      </c>
      <c r="D11" s="247">
        <v>8</v>
      </c>
      <c r="E11" s="247">
        <v>4</v>
      </c>
      <c r="F11" s="247">
        <v>12</v>
      </c>
    </row>
    <row r="12" spans="1:7">
      <c r="A12" s="187" t="s">
        <v>850</v>
      </c>
      <c r="B12" s="247">
        <v>2</v>
      </c>
      <c r="C12" s="247">
        <v>8</v>
      </c>
      <c r="D12" s="247">
        <v>10</v>
      </c>
      <c r="E12" s="247">
        <v>10</v>
      </c>
      <c r="F12" s="247">
        <v>20</v>
      </c>
    </row>
    <row r="13" spans="1:7">
      <c r="A13" s="187" t="s">
        <v>852</v>
      </c>
      <c r="B13" s="247">
        <v>4</v>
      </c>
      <c r="C13" s="247">
        <v>4</v>
      </c>
      <c r="D13" s="247">
        <v>8</v>
      </c>
      <c r="E13" s="247">
        <v>8</v>
      </c>
      <c r="F13" s="247">
        <v>16</v>
      </c>
    </row>
    <row r="14" spans="1:7">
      <c r="A14" s="187" t="s">
        <v>856</v>
      </c>
      <c r="B14" s="247" t="s">
        <v>891</v>
      </c>
      <c r="C14" s="247">
        <v>10</v>
      </c>
      <c r="D14" s="247">
        <v>10</v>
      </c>
      <c r="E14" s="247">
        <v>5</v>
      </c>
      <c r="F14" s="247">
        <v>15</v>
      </c>
    </row>
    <row r="15" spans="1:7">
      <c r="A15" s="187" t="s">
        <v>857</v>
      </c>
      <c r="B15" s="247" t="s">
        <v>891</v>
      </c>
      <c r="C15" s="247">
        <v>3</v>
      </c>
      <c r="D15" s="247">
        <v>3</v>
      </c>
      <c r="E15" s="247">
        <v>3</v>
      </c>
      <c r="F15" s="247">
        <v>6</v>
      </c>
    </row>
    <row r="16" spans="1:7">
      <c r="A16" s="187" t="s">
        <v>853</v>
      </c>
      <c r="B16" s="247" t="s">
        <v>891</v>
      </c>
      <c r="C16" s="247">
        <v>3</v>
      </c>
      <c r="D16" s="247">
        <v>3</v>
      </c>
      <c r="E16" s="247">
        <v>2</v>
      </c>
      <c r="F16" s="247">
        <v>5</v>
      </c>
    </row>
    <row r="17" spans="1:6">
      <c r="A17" s="187" t="s">
        <v>893</v>
      </c>
      <c r="B17" s="247">
        <v>2</v>
      </c>
      <c r="C17" s="247">
        <v>9</v>
      </c>
      <c r="D17" s="247">
        <v>11</v>
      </c>
      <c r="E17" s="247">
        <v>6</v>
      </c>
      <c r="F17" s="247">
        <v>17</v>
      </c>
    </row>
    <row r="18" spans="1:6">
      <c r="A18" s="187" t="s">
        <v>894</v>
      </c>
      <c r="B18" s="247" t="s">
        <v>891</v>
      </c>
      <c r="C18" s="247">
        <v>1</v>
      </c>
      <c r="D18" s="247">
        <v>1</v>
      </c>
      <c r="E18" s="247" t="s">
        <v>891</v>
      </c>
      <c r="F18" s="247">
        <v>1</v>
      </c>
    </row>
    <row r="19" spans="1:6" ht="12.75" customHeight="1">
      <c r="A19" s="246"/>
      <c r="B19" s="666" t="s">
        <v>1115</v>
      </c>
      <c r="C19" s="666"/>
      <c r="D19" s="374"/>
      <c r="E19" s="374" t="s">
        <v>1116</v>
      </c>
      <c r="F19" s="374" t="s">
        <v>888</v>
      </c>
    </row>
    <row r="20" spans="1:6">
      <c r="A20" s="248" t="s">
        <v>896</v>
      </c>
      <c r="B20" s="249">
        <v>1</v>
      </c>
      <c r="C20" s="249">
        <v>43</v>
      </c>
      <c r="D20" s="249">
        <v>44</v>
      </c>
      <c r="E20" s="249">
        <v>6</v>
      </c>
      <c r="F20" s="249">
        <v>50</v>
      </c>
    </row>
    <row r="21" spans="1:6">
      <c r="A21" s="250" t="s">
        <v>73</v>
      </c>
      <c r="B21" s="251">
        <v>0</v>
      </c>
      <c r="C21" s="251">
        <v>1</v>
      </c>
      <c r="D21" s="251">
        <v>1</v>
      </c>
      <c r="E21" s="251">
        <v>0</v>
      </c>
      <c r="F21" s="251">
        <v>1</v>
      </c>
    </row>
    <row r="22" spans="1:6">
      <c r="A22" s="252" t="s">
        <v>685</v>
      </c>
      <c r="B22" s="247" t="s">
        <v>891</v>
      </c>
      <c r="C22" s="247">
        <v>1</v>
      </c>
      <c r="D22" s="247">
        <v>1</v>
      </c>
      <c r="E22" s="247" t="s">
        <v>891</v>
      </c>
      <c r="F22" s="247">
        <v>1</v>
      </c>
    </row>
    <row r="23" spans="1:6">
      <c r="A23" s="250" t="s">
        <v>74</v>
      </c>
      <c r="B23" s="251">
        <v>0</v>
      </c>
      <c r="C23" s="251">
        <v>11</v>
      </c>
      <c r="D23" s="251">
        <v>11</v>
      </c>
      <c r="E23" s="251">
        <v>1</v>
      </c>
      <c r="F23" s="251">
        <v>12</v>
      </c>
    </row>
    <row r="24" spans="1:6">
      <c r="A24" s="252" t="s">
        <v>707</v>
      </c>
      <c r="B24" s="247" t="s">
        <v>891</v>
      </c>
      <c r="C24" s="247">
        <v>1</v>
      </c>
      <c r="D24" s="247">
        <v>1</v>
      </c>
      <c r="E24" s="247" t="s">
        <v>891</v>
      </c>
      <c r="F24" s="247">
        <v>1</v>
      </c>
    </row>
    <row r="25" spans="1:6">
      <c r="A25" s="252" t="s">
        <v>807</v>
      </c>
      <c r="B25" s="247" t="s">
        <v>891</v>
      </c>
      <c r="C25" s="247">
        <v>1</v>
      </c>
      <c r="D25" s="247">
        <v>1</v>
      </c>
      <c r="E25" s="247" t="s">
        <v>891</v>
      </c>
      <c r="F25" s="247">
        <v>1</v>
      </c>
    </row>
    <row r="26" spans="1:6">
      <c r="A26" s="252" t="s">
        <v>695</v>
      </c>
      <c r="B26" s="247" t="s">
        <v>891</v>
      </c>
      <c r="C26" s="247">
        <v>1</v>
      </c>
      <c r="D26" s="247">
        <v>1</v>
      </c>
      <c r="E26" s="247">
        <v>1</v>
      </c>
      <c r="F26" s="247">
        <v>2</v>
      </c>
    </row>
    <row r="27" spans="1:6">
      <c r="A27" s="252" t="s">
        <v>973</v>
      </c>
      <c r="B27" s="247" t="s">
        <v>891</v>
      </c>
      <c r="C27" s="247">
        <v>1</v>
      </c>
      <c r="D27" s="247">
        <v>1</v>
      </c>
      <c r="E27" s="247" t="s">
        <v>891</v>
      </c>
      <c r="F27" s="247">
        <v>1</v>
      </c>
    </row>
    <row r="28" spans="1:6">
      <c r="A28" s="252" t="s">
        <v>806</v>
      </c>
      <c r="B28" s="247" t="s">
        <v>891</v>
      </c>
      <c r="C28" s="247">
        <v>1</v>
      </c>
      <c r="D28" s="247">
        <v>1</v>
      </c>
      <c r="E28" s="247" t="s">
        <v>891</v>
      </c>
      <c r="F28" s="247">
        <v>1</v>
      </c>
    </row>
    <row r="29" spans="1:6">
      <c r="A29" s="252" t="s">
        <v>698</v>
      </c>
      <c r="B29" s="247" t="s">
        <v>891</v>
      </c>
      <c r="C29" s="247">
        <v>1</v>
      </c>
      <c r="D29" s="247">
        <v>1</v>
      </c>
      <c r="E29" s="247" t="s">
        <v>891</v>
      </c>
      <c r="F29" s="247">
        <v>1</v>
      </c>
    </row>
    <row r="30" spans="1:6">
      <c r="A30" s="252" t="s">
        <v>809</v>
      </c>
      <c r="B30" s="247" t="s">
        <v>891</v>
      </c>
      <c r="C30" s="247">
        <v>1</v>
      </c>
      <c r="D30" s="247">
        <v>1</v>
      </c>
      <c r="E30" s="247" t="s">
        <v>891</v>
      </c>
      <c r="F30" s="247">
        <v>1</v>
      </c>
    </row>
    <row r="31" spans="1:6">
      <c r="A31" s="252" t="s">
        <v>808</v>
      </c>
      <c r="B31" s="247" t="s">
        <v>891</v>
      </c>
      <c r="C31" s="247">
        <v>1</v>
      </c>
      <c r="D31" s="247">
        <v>1</v>
      </c>
      <c r="E31" s="247" t="s">
        <v>891</v>
      </c>
      <c r="F31" s="247">
        <v>1</v>
      </c>
    </row>
    <row r="32" spans="1:6">
      <c r="A32" s="252" t="s">
        <v>712</v>
      </c>
      <c r="B32" s="247" t="s">
        <v>891</v>
      </c>
      <c r="C32" s="247">
        <v>1</v>
      </c>
      <c r="D32" s="247">
        <v>1</v>
      </c>
      <c r="E32" s="247" t="s">
        <v>891</v>
      </c>
      <c r="F32" s="247">
        <v>1</v>
      </c>
    </row>
    <row r="33" spans="1:6">
      <c r="A33" s="252" t="s">
        <v>693</v>
      </c>
      <c r="B33" s="247" t="s">
        <v>891</v>
      </c>
      <c r="C33" s="247">
        <v>1</v>
      </c>
      <c r="D33" s="247">
        <v>1</v>
      </c>
      <c r="E33" s="247" t="s">
        <v>891</v>
      </c>
      <c r="F33" s="247">
        <v>1</v>
      </c>
    </row>
    <row r="34" spans="1:6">
      <c r="A34" s="252" t="s">
        <v>832</v>
      </c>
      <c r="B34" s="247" t="s">
        <v>891</v>
      </c>
      <c r="C34" s="247">
        <v>1</v>
      </c>
      <c r="D34" s="247">
        <v>1</v>
      </c>
      <c r="E34" s="247" t="s">
        <v>891</v>
      </c>
      <c r="F34" s="247">
        <v>1</v>
      </c>
    </row>
    <row r="35" spans="1:6">
      <c r="A35" s="250" t="s">
        <v>70</v>
      </c>
      <c r="B35" s="251">
        <v>1</v>
      </c>
      <c r="C35" s="251">
        <v>8</v>
      </c>
      <c r="D35" s="251">
        <v>9</v>
      </c>
      <c r="E35" s="251">
        <v>1</v>
      </c>
      <c r="F35" s="251">
        <v>10</v>
      </c>
    </row>
    <row r="36" spans="1:6">
      <c r="A36" s="252" t="s">
        <v>714</v>
      </c>
      <c r="B36" s="247" t="s">
        <v>891</v>
      </c>
      <c r="C36" s="247">
        <v>1</v>
      </c>
      <c r="D36" s="247">
        <v>1</v>
      </c>
      <c r="E36" s="247" t="s">
        <v>891</v>
      </c>
      <c r="F36" s="247">
        <v>1</v>
      </c>
    </row>
    <row r="37" spans="1:6">
      <c r="A37" s="252" t="s">
        <v>715</v>
      </c>
      <c r="B37" s="247" t="s">
        <v>891</v>
      </c>
      <c r="C37" s="247">
        <v>1</v>
      </c>
      <c r="D37" s="247">
        <v>1</v>
      </c>
      <c r="E37" s="247" t="s">
        <v>891</v>
      </c>
      <c r="F37" s="247">
        <v>1</v>
      </c>
    </row>
    <row r="38" spans="1:6">
      <c r="A38" s="252" t="s">
        <v>723</v>
      </c>
      <c r="B38" s="247" t="s">
        <v>891</v>
      </c>
      <c r="C38" s="247">
        <v>1</v>
      </c>
      <c r="D38" s="247">
        <v>1</v>
      </c>
      <c r="E38" s="247" t="s">
        <v>891</v>
      </c>
      <c r="F38" s="247">
        <v>1</v>
      </c>
    </row>
    <row r="39" spans="1:6">
      <c r="A39" s="252" t="s">
        <v>1141</v>
      </c>
      <c r="B39" s="247" t="s">
        <v>891</v>
      </c>
      <c r="C39" s="247">
        <v>1</v>
      </c>
      <c r="D39" s="247">
        <v>1</v>
      </c>
      <c r="E39" s="247" t="s">
        <v>891</v>
      </c>
      <c r="F39" s="247">
        <v>1</v>
      </c>
    </row>
    <row r="40" spans="1:6">
      <c r="A40" s="252" t="s">
        <v>718</v>
      </c>
      <c r="B40" s="247" t="s">
        <v>891</v>
      </c>
      <c r="C40" s="247">
        <v>1</v>
      </c>
      <c r="D40" s="247">
        <v>1</v>
      </c>
      <c r="E40" s="247" t="s">
        <v>891</v>
      </c>
      <c r="F40" s="247">
        <v>1</v>
      </c>
    </row>
    <row r="41" spans="1:6">
      <c r="A41" s="252" t="s">
        <v>727</v>
      </c>
      <c r="B41" s="247" t="s">
        <v>891</v>
      </c>
      <c r="C41" s="247">
        <v>1</v>
      </c>
      <c r="D41" s="247">
        <v>1</v>
      </c>
      <c r="E41" s="247">
        <v>1</v>
      </c>
      <c r="F41" s="247">
        <v>2</v>
      </c>
    </row>
    <row r="42" spans="1:6">
      <c r="A42" s="252" t="s">
        <v>728</v>
      </c>
      <c r="B42" s="247" t="s">
        <v>891</v>
      </c>
      <c r="C42" s="247">
        <v>1</v>
      </c>
      <c r="D42" s="247">
        <v>1</v>
      </c>
      <c r="E42" s="247" t="s">
        <v>891</v>
      </c>
      <c r="F42" s="247">
        <v>1</v>
      </c>
    </row>
    <row r="43" spans="1:6">
      <c r="A43" s="252" t="s">
        <v>974</v>
      </c>
      <c r="B43" s="247" t="s">
        <v>891</v>
      </c>
      <c r="C43" s="247">
        <v>1</v>
      </c>
      <c r="D43" s="247">
        <v>1</v>
      </c>
      <c r="E43" s="247" t="s">
        <v>891</v>
      </c>
      <c r="F43" s="247">
        <v>1</v>
      </c>
    </row>
    <row r="44" spans="1:6">
      <c r="A44" s="252" t="s">
        <v>729</v>
      </c>
      <c r="B44" s="247">
        <v>1</v>
      </c>
      <c r="C44" s="247" t="s">
        <v>891</v>
      </c>
      <c r="D44" s="247">
        <v>1</v>
      </c>
      <c r="E44" s="247" t="s">
        <v>891</v>
      </c>
      <c r="F44" s="247">
        <v>1</v>
      </c>
    </row>
    <row r="45" spans="1:6">
      <c r="A45" s="250" t="s">
        <v>71</v>
      </c>
      <c r="B45" s="251">
        <v>0</v>
      </c>
      <c r="C45" s="251">
        <v>3</v>
      </c>
      <c r="D45" s="251">
        <v>3</v>
      </c>
      <c r="E45" s="251">
        <v>0</v>
      </c>
      <c r="F45" s="251">
        <v>3</v>
      </c>
    </row>
    <row r="46" spans="1:6">
      <c r="A46" s="252" t="s">
        <v>733</v>
      </c>
      <c r="B46" s="247" t="s">
        <v>891</v>
      </c>
      <c r="C46" s="247">
        <v>1</v>
      </c>
      <c r="D46" s="247">
        <v>1</v>
      </c>
      <c r="E46" s="247" t="s">
        <v>891</v>
      </c>
      <c r="F46" s="247">
        <v>1</v>
      </c>
    </row>
    <row r="47" spans="1:6">
      <c r="A47" s="252" t="s">
        <v>732</v>
      </c>
      <c r="B47" s="247" t="s">
        <v>891</v>
      </c>
      <c r="C47" s="247">
        <v>1</v>
      </c>
      <c r="D47" s="247">
        <v>1</v>
      </c>
      <c r="E47" s="247" t="s">
        <v>891</v>
      </c>
      <c r="F47" s="247">
        <v>1</v>
      </c>
    </row>
    <row r="48" spans="1:6">
      <c r="A48" s="252" t="s">
        <v>954</v>
      </c>
      <c r="B48" s="247" t="s">
        <v>891</v>
      </c>
      <c r="C48" s="247">
        <v>1</v>
      </c>
      <c r="D48" s="247">
        <v>1</v>
      </c>
      <c r="E48" s="247" t="s">
        <v>891</v>
      </c>
      <c r="F48" s="247">
        <v>1</v>
      </c>
    </row>
    <row r="49" spans="1:6">
      <c r="A49" s="250" t="s">
        <v>75</v>
      </c>
      <c r="B49" s="251">
        <v>0</v>
      </c>
      <c r="C49" s="251">
        <v>5</v>
      </c>
      <c r="D49" s="251">
        <v>5</v>
      </c>
      <c r="E49" s="251">
        <v>0</v>
      </c>
      <c r="F49" s="251">
        <v>5</v>
      </c>
    </row>
    <row r="50" spans="1:6">
      <c r="A50" s="252" t="s">
        <v>747</v>
      </c>
      <c r="B50" s="247" t="s">
        <v>891</v>
      </c>
      <c r="C50" s="247">
        <v>1</v>
      </c>
      <c r="D50" s="247">
        <v>1</v>
      </c>
      <c r="E50" s="247" t="s">
        <v>891</v>
      </c>
      <c r="F50" s="247">
        <v>1</v>
      </c>
    </row>
    <row r="51" spans="1:6">
      <c r="A51" s="252" t="s">
        <v>1010</v>
      </c>
      <c r="B51" s="247" t="s">
        <v>891</v>
      </c>
      <c r="C51" s="247">
        <v>1</v>
      </c>
      <c r="D51" s="247">
        <v>1</v>
      </c>
      <c r="E51" s="247" t="s">
        <v>891</v>
      </c>
      <c r="F51" s="247">
        <v>1</v>
      </c>
    </row>
    <row r="52" spans="1:6">
      <c r="A52" s="252" t="s">
        <v>750</v>
      </c>
      <c r="B52" s="247" t="s">
        <v>891</v>
      </c>
      <c r="C52" s="247">
        <v>1</v>
      </c>
      <c r="D52" s="247">
        <v>1</v>
      </c>
      <c r="E52" s="247" t="s">
        <v>891</v>
      </c>
      <c r="F52" s="247">
        <v>1</v>
      </c>
    </row>
    <row r="53" spans="1:6">
      <c r="A53" s="252" t="s">
        <v>739</v>
      </c>
      <c r="B53" s="247" t="s">
        <v>891</v>
      </c>
      <c r="C53" s="247">
        <v>1</v>
      </c>
      <c r="D53" s="247">
        <v>1</v>
      </c>
      <c r="E53" s="247" t="s">
        <v>891</v>
      </c>
      <c r="F53" s="247">
        <v>1</v>
      </c>
    </row>
    <row r="54" spans="1:6">
      <c r="A54" s="252" t="s">
        <v>810</v>
      </c>
      <c r="B54" s="247" t="s">
        <v>891</v>
      </c>
      <c r="C54" s="247">
        <v>1</v>
      </c>
      <c r="D54" s="247">
        <v>1</v>
      </c>
      <c r="E54" s="247" t="s">
        <v>891</v>
      </c>
      <c r="F54" s="247">
        <v>1</v>
      </c>
    </row>
    <row r="55" spans="1:6">
      <c r="A55" s="250" t="s">
        <v>76</v>
      </c>
      <c r="B55" s="251">
        <v>0</v>
      </c>
      <c r="C55" s="251">
        <v>4</v>
      </c>
      <c r="D55" s="251">
        <v>4</v>
      </c>
      <c r="E55" s="251">
        <v>1</v>
      </c>
      <c r="F55" s="251">
        <v>5</v>
      </c>
    </row>
    <row r="56" spans="1:6">
      <c r="A56" s="252" t="s">
        <v>752</v>
      </c>
      <c r="B56" s="247" t="s">
        <v>891</v>
      </c>
      <c r="C56" s="247">
        <v>1</v>
      </c>
      <c r="D56" s="247">
        <v>1</v>
      </c>
      <c r="E56" s="247">
        <v>1</v>
      </c>
      <c r="F56" s="247">
        <v>2</v>
      </c>
    </row>
    <row r="57" spans="1:6">
      <c r="A57" s="252" t="s">
        <v>717</v>
      </c>
      <c r="B57" s="247" t="s">
        <v>891</v>
      </c>
      <c r="C57" s="247">
        <v>1</v>
      </c>
      <c r="D57" s="247">
        <v>1</v>
      </c>
      <c r="E57" s="247" t="s">
        <v>891</v>
      </c>
      <c r="F57" s="247">
        <v>1</v>
      </c>
    </row>
    <row r="58" spans="1:6">
      <c r="A58" s="252" t="s">
        <v>822</v>
      </c>
      <c r="B58" s="247" t="s">
        <v>891</v>
      </c>
      <c r="C58" s="247">
        <v>1</v>
      </c>
      <c r="D58" s="247">
        <v>1</v>
      </c>
      <c r="E58" s="247" t="s">
        <v>891</v>
      </c>
      <c r="F58" s="247">
        <v>1</v>
      </c>
    </row>
    <row r="59" spans="1:6">
      <c r="A59" s="252" t="s">
        <v>756</v>
      </c>
      <c r="B59" s="247" t="s">
        <v>891</v>
      </c>
      <c r="C59" s="247">
        <v>1</v>
      </c>
      <c r="D59" s="247">
        <v>1</v>
      </c>
      <c r="E59" s="247" t="s">
        <v>891</v>
      </c>
      <c r="F59" s="247">
        <v>1</v>
      </c>
    </row>
    <row r="60" spans="1:6">
      <c r="A60" s="250" t="s">
        <v>77</v>
      </c>
      <c r="B60" s="251">
        <v>0</v>
      </c>
      <c r="C60" s="251">
        <v>11</v>
      </c>
      <c r="D60" s="251">
        <v>11</v>
      </c>
      <c r="E60" s="251">
        <v>3</v>
      </c>
      <c r="F60" s="251">
        <v>14</v>
      </c>
    </row>
    <row r="61" spans="1:6">
      <c r="A61" s="252" t="s">
        <v>774</v>
      </c>
      <c r="B61" s="247" t="s">
        <v>891</v>
      </c>
      <c r="C61" s="247">
        <v>1</v>
      </c>
      <c r="D61" s="247">
        <v>1</v>
      </c>
      <c r="E61" s="247">
        <v>1</v>
      </c>
      <c r="F61" s="247">
        <v>2</v>
      </c>
    </row>
    <row r="62" spans="1:6">
      <c r="A62" s="252" t="s">
        <v>767</v>
      </c>
      <c r="B62" s="247" t="s">
        <v>891</v>
      </c>
      <c r="C62" s="247">
        <v>1</v>
      </c>
      <c r="D62" s="247">
        <v>1</v>
      </c>
      <c r="E62" s="247" t="s">
        <v>891</v>
      </c>
      <c r="F62" s="247">
        <v>1</v>
      </c>
    </row>
    <row r="63" spans="1:6">
      <c r="A63" s="252" t="s">
        <v>811</v>
      </c>
      <c r="B63" s="247" t="s">
        <v>891</v>
      </c>
      <c r="C63" s="247">
        <v>1</v>
      </c>
      <c r="D63" s="247">
        <v>1</v>
      </c>
      <c r="E63" s="247">
        <v>1</v>
      </c>
      <c r="F63" s="247">
        <v>2</v>
      </c>
    </row>
    <row r="64" spans="1:6">
      <c r="A64" s="252" t="s">
        <v>781</v>
      </c>
      <c r="B64" s="247" t="s">
        <v>891</v>
      </c>
      <c r="C64" s="247">
        <v>1</v>
      </c>
      <c r="D64" s="247">
        <v>1</v>
      </c>
      <c r="E64" s="247" t="s">
        <v>891</v>
      </c>
      <c r="F64" s="247">
        <v>1</v>
      </c>
    </row>
    <row r="65" spans="1:6">
      <c r="A65" s="252" t="s">
        <v>786</v>
      </c>
      <c r="B65" s="247" t="s">
        <v>891</v>
      </c>
      <c r="C65" s="247">
        <v>1</v>
      </c>
      <c r="D65" s="247">
        <v>1</v>
      </c>
      <c r="E65" s="247" t="s">
        <v>891</v>
      </c>
      <c r="F65" s="247">
        <v>1</v>
      </c>
    </row>
    <row r="66" spans="1:6">
      <c r="A66" s="252" t="s">
        <v>772</v>
      </c>
      <c r="B66" s="247" t="s">
        <v>891</v>
      </c>
      <c r="C66" s="247">
        <v>1</v>
      </c>
      <c r="D66" s="247">
        <v>1</v>
      </c>
      <c r="E66" s="247" t="s">
        <v>891</v>
      </c>
      <c r="F66" s="247">
        <v>1</v>
      </c>
    </row>
    <row r="67" spans="1:6">
      <c r="A67" s="252" t="s">
        <v>793</v>
      </c>
      <c r="B67" s="247" t="s">
        <v>891</v>
      </c>
      <c r="C67" s="247">
        <v>1</v>
      </c>
      <c r="D67" s="247">
        <v>1</v>
      </c>
      <c r="E67" s="247" t="s">
        <v>891</v>
      </c>
      <c r="F67" s="247">
        <v>1</v>
      </c>
    </row>
    <row r="68" spans="1:6">
      <c r="A68" s="252" t="s">
        <v>782</v>
      </c>
      <c r="B68" s="247" t="s">
        <v>891</v>
      </c>
      <c r="C68" s="247">
        <v>1</v>
      </c>
      <c r="D68" s="247">
        <v>1</v>
      </c>
      <c r="E68" s="247" t="s">
        <v>891</v>
      </c>
      <c r="F68" s="247">
        <v>1</v>
      </c>
    </row>
    <row r="69" spans="1:6">
      <c r="A69" s="252" t="s">
        <v>765</v>
      </c>
      <c r="B69" s="247" t="s">
        <v>891</v>
      </c>
      <c r="C69" s="247">
        <v>1</v>
      </c>
      <c r="D69" s="247">
        <v>1</v>
      </c>
      <c r="E69" s="247" t="s">
        <v>891</v>
      </c>
      <c r="F69" s="247">
        <v>1</v>
      </c>
    </row>
    <row r="70" spans="1:6">
      <c r="A70" s="252" t="s">
        <v>783</v>
      </c>
      <c r="B70" s="247" t="s">
        <v>891</v>
      </c>
      <c r="C70" s="247">
        <v>1</v>
      </c>
      <c r="D70" s="247">
        <v>1</v>
      </c>
      <c r="E70" s="247">
        <v>1</v>
      </c>
      <c r="F70" s="247">
        <v>2</v>
      </c>
    </row>
    <row r="71" spans="1:6">
      <c r="A71" s="252" t="s">
        <v>779</v>
      </c>
      <c r="B71" s="247" t="s">
        <v>891</v>
      </c>
      <c r="C71" s="247">
        <v>1</v>
      </c>
      <c r="D71" s="247">
        <v>1</v>
      </c>
      <c r="E71" s="247" t="s">
        <v>891</v>
      </c>
      <c r="F71" s="247">
        <v>1</v>
      </c>
    </row>
    <row r="72" spans="1:6">
      <c r="A72" s="187"/>
      <c r="B72" s="253"/>
      <c r="C72" s="253"/>
      <c r="D72" s="253"/>
      <c r="E72" s="253"/>
      <c r="F72" s="247"/>
    </row>
    <row r="73" spans="1:6" ht="30" customHeight="1">
      <c r="A73" s="264" t="s">
        <v>971</v>
      </c>
      <c r="B73" s="249">
        <v>11</v>
      </c>
      <c r="C73" s="249">
        <v>90</v>
      </c>
      <c r="D73" s="249">
        <v>101</v>
      </c>
      <c r="E73" s="249">
        <v>47</v>
      </c>
      <c r="F73" s="249">
        <v>148</v>
      </c>
    </row>
    <row r="74" spans="1:6" ht="30" customHeight="1">
      <c r="A74" s="248" t="s">
        <v>989</v>
      </c>
      <c r="B74" s="249">
        <v>183</v>
      </c>
      <c r="C74" s="249">
        <v>1275</v>
      </c>
      <c r="D74" s="249">
        <v>1458</v>
      </c>
      <c r="E74" s="249"/>
      <c r="F74" s="249"/>
    </row>
    <row r="75" spans="1:6" ht="5.0999999999999996" customHeight="1" thickBot="1">
      <c r="A75" s="254"/>
      <c r="B75" s="254"/>
      <c r="C75" s="254"/>
      <c r="D75" s="254"/>
      <c r="E75" s="254"/>
      <c r="F75" s="254"/>
    </row>
    <row r="76" spans="1:6" ht="13.5" thickTop="1"/>
    <row r="77" spans="1:6">
      <c r="A77" s="186" t="s">
        <v>972</v>
      </c>
    </row>
  </sheetData>
  <mergeCells count="7">
    <mergeCell ref="E7:E8"/>
    <mergeCell ref="F7:F8"/>
    <mergeCell ref="A1:F1"/>
    <mergeCell ref="A2:F2"/>
    <mergeCell ref="A3:F3"/>
    <mergeCell ref="A4:F4"/>
    <mergeCell ref="A5:F5"/>
  </mergeCells>
  <hyperlinks>
    <hyperlink ref="G1" location="ÍNDICE!A1" display="ÍNDICE"/>
  </hyperlink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zoomScaleNormal="100" workbookViewId="0">
      <selection activeCell="H38" sqref="H38"/>
    </sheetView>
  </sheetViews>
  <sheetFormatPr baseColWidth="10" defaultColWidth="9.140625" defaultRowHeight="12.75"/>
  <cols>
    <col min="1" max="1" width="44.140625" style="185" customWidth="1"/>
    <col min="2" max="5" width="15.42578125" style="185" customWidth="1"/>
    <col min="6" max="7" width="15.7109375" style="185" customWidth="1"/>
    <col min="8" max="256" width="9.140625" style="185"/>
    <col min="257" max="257" width="44.140625" style="185" customWidth="1"/>
    <col min="258" max="261" width="15.42578125" style="185" customWidth="1"/>
    <col min="262" max="263" width="15.7109375" style="185" customWidth="1"/>
    <col min="264" max="512" width="9.140625" style="185"/>
    <col min="513" max="513" width="44.140625" style="185" customWidth="1"/>
    <col min="514" max="517" width="15.42578125" style="185" customWidth="1"/>
    <col min="518" max="519" width="15.7109375" style="185" customWidth="1"/>
    <col min="520" max="768" width="9.140625" style="185"/>
    <col min="769" max="769" width="44.140625" style="185" customWidth="1"/>
    <col min="770" max="773" width="15.42578125" style="185" customWidth="1"/>
    <col min="774" max="775" width="15.7109375" style="185" customWidth="1"/>
    <col min="776" max="1024" width="9.140625" style="185"/>
    <col min="1025" max="1025" width="44.140625" style="185" customWidth="1"/>
    <col min="1026" max="1029" width="15.42578125" style="185" customWidth="1"/>
    <col min="1030" max="1031" width="15.7109375" style="185" customWidth="1"/>
    <col min="1032" max="1280" width="9.140625" style="185"/>
    <col min="1281" max="1281" width="44.140625" style="185" customWidth="1"/>
    <col min="1282" max="1285" width="15.42578125" style="185" customWidth="1"/>
    <col min="1286" max="1287" width="15.7109375" style="185" customWidth="1"/>
    <col min="1288" max="1536" width="9.140625" style="185"/>
    <col min="1537" max="1537" width="44.140625" style="185" customWidth="1"/>
    <col min="1538" max="1541" width="15.42578125" style="185" customWidth="1"/>
    <col min="1542" max="1543" width="15.7109375" style="185" customWidth="1"/>
    <col min="1544" max="1792" width="9.140625" style="185"/>
    <col min="1793" max="1793" width="44.140625" style="185" customWidth="1"/>
    <col min="1794" max="1797" width="15.42578125" style="185" customWidth="1"/>
    <col min="1798" max="1799" width="15.7109375" style="185" customWidth="1"/>
    <col min="1800" max="2048" width="9.140625" style="185"/>
    <col min="2049" max="2049" width="44.140625" style="185" customWidth="1"/>
    <col min="2050" max="2053" width="15.42578125" style="185" customWidth="1"/>
    <col min="2054" max="2055" width="15.7109375" style="185" customWidth="1"/>
    <col min="2056" max="2304" width="9.140625" style="185"/>
    <col min="2305" max="2305" width="44.140625" style="185" customWidth="1"/>
    <col min="2306" max="2309" width="15.42578125" style="185" customWidth="1"/>
    <col min="2310" max="2311" width="15.7109375" style="185" customWidth="1"/>
    <col min="2312" max="2560" width="9.140625" style="185"/>
    <col min="2561" max="2561" width="44.140625" style="185" customWidth="1"/>
    <col min="2562" max="2565" width="15.42578125" style="185" customWidth="1"/>
    <col min="2566" max="2567" width="15.7109375" style="185" customWidth="1"/>
    <col min="2568" max="2816" width="9.140625" style="185"/>
    <col min="2817" max="2817" width="44.140625" style="185" customWidth="1"/>
    <col min="2818" max="2821" width="15.42578125" style="185" customWidth="1"/>
    <col min="2822" max="2823" width="15.7109375" style="185" customWidth="1"/>
    <col min="2824" max="3072" width="9.140625" style="185"/>
    <col min="3073" max="3073" width="44.140625" style="185" customWidth="1"/>
    <col min="3074" max="3077" width="15.42578125" style="185" customWidth="1"/>
    <col min="3078" max="3079" width="15.7109375" style="185" customWidth="1"/>
    <col min="3080" max="3328" width="9.140625" style="185"/>
    <col min="3329" max="3329" width="44.140625" style="185" customWidth="1"/>
    <col min="3330" max="3333" width="15.42578125" style="185" customWidth="1"/>
    <col min="3334" max="3335" width="15.7109375" style="185" customWidth="1"/>
    <col min="3336" max="3584" width="9.140625" style="185"/>
    <col min="3585" max="3585" width="44.140625" style="185" customWidth="1"/>
    <col min="3586" max="3589" width="15.42578125" style="185" customWidth="1"/>
    <col min="3590" max="3591" width="15.7109375" style="185" customWidth="1"/>
    <col min="3592" max="3840" width="9.140625" style="185"/>
    <col min="3841" max="3841" width="44.140625" style="185" customWidth="1"/>
    <col min="3842" max="3845" width="15.42578125" style="185" customWidth="1"/>
    <col min="3846" max="3847" width="15.7109375" style="185" customWidth="1"/>
    <col min="3848" max="4096" width="9.140625" style="185"/>
    <col min="4097" max="4097" width="44.140625" style="185" customWidth="1"/>
    <col min="4098" max="4101" width="15.42578125" style="185" customWidth="1"/>
    <col min="4102" max="4103" width="15.7109375" style="185" customWidth="1"/>
    <col min="4104" max="4352" width="9.140625" style="185"/>
    <col min="4353" max="4353" width="44.140625" style="185" customWidth="1"/>
    <col min="4354" max="4357" width="15.42578125" style="185" customWidth="1"/>
    <col min="4358" max="4359" width="15.7109375" style="185" customWidth="1"/>
    <col min="4360" max="4608" width="9.140625" style="185"/>
    <col min="4609" max="4609" width="44.140625" style="185" customWidth="1"/>
    <col min="4610" max="4613" width="15.42578125" style="185" customWidth="1"/>
    <col min="4614" max="4615" width="15.7109375" style="185" customWidth="1"/>
    <col min="4616" max="4864" width="9.140625" style="185"/>
    <col min="4865" max="4865" width="44.140625" style="185" customWidth="1"/>
    <col min="4866" max="4869" width="15.42578125" style="185" customWidth="1"/>
    <col min="4870" max="4871" width="15.7109375" style="185" customWidth="1"/>
    <col min="4872" max="5120" width="9.140625" style="185"/>
    <col min="5121" max="5121" width="44.140625" style="185" customWidth="1"/>
    <col min="5122" max="5125" width="15.42578125" style="185" customWidth="1"/>
    <col min="5126" max="5127" width="15.7109375" style="185" customWidth="1"/>
    <col min="5128" max="5376" width="9.140625" style="185"/>
    <col min="5377" max="5377" width="44.140625" style="185" customWidth="1"/>
    <col min="5378" max="5381" width="15.42578125" style="185" customWidth="1"/>
    <col min="5382" max="5383" width="15.7109375" style="185" customWidth="1"/>
    <col min="5384" max="5632" width="9.140625" style="185"/>
    <col min="5633" max="5633" width="44.140625" style="185" customWidth="1"/>
    <col min="5634" max="5637" width="15.42578125" style="185" customWidth="1"/>
    <col min="5638" max="5639" width="15.7109375" style="185" customWidth="1"/>
    <col min="5640" max="5888" width="9.140625" style="185"/>
    <col min="5889" max="5889" width="44.140625" style="185" customWidth="1"/>
    <col min="5890" max="5893" width="15.42578125" style="185" customWidth="1"/>
    <col min="5894" max="5895" width="15.7109375" style="185" customWidth="1"/>
    <col min="5896" max="6144" width="9.140625" style="185"/>
    <col min="6145" max="6145" width="44.140625" style="185" customWidth="1"/>
    <col min="6146" max="6149" width="15.42578125" style="185" customWidth="1"/>
    <col min="6150" max="6151" width="15.7109375" style="185" customWidth="1"/>
    <col min="6152" max="6400" width="9.140625" style="185"/>
    <col min="6401" max="6401" width="44.140625" style="185" customWidth="1"/>
    <col min="6402" max="6405" width="15.42578125" style="185" customWidth="1"/>
    <col min="6406" max="6407" width="15.7109375" style="185" customWidth="1"/>
    <col min="6408" max="6656" width="9.140625" style="185"/>
    <col min="6657" max="6657" width="44.140625" style="185" customWidth="1"/>
    <col min="6658" max="6661" width="15.42578125" style="185" customWidth="1"/>
    <col min="6662" max="6663" width="15.7109375" style="185" customWidth="1"/>
    <col min="6664" max="6912" width="9.140625" style="185"/>
    <col min="6913" max="6913" width="44.140625" style="185" customWidth="1"/>
    <col min="6914" max="6917" width="15.42578125" style="185" customWidth="1"/>
    <col min="6918" max="6919" width="15.7109375" style="185" customWidth="1"/>
    <col min="6920" max="7168" width="9.140625" style="185"/>
    <col min="7169" max="7169" width="44.140625" style="185" customWidth="1"/>
    <col min="7170" max="7173" width="15.42578125" style="185" customWidth="1"/>
    <col min="7174" max="7175" width="15.7109375" style="185" customWidth="1"/>
    <col min="7176" max="7424" width="9.140625" style="185"/>
    <col min="7425" max="7425" width="44.140625" style="185" customWidth="1"/>
    <col min="7426" max="7429" width="15.42578125" style="185" customWidth="1"/>
    <col min="7430" max="7431" width="15.7109375" style="185" customWidth="1"/>
    <col min="7432" max="7680" width="9.140625" style="185"/>
    <col min="7681" max="7681" width="44.140625" style="185" customWidth="1"/>
    <col min="7682" max="7685" width="15.42578125" style="185" customWidth="1"/>
    <col min="7686" max="7687" width="15.7109375" style="185" customWidth="1"/>
    <col min="7688" max="7936" width="9.140625" style="185"/>
    <col min="7937" max="7937" width="44.140625" style="185" customWidth="1"/>
    <col min="7938" max="7941" width="15.42578125" style="185" customWidth="1"/>
    <col min="7942" max="7943" width="15.7109375" style="185" customWidth="1"/>
    <col min="7944" max="8192" width="9.140625" style="185"/>
    <col min="8193" max="8193" width="44.140625" style="185" customWidth="1"/>
    <col min="8194" max="8197" width="15.42578125" style="185" customWidth="1"/>
    <col min="8198" max="8199" width="15.7109375" style="185" customWidth="1"/>
    <col min="8200" max="8448" width="9.140625" style="185"/>
    <col min="8449" max="8449" width="44.140625" style="185" customWidth="1"/>
    <col min="8450" max="8453" width="15.42578125" style="185" customWidth="1"/>
    <col min="8454" max="8455" width="15.7109375" style="185" customWidth="1"/>
    <col min="8456" max="8704" width="9.140625" style="185"/>
    <col min="8705" max="8705" width="44.140625" style="185" customWidth="1"/>
    <col min="8706" max="8709" width="15.42578125" style="185" customWidth="1"/>
    <col min="8710" max="8711" width="15.7109375" style="185" customWidth="1"/>
    <col min="8712" max="8960" width="9.140625" style="185"/>
    <col min="8961" max="8961" width="44.140625" style="185" customWidth="1"/>
    <col min="8962" max="8965" width="15.42578125" style="185" customWidth="1"/>
    <col min="8966" max="8967" width="15.7109375" style="185" customWidth="1"/>
    <col min="8968" max="9216" width="9.140625" style="185"/>
    <col min="9217" max="9217" width="44.140625" style="185" customWidth="1"/>
    <col min="9218" max="9221" width="15.42578125" style="185" customWidth="1"/>
    <col min="9222" max="9223" width="15.7109375" style="185" customWidth="1"/>
    <col min="9224" max="9472" width="9.140625" style="185"/>
    <col min="9473" max="9473" width="44.140625" style="185" customWidth="1"/>
    <col min="9474" max="9477" width="15.42578125" style="185" customWidth="1"/>
    <col min="9478" max="9479" width="15.7109375" style="185" customWidth="1"/>
    <col min="9480" max="9728" width="9.140625" style="185"/>
    <col min="9729" max="9729" width="44.140625" style="185" customWidth="1"/>
    <col min="9730" max="9733" width="15.42578125" style="185" customWidth="1"/>
    <col min="9734" max="9735" width="15.7109375" style="185" customWidth="1"/>
    <col min="9736" max="9984" width="9.140625" style="185"/>
    <col min="9985" max="9985" width="44.140625" style="185" customWidth="1"/>
    <col min="9986" max="9989" width="15.42578125" style="185" customWidth="1"/>
    <col min="9990" max="9991" width="15.7109375" style="185" customWidth="1"/>
    <col min="9992" max="10240" width="9.140625" style="185"/>
    <col min="10241" max="10241" width="44.140625" style="185" customWidth="1"/>
    <col min="10242" max="10245" width="15.42578125" style="185" customWidth="1"/>
    <col min="10246" max="10247" width="15.7109375" style="185" customWidth="1"/>
    <col min="10248" max="10496" width="9.140625" style="185"/>
    <col min="10497" max="10497" width="44.140625" style="185" customWidth="1"/>
    <col min="10498" max="10501" width="15.42578125" style="185" customWidth="1"/>
    <col min="10502" max="10503" width="15.7109375" style="185" customWidth="1"/>
    <col min="10504" max="10752" width="9.140625" style="185"/>
    <col min="10753" max="10753" width="44.140625" style="185" customWidth="1"/>
    <col min="10754" max="10757" width="15.42578125" style="185" customWidth="1"/>
    <col min="10758" max="10759" width="15.7109375" style="185" customWidth="1"/>
    <col min="10760" max="11008" width="9.140625" style="185"/>
    <col min="11009" max="11009" width="44.140625" style="185" customWidth="1"/>
    <col min="11010" max="11013" width="15.42578125" style="185" customWidth="1"/>
    <col min="11014" max="11015" width="15.7109375" style="185" customWidth="1"/>
    <col min="11016" max="11264" width="9.140625" style="185"/>
    <col min="11265" max="11265" width="44.140625" style="185" customWidth="1"/>
    <col min="11266" max="11269" width="15.42578125" style="185" customWidth="1"/>
    <col min="11270" max="11271" width="15.7109375" style="185" customWidth="1"/>
    <col min="11272" max="11520" width="9.140625" style="185"/>
    <col min="11521" max="11521" width="44.140625" style="185" customWidth="1"/>
    <col min="11522" max="11525" width="15.42578125" style="185" customWidth="1"/>
    <col min="11526" max="11527" width="15.7109375" style="185" customWidth="1"/>
    <col min="11528" max="11776" width="9.140625" style="185"/>
    <col min="11777" max="11777" width="44.140625" style="185" customWidth="1"/>
    <col min="11778" max="11781" width="15.42578125" style="185" customWidth="1"/>
    <col min="11782" max="11783" width="15.7109375" style="185" customWidth="1"/>
    <col min="11784" max="12032" width="9.140625" style="185"/>
    <col min="12033" max="12033" width="44.140625" style="185" customWidth="1"/>
    <col min="12034" max="12037" width="15.42578125" style="185" customWidth="1"/>
    <col min="12038" max="12039" width="15.7109375" style="185" customWidth="1"/>
    <col min="12040" max="12288" width="9.140625" style="185"/>
    <col min="12289" max="12289" width="44.140625" style="185" customWidth="1"/>
    <col min="12290" max="12293" width="15.42578125" style="185" customWidth="1"/>
    <col min="12294" max="12295" width="15.7109375" style="185" customWidth="1"/>
    <col min="12296" max="12544" width="9.140625" style="185"/>
    <col min="12545" max="12545" width="44.140625" style="185" customWidth="1"/>
    <col min="12546" max="12549" width="15.42578125" style="185" customWidth="1"/>
    <col min="12550" max="12551" width="15.7109375" style="185" customWidth="1"/>
    <col min="12552" max="12800" width="9.140625" style="185"/>
    <col min="12801" max="12801" width="44.140625" style="185" customWidth="1"/>
    <col min="12802" max="12805" width="15.42578125" style="185" customWidth="1"/>
    <col min="12806" max="12807" width="15.7109375" style="185" customWidth="1"/>
    <col min="12808" max="13056" width="9.140625" style="185"/>
    <col min="13057" max="13057" width="44.140625" style="185" customWidth="1"/>
    <col min="13058" max="13061" width="15.42578125" style="185" customWidth="1"/>
    <col min="13062" max="13063" width="15.7109375" style="185" customWidth="1"/>
    <col min="13064" max="13312" width="9.140625" style="185"/>
    <col min="13313" max="13313" width="44.140625" style="185" customWidth="1"/>
    <col min="13314" max="13317" width="15.42578125" style="185" customWidth="1"/>
    <col min="13318" max="13319" width="15.7109375" style="185" customWidth="1"/>
    <col min="13320" max="13568" width="9.140625" style="185"/>
    <col min="13569" max="13569" width="44.140625" style="185" customWidth="1"/>
    <col min="13570" max="13573" width="15.42578125" style="185" customWidth="1"/>
    <col min="13574" max="13575" width="15.7109375" style="185" customWidth="1"/>
    <col min="13576" max="13824" width="9.140625" style="185"/>
    <col min="13825" max="13825" width="44.140625" style="185" customWidth="1"/>
    <col min="13826" max="13829" width="15.42578125" style="185" customWidth="1"/>
    <col min="13830" max="13831" width="15.7109375" style="185" customWidth="1"/>
    <col min="13832" max="14080" width="9.140625" style="185"/>
    <col min="14081" max="14081" width="44.140625" style="185" customWidth="1"/>
    <col min="14082" max="14085" width="15.42578125" style="185" customWidth="1"/>
    <col min="14086" max="14087" width="15.7109375" style="185" customWidth="1"/>
    <col min="14088" max="14336" width="9.140625" style="185"/>
    <col min="14337" max="14337" width="44.140625" style="185" customWidth="1"/>
    <col min="14338" max="14341" width="15.42578125" style="185" customWidth="1"/>
    <col min="14342" max="14343" width="15.7109375" style="185" customWidth="1"/>
    <col min="14344" max="14592" width="9.140625" style="185"/>
    <col min="14593" max="14593" width="44.140625" style="185" customWidth="1"/>
    <col min="14594" max="14597" width="15.42578125" style="185" customWidth="1"/>
    <col min="14598" max="14599" width="15.7109375" style="185" customWidth="1"/>
    <col min="14600" max="14848" width="9.140625" style="185"/>
    <col min="14849" max="14849" width="44.140625" style="185" customWidth="1"/>
    <col min="14850" max="14853" width="15.42578125" style="185" customWidth="1"/>
    <col min="14854" max="14855" width="15.7109375" style="185" customWidth="1"/>
    <col min="14856" max="15104" width="9.140625" style="185"/>
    <col min="15105" max="15105" width="44.140625" style="185" customWidth="1"/>
    <col min="15106" max="15109" width="15.42578125" style="185" customWidth="1"/>
    <col min="15110" max="15111" width="15.7109375" style="185" customWidth="1"/>
    <col min="15112" max="15360" width="9.140625" style="185"/>
    <col min="15361" max="15361" width="44.140625" style="185" customWidth="1"/>
    <col min="15362" max="15365" width="15.42578125" style="185" customWidth="1"/>
    <col min="15366" max="15367" width="15.7109375" style="185" customWidth="1"/>
    <col min="15368" max="15616" width="9.140625" style="185"/>
    <col min="15617" max="15617" width="44.140625" style="185" customWidth="1"/>
    <col min="15618" max="15621" width="15.42578125" style="185" customWidth="1"/>
    <col min="15622" max="15623" width="15.7109375" style="185" customWidth="1"/>
    <col min="15624" max="15872" width="9.140625" style="185"/>
    <col min="15873" max="15873" width="44.140625" style="185" customWidth="1"/>
    <col min="15874" max="15877" width="15.42578125" style="185" customWidth="1"/>
    <col min="15878" max="15879" width="15.7109375" style="185" customWidth="1"/>
    <col min="15880" max="16128" width="9.140625" style="185"/>
    <col min="16129" max="16129" width="44.140625" style="185" customWidth="1"/>
    <col min="16130" max="16133" width="15.42578125" style="185" customWidth="1"/>
    <col min="16134" max="16135" width="15.7109375" style="185" customWidth="1"/>
    <col min="16136" max="16384" width="9.140625" style="185"/>
  </cols>
  <sheetData>
    <row r="1" spans="1:8" ht="18">
      <c r="A1" s="733"/>
      <c r="B1" s="733"/>
      <c r="C1" s="733"/>
      <c r="D1" s="733"/>
      <c r="E1" s="733"/>
      <c r="F1" s="733"/>
      <c r="G1" s="733"/>
      <c r="H1" s="604" t="s">
        <v>1158</v>
      </c>
    </row>
    <row r="2" spans="1:8" ht="18">
      <c r="A2" s="734" t="s">
        <v>296</v>
      </c>
      <c r="B2" s="734"/>
      <c r="C2" s="734"/>
      <c r="D2" s="734"/>
      <c r="E2" s="734"/>
      <c r="F2" s="734"/>
      <c r="G2" s="734"/>
    </row>
    <row r="3" spans="1:8" ht="18">
      <c r="A3" s="736" t="s">
        <v>1001</v>
      </c>
      <c r="B3" s="736"/>
      <c r="C3" s="736"/>
      <c r="D3" s="736"/>
      <c r="E3" s="736"/>
      <c r="F3" s="736"/>
      <c r="G3" s="736"/>
    </row>
    <row r="4" spans="1:8" ht="18">
      <c r="A4" s="734" t="s">
        <v>1157</v>
      </c>
      <c r="B4" s="734"/>
      <c r="C4" s="734"/>
      <c r="D4" s="734"/>
      <c r="E4" s="734"/>
      <c r="F4" s="734"/>
      <c r="G4" s="734"/>
    </row>
    <row r="5" spans="1:8" ht="18">
      <c r="A5" s="734"/>
      <c r="B5" s="734"/>
      <c r="C5" s="734"/>
      <c r="D5" s="734"/>
      <c r="E5" s="734"/>
      <c r="F5" s="734"/>
      <c r="G5" s="734"/>
    </row>
    <row r="6" spans="1:8">
      <c r="A6" s="186"/>
      <c r="B6" s="245"/>
      <c r="C6" s="245"/>
      <c r="D6" s="245"/>
    </row>
    <row r="7" spans="1:8" ht="20.100000000000001" customHeight="1">
      <c r="A7" s="246"/>
      <c r="B7" s="258" t="s">
        <v>886</v>
      </c>
      <c r="C7" s="258"/>
      <c r="D7" s="258"/>
      <c r="E7" s="259"/>
      <c r="F7" s="732" t="s">
        <v>887</v>
      </c>
      <c r="G7" s="732" t="s">
        <v>888</v>
      </c>
    </row>
    <row r="8" spans="1:8">
      <c r="A8" s="246"/>
      <c r="B8" s="666" t="s">
        <v>130</v>
      </c>
      <c r="C8" s="666" t="s">
        <v>131</v>
      </c>
      <c r="D8" s="666" t="s">
        <v>132</v>
      </c>
      <c r="E8" s="374" t="s">
        <v>67</v>
      </c>
      <c r="F8" s="732"/>
      <c r="G8" s="732"/>
    </row>
    <row r="9" spans="1:8">
      <c r="A9" s="248" t="s">
        <v>889</v>
      </c>
      <c r="B9" s="249">
        <f>SUM(B10:B19)</f>
        <v>25</v>
      </c>
      <c r="C9" s="249">
        <v>7</v>
      </c>
      <c r="D9" s="249">
        <v>3</v>
      </c>
      <c r="E9" s="249">
        <f>SUM(B9:D9)</f>
        <v>35</v>
      </c>
      <c r="F9" s="249">
        <v>42</v>
      </c>
      <c r="G9" s="249">
        <f>SUM(E9:F9)</f>
        <v>77</v>
      </c>
    </row>
    <row r="10" spans="1:8">
      <c r="A10" s="187" t="s">
        <v>890</v>
      </c>
      <c r="B10" s="247">
        <v>3</v>
      </c>
      <c r="C10" s="247" t="s">
        <v>891</v>
      </c>
      <c r="D10" s="247" t="s">
        <v>891</v>
      </c>
      <c r="E10" s="247">
        <f>SUM(B10:D10)</f>
        <v>3</v>
      </c>
      <c r="F10" s="247">
        <v>2</v>
      </c>
      <c r="G10" s="247">
        <f>SUM(E10:F10)</f>
        <v>5</v>
      </c>
    </row>
    <row r="11" spans="1:8">
      <c r="A11" s="187" t="s">
        <v>892</v>
      </c>
      <c r="B11" s="247">
        <v>4</v>
      </c>
      <c r="C11" s="247" t="s">
        <v>891</v>
      </c>
      <c r="D11" s="247" t="s">
        <v>891</v>
      </c>
      <c r="E11" s="247">
        <f t="shared" ref="E11:E19" si="0">SUM(B11:D11)</f>
        <v>4</v>
      </c>
      <c r="F11" s="247">
        <v>3</v>
      </c>
      <c r="G11" s="247">
        <f t="shared" ref="G11:G19" si="1">SUM(E11:F11)</f>
        <v>7</v>
      </c>
    </row>
    <row r="12" spans="1:8">
      <c r="A12" s="187" t="s">
        <v>850</v>
      </c>
      <c r="B12" s="247">
        <v>11</v>
      </c>
      <c r="C12" s="247">
        <v>1</v>
      </c>
      <c r="D12" s="247" t="s">
        <v>891</v>
      </c>
      <c r="E12" s="247">
        <f t="shared" si="0"/>
        <v>12</v>
      </c>
      <c r="F12" s="247">
        <v>20</v>
      </c>
      <c r="G12" s="247">
        <f t="shared" si="1"/>
        <v>32</v>
      </c>
    </row>
    <row r="13" spans="1:8">
      <c r="A13" s="187" t="s">
        <v>852</v>
      </c>
      <c r="B13" s="247">
        <v>2</v>
      </c>
      <c r="C13" s="247">
        <v>3</v>
      </c>
      <c r="D13" s="247" t="s">
        <v>891</v>
      </c>
      <c r="E13" s="247">
        <f t="shared" si="0"/>
        <v>5</v>
      </c>
      <c r="F13" s="247">
        <v>4</v>
      </c>
      <c r="G13" s="247">
        <f t="shared" si="1"/>
        <v>9</v>
      </c>
    </row>
    <row r="14" spans="1:8">
      <c r="A14" s="187" t="s">
        <v>856</v>
      </c>
      <c r="B14" s="247"/>
      <c r="C14" s="247" t="s">
        <v>891</v>
      </c>
      <c r="D14" s="247">
        <v>3</v>
      </c>
      <c r="E14" s="247">
        <f t="shared" si="0"/>
        <v>3</v>
      </c>
      <c r="F14" s="247">
        <v>3</v>
      </c>
      <c r="G14" s="247">
        <f t="shared" si="1"/>
        <v>6</v>
      </c>
    </row>
    <row r="15" spans="1:8">
      <c r="A15" s="187" t="s">
        <v>857</v>
      </c>
      <c r="B15" s="247"/>
      <c r="C15" s="247">
        <v>1</v>
      </c>
      <c r="D15" s="247" t="s">
        <v>891</v>
      </c>
      <c r="E15" s="247">
        <f t="shared" si="0"/>
        <v>1</v>
      </c>
      <c r="F15" s="247">
        <v>1</v>
      </c>
      <c r="G15" s="247">
        <f t="shared" si="1"/>
        <v>2</v>
      </c>
    </row>
    <row r="16" spans="1:8">
      <c r="A16" s="187" t="s">
        <v>853</v>
      </c>
      <c r="B16" s="247">
        <v>1</v>
      </c>
      <c r="C16" s="247" t="s">
        <v>891</v>
      </c>
      <c r="D16" s="247" t="s">
        <v>891</v>
      </c>
      <c r="E16" s="247">
        <f t="shared" si="0"/>
        <v>1</v>
      </c>
      <c r="F16" s="247">
        <v>2</v>
      </c>
      <c r="G16" s="247">
        <f t="shared" si="1"/>
        <v>3</v>
      </c>
    </row>
    <row r="17" spans="1:7">
      <c r="A17" s="187" t="s">
        <v>893</v>
      </c>
      <c r="B17" s="247">
        <v>4</v>
      </c>
      <c r="C17" s="247" t="s">
        <v>891</v>
      </c>
      <c r="D17" s="247" t="s">
        <v>891</v>
      </c>
      <c r="E17" s="247">
        <f t="shared" si="0"/>
        <v>4</v>
      </c>
      <c r="F17" s="247">
        <v>4</v>
      </c>
      <c r="G17" s="247">
        <f t="shared" si="1"/>
        <v>8</v>
      </c>
    </row>
    <row r="18" spans="1:7">
      <c r="A18" s="187" t="s">
        <v>894</v>
      </c>
      <c r="B18" s="247"/>
      <c r="C18" s="247">
        <v>1</v>
      </c>
      <c r="D18" s="247" t="s">
        <v>891</v>
      </c>
      <c r="E18" s="247">
        <f t="shared" si="0"/>
        <v>1</v>
      </c>
      <c r="F18" s="247">
        <v>2</v>
      </c>
      <c r="G18" s="247">
        <f t="shared" si="1"/>
        <v>3</v>
      </c>
    </row>
    <row r="19" spans="1:7">
      <c r="A19" s="187" t="s">
        <v>895</v>
      </c>
      <c r="B19" s="247"/>
      <c r="C19" s="247">
        <v>1</v>
      </c>
      <c r="D19" s="247" t="s">
        <v>891</v>
      </c>
      <c r="E19" s="247">
        <f t="shared" si="0"/>
        <v>1</v>
      </c>
      <c r="F19" s="247">
        <v>1</v>
      </c>
      <c r="G19" s="247">
        <f t="shared" si="1"/>
        <v>2</v>
      </c>
    </row>
    <row r="20" spans="1:7" ht="12.75" customHeight="1">
      <c r="A20" s="246"/>
      <c r="B20" s="258" t="s">
        <v>1115</v>
      </c>
      <c r="C20" s="258"/>
      <c r="D20" s="258"/>
      <c r="E20" s="259"/>
      <c r="F20" s="374" t="s">
        <v>1116</v>
      </c>
      <c r="G20" s="374" t="s">
        <v>888</v>
      </c>
    </row>
    <row r="21" spans="1:7">
      <c r="A21" s="248" t="s">
        <v>896</v>
      </c>
      <c r="B21" s="249">
        <v>0</v>
      </c>
      <c r="C21" s="249">
        <v>4</v>
      </c>
      <c r="D21" s="249">
        <v>0</v>
      </c>
      <c r="E21" s="249">
        <v>4</v>
      </c>
      <c r="F21" s="249">
        <v>3</v>
      </c>
      <c r="G21" s="249">
        <v>7</v>
      </c>
    </row>
    <row r="22" spans="1:7">
      <c r="A22" s="250" t="s">
        <v>70</v>
      </c>
      <c r="B22" s="251">
        <v>0</v>
      </c>
      <c r="C22" s="251">
        <v>1</v>
      </c>
      <c r="D22" s="251">
        <v>0</v>
      </c>
      <c r="E22" s="251">
        <v>1</v>
      </c>
      <c r="F22" s="251">
        <v>1</v>
      </c>
      <c r="G22" s="251">
        <v>2</v>
      </c>
    </row>
    <row r="23" spans="1:7">
      <c r="A23" s="252" t="s">
        <v>727</v>
      </c>
      <c r="B23" s="247" t="s">
        <v>891</v>
      </c>
      <c r="C23" s="247">
        <v>1</v>
      </c>
      <c r="D23" s="247" t="s">
        <v>891</v>
      </c>
      <c r="E23" s="247">
        <v>1</v>
      </c>
      <c r="F23" s="247">
        <v>1</v>
      </c>
      <c r="G23" s="247">
        <v>2</v>
      </c>
    </row>
    <row r="24" spans="1:7">
      <c r="A24" s="250" t="s">
        <v>75</v>
      </c>
      <c r="B24" s="251">
        <v>0</v>
      </c>
      <c r="C24" s="251">
        <v>1</v>
      </c>
      <c r="D24" s="251">
        <v>0</v>
      </c>
      <c r="E24" s="251">
        <v>1</v>
      </c>
      <c r="F24" s="251">
        <v>1</v>
      </c>
      <c r="G24" s="251">
        <v>2</v>
      </c>
    </row>
    <row r="25" spans="1:7">
      <c r="A25" s="252" t="s">
        <v>745</v>
      </c>
      <c r="B25" s="247" t="s">
        <v>891</v>
      </c>
      <c r="C25" s="247">
        <v>1</v>
      </c>
      <c r="D25" s="247" t="s">
        <v>891</v>
      </c>
      <c r="E25" s="247">
        <v>1</v>
      </c>
      <c r="F25" s="247">
        <v>1</v>
      </c>
      <c r="G25" s="247">
        <v>2</v>
      </c>
    </row>
    <row r="26" spans="1:7">
      <c r="A26" s="250" t="s">
        <v>78</v>
      </c>
      <c r="B26" s="251">
        <v>0</v>
      </c>
      <c r="C26" s="251">
        <v>2</v>
      </c>
      <c r="D26" s="251">
        <v>0</v>
      </c>
      <c r="E26" s="251">
        <v>2</v>
      </c>
      <c r="F26" s="251">
        <v>1</v>
      </c>
      <c r="G26" s="251">
        <v>3</v>
      </c>
    </row>
    <row r="27" spans="1:7">
      <c r="A27" s="252" t="s">
        <v>802</v>
      </c>
      <c r="B27" s="247" t="s">
        <v>891</v>
      </c>
      <c r="C27" s="247">
        <v>1</v>
      </c>
      <c r="D27" s="247" t="s">
        <v>891</v>
      </c>
      <c r="E27" s="247">
        <v>1</v>
      </c>
      <c r="F27" s="247" t="s">
        <v>891</v>
      </c>
      <c r="G27" s="247">
        <v>1</v>
      </c>
    </row>
    <row r="28" spans="1:7">
      <c r="A28" s="252" t="s">
        <v>803</v>
      </c>
      <c r="B28" s="247" t="s">
        <v>891</v>
      </c>
      <c r="C28" s="247">
        <v>1</v>
      </c>
      <c r="D28" s="247" t="s">
        <v>891</v>
      </c>
      <c r="E28" s="247">
        <v>1</v>
      </c>
      <c r="F28" s="247">
        <v>1</v>
      </c>
      <c r="G28" s="247">
        <v>2</v>
      </c>
    </row>
    <row r="29" spans="1:7">
      <c r="A29" s="187"/>
      <c r="B29" s="253"/>
      <c r="C29" s="253"/>
      <c r="D29" s="253"/>
      <c r="E29" s="253"/>
      <c r="F29" s="253"/>
      <c r="G29" s="247"/>
    </row>
    <row r="30" spans="1:7" ht="30" customHeight="1">
      <c r="A30" s="264" t="s">
        <v>971</v>
      </c>
      <c r="B30" s="249">
        <v>26</v>
      </c>
      <c r="C30" s="249">
        <v>11</v>
      </c>
      <c r="D30" s="249">
        <v>3</v>
      </c>
      <c r="E30" s="249">
        <v>40</v>
      </c>
      <c r="F30" s="249">
        <v>45</v>
      </c>
      <c r="G30" s="249">
        <v>85</v>
      </c>
    </row>
    <row r="31" spans="1:7" ht="30" customHeight="1">
      <c r="A31" s="248" t="s">
        <v>989</v>
      </c>
      <c r="B31" s="249">
        <v>175</v>
      </c>
      <c r="C31" s="249">
        <v>129</v>
      </c>
      <c r="D31" s="249">
        <v>33</v>
      </c>
      <c r="E31" s="249">
        <v>337</v>
      </c>
      <c r="F31" s="249"/>
      <c r="G31" s="249"/>
    </row>
    <row r="32" spans="1:7" ht="5.0999999999999996" customHeight="1" thickBot="1">
      <c r="A32" s="254"/>
      <c r="B32" s="254"/>
      <c r="C32" s="254"/>
      <c r="D32" s="254"/>
      <c r="E32" s="254"/>
      <c r="F32" s="254"/>
      <c r="G32" s="254"/>
    </row>
    <row r="33" spans="1:1" ht="13.5" thickTop="1"/>
    <row r="34" spans="1:1">
      <c r="A34" s="186" t="s">
        <v>972</v>
      </c>
    </row>
  </sheetData>
  <mergeCells count="7">
    <mergeCell ref="F7:F8"/>
    <mergeCell ref="G7:G8"/>
    <mergeCell ref="A1:G1"/>
    <mergeCell ref="A2:G2"/>
    <mergeCell ref="A3:G3"/>
    <mergeCell ref="A4:G4"/>
    <mergeCell ref="A5:G5"/>
  </mergeCells>
  <hyperlinks>
    <hyperlink ref="H1" location="ÍNDICE!A1" display="ÍNDICE"/>
  </hyperlink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13"/>
  <sheetViews>
    <sheetView zoomScale="85" zoomScaleNormal="85" workbookViewId="0">
      <selection activeCell="H38" sqref="H38"/>
    </sheetView>
  </sheetViews>
  <sheetFormatPr baseColWidth="10" defaultRowHeight="12.75"/>
  <cols>
    <col min="1" max="1" width="44.140625" style="185" customWidth="1"/>
    <col min="2" max="43" width="8.7109375" style="185" customWidth="1"/>
    <col min="44" max="45" width="15.7109375" style="185" customWidth="1"/>
    <col min="46" max="256" width="11.42578125" style="185"/>
    <col min="257" max="257" width="44.140625" style="185" customWidth="1"/>
    <col min="258" max="299" width="8.7109375" style="185" customWidth="1"/>
    <col min="300" max="301" width="15.7109375" style="185" customWidth="1"/>
    <col min="302" max="512" width="11.42578125" style="185"/>
    <col min="513" max="513" width="44.140625" style="185" customWidth="1"/>
    <col min="514" max="555" width="8.7109375" style="185" customWidth="1"/>
    <col min="556" max="557" width="15.7109375" style="185" customWidth="1"/>
    <col min="558" max="768" width="11.42578125" style="185"/>
    <col min="769" max="769" width="44.140625" style="185" customWidth="1"/>
    <col min="770" max="811" width="8.7109375" style="185" customWidth="1"/>
    <col min="812" max="813" width="15.7109375" style="185" customWidth="1"/>
    <col min="814" max="1024" width="11.42578125" style="185"/>
    <col min="1025" max="1025" width="44.140625" style="185" customWidth="1"/>
    <col min="1026" max="1067" width="8.7109375" style="185" customWidth="1"/>
    <col min="1068" max="1069" width="15.7109375" style="185" customWidth="1"/>
    <col min="1070" max="1280" width="11.42578125" style="185"/>
    <col min="1281" max="1281" width="44.140625" style="185" customWidth="1"/>
    <col min="1282" max="1323" width="8.7109375" style="185" customWidth="1"/>
    <col min="1324" max="1325" width="15.7109375" style="185" customWidth="1"/>
    <col min="1326" max="1536" width="11.42578125" style="185"/>
    <col min="1537" max="1537" width="44.140625" style="185" customWidth="1"/>
    <col min="1538" max="1579" width="8.7109375" style="185" customWidth="1"/>
    <col min="1580" max="1581" width="15.7109375" style="185" customWidth="1"/>
    <col min="1582" max="1792" width="11.42578125" style="185"/>
    <col min="1793" max="1793" width="44.140625" style="185" customWidth="1"/>
    <col min="1794" max="1835" width="8.7109375" style="185" customWidth="1"/>
    <col min="1836" max="1837" width="15.7109375" style="185" customWidth="1"/>
    <col min="1838" max="2048" width="11.42578125" style="185"/>
    <col min="2049" max="2049" width="44.140625" style="185" customWidth="1"/>
    <col min="2050" max="2091" width="8.7109375" style="185" customWidth="1"/>
    <col min="2092" max="2093" width="15.7109375" style="185" customWidth="1"/>
    <col min="2094" max="2304" width="11.42578125" style="185"/>
    <col min="2305" max="2305" width="44.140625" style="185" customWidth="1"/>
    <col min="2306" max="2347" width="8.7109375" style="185" customWidth="1"/>
    <col min="2348" max="2349" width="15.7109375" style="185" customWidth="1"/>
    <col min="2350" max="2560" width="11.42578125" style="185"/>
    <col min="2561" max="2561" width="44.140625" style="185" customWidth="1"/>
    <col min="2562" max="2603" width="8.7109375" style="185" customWidth="1"/>
    <col min="2604" max="2605" width="15.7109375" style="185" customWidth="1"/>
    <col min="2606" max="2816" width="11.42578125" style="185"/>
    <col min="2817" max="2817" width="44.140625" style="185" customWidth="1"/>
    <col min="2818" max="2859" width="8.7109375" style="185" customWidth="1"/>
    <col min="2860" max="2861" width="15.7109375" style="185" customWidth="1"/>
    <col min="2862" max="3072" width="11.42578125" style="185"/>
    <col min="3073" max="3073" width="44.140625" style="185" customWidth="1"/>
    <col min="3074" max="3115" width="8.7109375" style="185" customWidth="1"/>
    <col min="3116" max="3117" width="15.7109375" style="185" customWidth="1"/>
    <col min="3118" max="3328" width="11.42578125" style="185"/>
    <col min="3329" max="3329" width="44.140625" style="185" customWidth="1"/>
    <col min="3330" max="3371" width="8.7109375" style="185" customWidth="1"/>
    <col min="3372" max="3373" width="15.7109375" style="185" customWidth="1"/>
    <col min="3374" max="3584" width="11.42578125" style="185"/>
    <col min="3585" max="3585" width="44.140625" style="185" customWidth="1"/>
    <col min="3586" max="3627" width="8.7109375" style="185" customWidth="1"/>
    <col min="3628" max="3629" width="15.7109375" style="185" customWidth="1"/>
    <col min="3630" max="3840" width="11.42578125" style="185"/>
    <col min="3841" max="3841" width="44.140625" style="185" customWidth="1"/>
    <col min="3842" max="3883" width="8.7109375" style="185" customWidth="1"/>
    <col min="3884" max="3885" width="15.7109375" style="185" customWidth="1"/>
    <col min="3886" max="4096" width="11.42578125" style="185"/>
    <col min="4097" max="4097" width="44.140625" style="185" customWidth="1"/>
    <col min="4098" max="4139" width="8.7109375" style="185" customWidth="1"/>
    <col min="4140" max="4141" width="15.7109375" style="185" customWidth="1"/>
    <col min="4142" max="4352" width="11.42578125" style="185"/>
    <col min="4353" max="4353" width="44.140625" style="185" customWidth="1"/>
    <col min="4354" max="4395" width="8.7109375" style="185" customWidth="1"/>
    <col min="4396" max="4397" width="15.7109375" style="185" customWidth="1"/>
    <col min="4398" max="4608" width="11.42578125" style="185"/>
    <col min="4609" max="4609" width="44.140625" style="185" customWidth="1"/>
    <col min="4610" max="4651" width="8.7109375" style="185" customWidth="1"/>
    <col min="4652" max="4653" width="15.7109375" style="185" customWidth="1"/>
    <col min="4654" max="4864" width="11.42578125" style="185"/>
    <col min="4865" max="4865" width="44.140625" style="185" customWidth="1"/>
    <col min="4866" max="4907" width="8.7109375" style="185" customWidth="1"/>
    <col min="4908" max="4909" width="15.7109375" style="185" customWidth="1"/>
    <col min="4910" max="5120" width="11.42578125" style="185"/>
    <col min="5121" max="5121" width="44.140625" style="185" customWidth="1"/>
    <col min="5122" max="5163" width="8.7109375" style="185" customWidth="1"/>
    <col min="5164" max="5165" width="15.7109375" style="185" customWidth="1"/>
    <col min="5166" max="5376" width="11.42578125" style="185"/>
    <col min="5377" max="5377" width="44.140625" style="185" customWidth="1"/>
    <col min="5378" max="5419" width="8.7109375" style="185" customWidth="1"/>
    <col min="5420" max="5421" width="15.7109375" style="185" customWidth="1"/>
    <col min="5422" max="5632" width="11.42578125" style="185"/>
    <col min="5633" max="5633" width="44.140625" style="185" customWidth="1"/>
    <col min="5634" max="5675" width="8.7109375" style="185" customWidth="1"/>
    <col min="5676" max="5677" width="15.7109375" style="185" customWidth="1"/>
    <col min="5678" max="5888" width="11.42578125" style="185"/>
    <col min="5889" max="5889" width="44.140625" style="185" customWidth="1"/>
    <col min="5890" max="5931" width="8.7109375" style="185" customWidth="1"/>
    <col min="5932" max="5933" width="15.7109375" style="185" customWidth="1"/>
    <col min="5934" max="6144" width="11.42578125" style="185"/>
    <col min="6145" max="6145" width="44.140625" style="185" customWidth="1"/>
    <col min="6146" max="6187" width="8.7109375" style="185" customWidth="1"/>
    <col min="6188" max="6189" width="15.7109375" style="185" customWidth="1"/>
    <col min="6190" max="6400" width="11.42578125" style="185"/>
    <col min="6401" max="6401" width="44.140625" style="185" customWidth="1"/>
    <col min="6402" max="6443" width="8.7109375" style="185" customWidth="1"/>
    <col min="6444" max="6445" width="15.7109375" style="185" customWidth="1"/>
    <col min="6446" max="6656" width="11.42578125" style="185"/>
    <col min="6657" max="6657" width="44.140625" style="185" customWidth="1"/>
    <col min="6658" max="6699" width="8.7109375" style="185" customWidth="1"/>
    <col min="6700" max="6701" width="15.7109375" style="185" customWidth="1"/>
    <col min="6702" max="6912" width="11.42578125" style="185"/>
    <col min="6913" max="6913" width="44.140625" style="185" customWidth="1"/>
    <col min="6914" max="6955" width="8.7109375" style="185" customWidth="1"/>
    <col min="6956" max="6957" width="15.7109375" style="185" customWidth="1"/>
    <col min="6958" max="7168" width="11.42578125" style="185"/>
    <col min="7169" max="7169" width="44.140625" style="185" customWidth="1"/>
    <col min="7170" max="7211" width="8.7109375" style="185" customWidth="1"/>
    <col min="7212" max="7213" width="15.7109375" style="185" customWidth="1"/>
    <col min="7214" max="7424" width="11.42578125" style="185"/>
    <col min="7425" max="7425" width="44.140625" style="185" customWidth="1"/>
    <col min="7426" max="7467" width="8.7109375" style="185" customWidth="1"/>
    <col min="7468" max="7469" width="15.7109375" style="185" customWidth="1"/>
    <col min="7470" max="7680" width="11.42578125" style="185"/>
    <col min="7681" max="7681" width="44.140625" style="185" customWidth="1"/>
    <col min="7682" max="7723" width="8.7109375" style="185" customWidth="1"/>
    <col min="7724" max="7725" width="15.7109375" style="185" customWidth="1"/>
    <col min="7726" max="7936" width="11.42578125" style="185"/>
    <col min="7937" max="7937" width="44.140625" style="185" customWidth="1"/>
    <col min="7938" max="7979" width="8.7109375" style="185" customWidth="1"/>
    <col min="7980" max="7981" width="15.7109375" style="185" customWidth="1"/>
    <col min="7982" max="8192" width="11.42578125" style="185"/>
    <col min="8193" max="8193" width="44.140625" style="185" customWidth="1"/>
    <col min="8194" max="8235" width="8.7109375" style="185" customWidth="1"/>
    <col min="8236" max="8237" width="15.7109375" style="185" customWidth="1"/>
    <col min="8238" max="8448" width="11.42578125" style="185"/>
    <col min="8449" max="8449" width="44.140625" style="185" customWidth="1"/>
    <col min="8450" max="8491" width="8.7109375" style="185" customWidth="1"/>
    <col min="8492" max="8493" width="15.7109375" style="185" customWidth="1"/>
    <col min="8494" max="8704" width="11.42578125" style="185"/>
    <col min="8705" max="8705" width="44.140625" style="185" customWidth="1"/>
    <col min="8706" max="8747" width="8.7109375" style="185" customWidth="1"/>
    <col min="8748" max="8749" width="15.7109375" style="185" customWidth="1"/>
    <col min="8750" max="8960" width="11.42578125" style="185"/>
    <col min="8961" max="8961" width="44.140625" style="185" customWidth="1"/>
    <col min="8962" max="9003" width="8.7109375" style="185" customWidth="1"/>
    <col min="9004" max="9005" width="15.7109375" style="185" customWidth="1"/>
    <col min="9006" max="9216" width="11.42578125" style="185"/>
    <col min="9217" max="9217" width="44.140625" style="185" customWidth="1"/>
    <col min="9218" max="9259" width="8.7109375" style="185" customWidth="1"/>
    <col min="9260" max="9261" width="15.7109375" style="185" customWidth="1"/>
    <col min="9262" max="9472" width="11.42578125" style="185"/>
    <col min="9473" max="9473" width="44.140625" style="185" customWidth="1"/>
    <col min="9474" max="9515" width="8.7109375" style="185" customWidth="1"/>
    <col min="9516" max="9517" width="15.7109375" style="185" customWidth="1"/>
    <col min="9518" max="9728" width="11.42578125" style="185"/>
    <col min="9729" max="9729" width="44.140625" style="185" customWidth="1"/>
    <col min="9730" max="9771" width="8.7109375" style="185" customWidth="1"/>
    <col min="9772" max="9773" width="15.7109375" style="185" customWidth="1"/>
    <col min="9774" max="9984" width="11.42578125" style="185"/>
    <col min="9985" max="9985" width="44.140625" style="185" customWidth="1"/>
    <col min="9986" max="10027" width="8.7109375" style="185" customWidth="1"/>
    <col min="10028" max="10029" width="15.7109375" style="185" customWidth="1"/>
    <col min="10030" max="10240" width="11.42578125" style="185"/>
    <col min="10241" max="10241" width="44.140625" style="185" customWidth="1"/>
    <col min="10242" max="10283" width="8.7109375" style="185" customWidth="1"/>
    <col min="10284" max="10285" width="15.7109375" style="185" customWidth="1"/>
    <col min="10286" max="10496" width="11.42578125" style="185"/>
    <col min="10497" max="10497" width="44.140625" style="185" customWidth="1"/>
    <col min="10498" max="10539" width="8.7109375" style="185" customWidth="1"/>
    <col min="10540" max="10541" width="15.7109375" style="185" customWidth="1"/>
    <col min="10542" max="10752" width="11.42578125" style="185"/>
    <col min="10753" max="10753" width="44.140625" style="185" customWidth="1"/>
    <col min="10754" max="10795" width="8.7109375" style="185" customWidth="1"/>
    <col min="10796" max="10797" width="15.7109375" style="185" customWidth="1"/>
    <col min="10798" max="11008" width="11.42578125" style="185"/>
    <col min="11009" max="11009" width="44.140625" style="185" customWidth="1"/>
    <col min="11010" max="11051" width="8.7109375" style="185" customWidth="1"/>
    <col min="11052" max="11053" width="15.7109375" style="185" customWidth="1"/>
    <col min="11054" max="11264" width="11.42578125" style="185"/>
    <col min="11265" max="11265" width="44.140625" style="185" customWidth="1"/>
    <col min="11266" max="11307" width="8.7109375" style="185" customWidth="1"/>
    <col min="11308" max="11309" width="15.7109375" style="185" customWidth="1"/>
    <col min="11310" max="11520" width="11.42578125" style="185"/>
    <col min="11521" max="11521" width="44.140625" style="185" customWidth="1"/>
    <col min="11522" max="11563" width="8.7109375" style="185" customWidth="1"/>
    <col min="11564" max="11565" width="15.7109375" style="185" customWidth="1"/>
    <col min="11566" max="11776" width="11.42578125" style="185"/>
    <col min="11777" max="11777" width="44.140625" style="185" customWidth="1"/>
    <col min="11778" max="11819" width="8.7109375" style="185" customWidth="1"/>
    <col min="11820" max="11821" width="15.7109375" style="185" customWidth="1"/>
    <col min="11822" max="12032" width="11.42578125" style="185"/>
    <col min="12033" max="12033" width="44.140625" style="185" customWidth="1"/>
    <col min="12034" max="12075" width="8.7109375" style="185" customWidth="1"/>
    <col min="12076" max="12077" width="15.7109375" style="185" customWidth="1"/>
    <col min="12078" max="12288" width="11.42578125" style="185"/>
    <col min="12289" max="12289" width="44.140625" style="185" customWidth="1"/>
    <col min="12290" max="12331" width="8.7109375" style="185" customWidth="1"/>
    <col min="12332" max="12333" width="15.7109375" style="185" customWidth="1"/>
    <col min="12334" max="12544" width="11.42578125" style="185"/>
    <col min="12545" max="12545" width="44.140625" style="185" customWidth="1"/>
    <col min="12546" max="12587" width="8.7109375" style="185" customWidth="1"/>
    <col min="12588" max="12589" width="15.7109375" style="185" customWidth="1"/>
    <col min="12590" max="12800" width="11.42578125" style="185"/>
    <col min="12801" max="12801" width="44.140625" style="185" customWidth="1"/>
    <col min="12802" max="12843" width="8.7109375" style="185" customWidth="1"/>
    <col min="12844" max="12845" width="15.7109375" style="185" customWidth="1"/>
    <col min="12846" max="13056" width="11.42578125" style="185"/>
    <col min="13057" max="13057" width="44.140625" style="185" customWidth="1"/>
    <col min="13058" max="13099" width="8.7109375" style="185" customWidth="1"/>
    <col min="13100" max="13101" width="15.7109375" style="185" customWidth="1"/>
    <col min="13102" max="13312" width="11.42578125" style="185"/>
    <col min="13313" max="13313" width="44.140625" style="185" customWidth="1"/>
    <col min="13314" max="13355" width="8.7109375" style="185" customWidth="1"/>
    <col min="13356" max="13357" width="15.7109375" style="185" customWidth="1"/>
    <col min="13358" max="13568" width="11.42578125" style="185"/>
    <col min="13569" max="13569" width="44.140625" style="185" customWidth="1"/>
    <col min="13570" max="13611" width="8.7109375" style="185" customWidth="1"/>
    <col min="13612" max="13613" width="15.7109375" style="185" customWidth="1"/>
    <col min="13614" max="13824" width="11.42578125" style="185"/>
    <col min="13825" max="13825" width="44.140625" style="185" customWidth="1"/>
    <col min="13826" max="13867" width="8.7109375" style="185" customWidth="1"/>
    <col min="13868" max="13869" width="15.7109375" style="185" customWidth="1"/>
    <col min="13870" max="14080" width="11.42578125" style="185"/>
    <col min="14081" max="14081" width="44.140625" style="185" customWidth="1"/>
    <col min="14082" max="14123" width="8.7109375" style="185" customWidth="1"/>
    <col min="14124" max="14125" width="15.7109375" style="185" customWidth="1"/>
    <col min="14126" max="14336" width="11.42578125" style="185"/>
    <col min="14337" max="14337" width="44.140625" style="185" customWidth="1"/>
    <col min="14338" max="14379" width="8.7109375" style="185" customWidth="1"/>
    <col min="14380" max="14381" width="15.7109375" style="185" customWidth="1"/>
    <col min="14382" max="14592" width="11.42578125" style="185"/>
    <col min="14593" max="14593" width="44.140625" style="185" customWidth="1"/>
    <col min="14594" max="14635" width="8.7109375" style="185" customWidth="1"/>
    <col min="14636" max="14637" width="15.7109375" style="185" customWidth="1"/>
    <col min="14638" max="14848" width="11.42578125" style="185"/>
    <col min="14849" max="14849" width="44.140625" style="185" customWidth="1"/>
    <col min="14850" max="14891" width="8.7109375" style="185" customWidth="1"/>
    <col min="14892" max="14893" width="15.7109375" style="185" customWidth="1"/>
    <col min="14894" max="15104" width="11.42578125" style="185"/>
    <col min="15105" max="15105" width="44.140625" style="185" customWidth="1"/>
    <col min="15106" max="15147" width="8.7109375" style="185" customWidth="1"/>
    <col min="15148" max="15149" width="15.7109375" style="185" customWidth="1"/>
    <col min="15150" max="15360" width="11.42578125" style="185"/>
    <col min="15361" max="15361" width="44.140625" style="185" customWidth="1"/>
    <col min="15362" max="15403" width="8.7109375" style="185" customWidth="1"/>
    <col min="15404" max="15405" width="15.7109375" style="185" customWidth="1"/>
    <col min="15406" max="15616" width="11.42578125" style="185"/>
    <col min="15617" max="15617" width="44.140625" style="185" customWidth="1"/>
    <col min="15618" max="15659" width="8.7109375" style="185" customWidth="1"/>
    <col min="15660" max="15661" width="15.7109375" style="185" customWidth="1"/>
    <col min="15662" max="15872" width="11.42578125" style="185"/>
    <col min="15873" max="15873" width="44.140625" style="185" customWidth="1"/>
    <col min="15874" max="15915" width="8.7109375" style="185" customWidth="1"/>
    <col min="15916" max="15917" width="15.7109375" style="185" customWidth="1"/>
    <col min="15918" max="16128" width="11.42578125" style="185"/>
    <col min="16129" max="16129" width="44.140625" style="185" customWidth="1"/>
    <col min="16130" max="16171" width="8.7109375" style="185" customWidth="1"/>
    <col min="16172" max="16173" width="15.7109375" style="185" customWidth="1"/>
    <col min="16174" max="16384" width="11.42578125" style="185"/>
  </cols>
  <sheetData>
    <row r="1" spans="1:46" ht="18">
      <c r="A1" s="734"/>
      <c r="B1" s="734"/>
      <c r="C1" s="734"/>
      <c r="D1" s="734"/>
      <c r="E1" s="734"/>
      <c r="F1" s="734"/>
      <c r="G1" s="734"/>
      <c r="H1" s="734"/>
      <c r="I1" s="734"/>
      <c r="J1" s="734"/>
      <c r="K1" s="734"/>
      <c r="L1" s="734"/>
      <c r="M1" s="734"/>
      <c r="N1" s="734"/>
      <c r="O1" s="734"/>
      <c r="P1" s="734"/>
      <c r="Q1" s="734"/>
      <c r="R1" s="734"/>
      <c r="S1" s="734"/>
      <c r="T1" s="734"/>
      <c r="U1" s="734"/>
      <c r="V1" s="734"/>
      <c r="W1" s="734"/>
      <c r="X1" s="734"/>
      <c r="Y1" s="734"/>
      <c r="Z1" s="734"/>
      <c r="AA1" s="734"/>
      <c r="AB1" s="734"/>
      <c r="AC1" s="734"/>
      <c r="AD1" s="734"/>
      <c r="AE1" s="734"/>
      <c r="AF1" s="734"/>
      <c r="AG1" s="734"/>
      <c r="AH1" s="734"/>
      <c r="AI1" s="734"/>
      <c r="AJ1" s="734"/>
      <c r="AK1" s="734"/>
      <c r="AL1" s="734"/>
      <c r="AM1" s="734"/>
      <c r="AN1" s="734"/>
      <c r="AO1" s="734"/>
      <c r="AP1" s="734"/>
      <c r="AQ1" s="734"/>
      <c r="AR1" s="734"/>
      <c r="AS1" s="734"/>
      <c r="AT1" s="604" t="s">
        <v>1158</v>
      </c>
    </row>
    <row r="2" spans="1:46" ht="18">
      <c r="A2" s="735" t="s">
        <v>274</v>
      </c>
      <c r="B2" s="735"/>
      <c r="C2" s="735"/>
      <c r="D2" s="735"/>
      <c r="E2" s="735"/>
      <c r="F2" s="735"/>
      <c r="G2" s="735"/>
      <c r="H2" s="735"/>
      <c r="I2" s="735"/>
      <c r="J2" s="735"/>
      <c r="K2" s="735"/>
      <c r="L2" s="735"/>
      <c r="M2" s="735"/>
      <c r="N2" s="735"/>
      <c r="O2" s="735"/>
      <c r="P2" s="735"/>
      <c r="Q2" s="735"/>
      <c r="R2" s="735"/>
      <c r="S2" s="735"/>
      <c r="T2" s="735"/>
      <c r="U2" s="735"/>
      <c r="V2" s="735"/>
      <c r="W2" s="735"/>
      <c r="X2" s="735"/>
      <c r="Y2" s="735"/>
      <c r="Z2" s="735"/>
      <c r="AA2" s="735"/>
      <c r="AB2" s="735"/>
      <c r="AC2" s="735"/>
      <c r="AD2" s="735"/>
      <c r="AE2" s="735"/>
      <c r="AF2" s="735"/>
      <c r="AG2" s="735"/>
      <c r="AH2" s="735"/>
      <c r="AI2" s="735"/>
      <c r="AJ2" s="735"/>
      <c r="AK2" s="735"/>
      <c r="AL2" s="735"/>
      <c r="AM2" s="735"/>
      <c r="AN2" s="735"/>
      <c r="AO2" s="735"/>
      <c r="AP2" s="735"/>
      <c r="AQ2" s="735"/>
      <c r="AR2" s="735"/>
      <c r="AS2" s="735"/>
    </row>
    <row r="3" spans="1:46" ht="18">
      <c r="A3" s="734" t="s">
        <v>1001</v>
      </c>
      <c r="B3" s="734"/>
      <c r="C3" s="734"/>
      <c r="D3" s="734"/>
      <c r="E3" s="734"/>
      <c r="F3" s="734"/>
      <c r="G3" s="734"/>
      <c r="H3" s="734"/>
      <c r="I3" s="734"/>
      <c r="J3" s="734"/>
      <c r="K3" s="734"/>
      <c r="L3" s="734"/>
      <c r="M3" s="734"/>
      <c r="N3" s="734"/>
      <c r="O3" s="734"/>
      <c r="P3" s="734"/>
      <c r="Q3" s="734"/>
      <c r="R3" s="734"/>
      <c r="S3" s="734"/>
      <c r="T3" s="734"/>
      <c r="U3" s="734"/>
      <c r="V3" s="734"/>
      <c r="W3" s="734"/>
      <c r="X3" s="734"/>
      <c r="Y3" s="734"/>
      <c r="Z3" s="734"/>
      <c r="AA3" s="734"/>
      <c r="AB3" s="734"/>
      <c r="AC3" s="734"/>
      <c r="AD3" s="734"/>
      <c r="AE3" s="734"/>
      <c r="AF3" s="734"/>
      <c r="AG3" s="734"/>
      <c r="AH3" s="734"/>
      <c r="AI3" s="734"/>
      <c r="AJ3" s="734"/>
      <c r="AK3" s="734"/>
      <c r="AL3" s="734"/>
      <c r="AM3" s="734"/>
      <c r="AN3" s="734"/>
      <c r="AO3" s="734"/>
      <c r="AP3" s="734"/>
      <c r="AQ3" s="734"/>
      <c r="AR3" s="734"/>
      <c r="AS3" s="734"/>
    </row>
    <row r="4" spans="1:46" ht="18">
      <c r="A4" s="734" t="s">
        <v>1157</v>
      </c>
      <c r="B4" s="734"/>
      <c r="C4" s="734"/>
      <c r="D4" s="734"/>
      <c r="E4" s="734"/>
      <c r="F4" s="734"/>
      <c r="G4" s="734"/>
      <c r="H4" s="734"/>
      <c r="I4" s="734"/>
      <c r="J4" s="734"/>
      <c r="K4" s="734"/>
      <c r="L4" s="734"/>
      <c r="M4" s="734"/>
      <c r="N4" s="734"/>
      <c r="O4" s="734"/>
      <c r="P4" s="734"/>
      <c r="Q4" s="734"/>
      <c r="R4" s="734"/>
      <c r="S4" s="734"/>
      <c r="T4" s="734"/>
      <c r="U4" s="734"/>
      <c r="V4" s="734"/>
      <c r="W4" s="734"/>
      <c r="X4" s="734"/>
      <c r="Y4" s="734"/>
      <c r="Z4" s="734"/>
      <c r="AA4" s="734"/>
      <c r="AB4" s="734"/>
      <c r="AC4" s="734"/>
      <c r="AD4" s="734"/>
      <c r="AE4" s="734"/>
      <c r="AF4" s="734"/>
      <c r="AG4" s="734"/>
      <c r="AH4" s="734"/>
      <c r="AI4" s="734"/>
      <c r="AJ4" s="734"/>
      <c r="AK4" s="734"/>
      <c r="AL4" s="734"/>
      <c r="AM4" s="734"/>
      <c r="AN4" s="734"/>
      <c r="AO4" s="734"/>
      <c r="AP4" s="734"/>
      <c r="AQ4" s="734"/>
      <c r="AR4" s="734"/>
      <c r="AS4" s="734"/>
    </row>
    <row r="5" spans="1:46" ht="18">
      <c r="A5" s="734"/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734"/>
      <c r="S5" s="734"/>
      <c r="T5" s="734"/>
      <c r="U5" s="734"/>
      <c r="V5" s="734"/>
      <c r="W5" s="734"/>
      <c r="X5" s="734"/>
      <c r="Y5" s="734"/>
      <c r="Z5" s="734"/>
      <c r="AA5" s="734"/>
      <c r="AB5" s="734"/>
      <c r="AC5" s="734"/>
      <c r="AD5" s="734"/>
      <c r="AE5" s="734"/>
      <c r="AF5" s="734"/>
      <c r="AG5" s="734"/>
      <c r="AH5" s="734"/>
      <c r="AI5" s="734"/>
      <c r="AJ5" s="734"/>
      <c r="AK5" s="734"/>
      <c r="AL5" s="734"/>
      <c r="AM5" s="734"/>
      <c r="AN5" s="734"/>
      <c r="AO5" s="734"/>
      <c r="AP5" s="734"/>
      <c r="AQ5" s="734"/>
      <c r="AR5" s="734"/>
      <c r="AS5" s="734"/>
    </row>
    <row r="6" spans="1:46" s="665" customFormat="1">
      <c r="A6" s="187"/>
      <c r="B6" s="668"/>
      <c r="C6" s="668"/>
      <c r="D6" s="668"/>
      <c r="E6" s="668"/>
      <c r="F6" s="668"/>
      <c r="G6" s="668"/>
      <c r="H6" s="668"/>
      <c r="I6" s="668"/>
      <c r="J6" s="668"/>
      <c r="K6" s="668"/>
      <c r="L6" s="668"/>
      <c r="M6" s="668"/>
      <c r="N6" s="668"/>
      <c r="O6" s="668"/>
      <c r="P6" s="668"/>
      <c r="Q6" s="668"/>
      <c r="R6" s="668"/>
      <c r="S6" s="668"/>
      <c r="T6" s="668"/>
      <c r="U6" s="668"/>
      <c r="V6" s="668"/>
      <c r="W6" s="668"/>
      <c r="X6" s="668"/>
      <c r="Y6" s="668"/>
      <c r="Z6" s="668"/>
      <c r="AA6" s="668"/>
      <c r="AB6" s="668"/>
      <c r="AC6" s="668"/>
      <c r="AD6" s="668"/>
      <c r="AE6" s="668"/>
      <c r="AF6" s="668"/>
      <c r="AG6" s="668"/>
      <c r="AH6" s="668"/>
      <c r="AI6" s="668"/>
      <c r="AJ6" s="668"/>
      <c r="AK6" s="668"/>
      <c r="AL6" s="668"/>
      <c r="AM6" s="668"/>
      <c r="AN6" s="668"/>
      <c r="AO6" s="668"/>
      <c r="AP6" s="668"/>
    </row>
    <row r="7" spans="1:46" s="187" customFormat="1" ht="20.100000000000001" customHeight="1">
      <c r="A7" s="246"/>
      <c r="B7" s="258" t="s">
        <v>886</v>
      </c>
      <c r="C7" s="258"/>
      <c r="D7" s="258"/>
      <c r="E7" s="258"/>
      <c r="F7" s="258"/>
      <c r="G7" s="258"/>
      <c r="H7" s="258"/>
      <c r="I7" s="258"/>
      <c r="J7" s="258"/>
      <c r="K7" s="258"/>
      <c r="L7" s="258"/>
      <c r="M7" s="258"/>
      <c r="N7" s="258"/>
      <c r="O7" s="258"/>
      <c r="P7" s="258"/>
      <c r="Q7" s="258"/>
      <c r="R7" s="258"/>
      <c r="S7" s="258"/>
      <c r="T7" s="258"/>
      <c r="U7" s="258"/>
      <c r="V7" s="258"/>
      <c r="W7" s="258"/>
      <c r="X7" s="258"/>
      <c r="Y7" s="258"/>
      <c r="Z7" s="258"/>
      <c r="AA7" s="258"/>
      <c r="AB7" s="258"/>
      <c r="AC7" s="258"/>
      <c r="AD7" s="258"/>
      <c r="AE7" s="258"/>
      <c r="AF7" s="258"/>
      <c r="AG7" s="258"/>
      <c r="AH7" s="258"/>
      <c r="AI7" s="258"/>
      <c r="AJ7" s="258"/>
      <c r="AK7" s="258"/>
      <c r="AL7" s="258"/>
      <c r="AM7" s="258"/>
      <c r="AN7" s="258"/>
      <c r="AO7" s="258"/>
      <c r="AP7" s="258"/>
      <c r="AQ7" s="259"/>
      <c r="AR7" s="732" t="s">
        <v>887</v>
      </c>
      <c r="AS7" s="732" t="s">
        <v>888</v>
      </c>
    </row>
    <row r="8" spans="1:46" s="187" customFormat="1">
      <c r="A8" s="246"/>
      <c r="B8" s="666" t="s">
        <v>97</v>
      </c>
      <c r="C8" s="666" t="s">
        <v>98</v>
      </c>
      <c r="D8" s="666" t="s">
        <v>99</v>
      </c>
      <c r="E8" s="666" t="s">
        <v>100</v>
      </c>
      <c r="F8" s="666" t="s">
        <v>101</v>
      </c>
      <c r="G8" s="666" t="s">
        <v>102</v>
      </c>
      <c r="H8" s="666" t="s">
        <v>103</v>
      </c>
      <c r="I8" s="666" t="s">
        <v>104</v>
      </c>
      <c r="J8" s="666" t="s">
        <v>105</v>
      </c>
      <c r="K8" s="666" t="s">
        <v>106</v>
      </c>
      <c r="L8" s="666" t="s">
        <v>107</v>
      </c>
      <c r="M8" s="666" t="s">
        <v>108</v>
      </c>
      <c r="N8" s="666" t="s">
        <v>109</v>
      </c>
      <c r="O8" s="666" t="s">
        <v>110</v>
      </c>
      <c r="P8" s="666" t="s">
        <v>111</v>
      </c>
      <c r="Q8" s="666" t="s">
        <v>112</v>
      </c>
      <c r="R8" s="666" t="s">
        <v>113</v>
      </c>
      <c r="S8" s="666" t="s">
        <v>114</v>
      </c>
      <c r="T8" s="666" t="s">
        <v>115</v>
      </c>
      <c r="U8" s="666" t="s">
        <v>116</v>
      </c>
      <c r="V8" s="666" t="s">
        <v>117</v>
      </c>
      <c r="W8" s="666" t="s">
        <v>118</v>
      </c>
      <c r="X8" s="666" t="s">
        <v>119</v>
      </c>
      <c r="Y8" s="666" t="s">
        <v>120</v>
      </c>
      <c r="Z8" s="666" t="s">
        <v>121</v>
      </c>
      <c r="AA8" s="666" t="s">
        <v>122</v>
      </c>
      <c r="AB8" s="666" t="s">
        <v>123</v>
      </c>
      <c r="AC8" s="666" t="s">
        <v>125</v>
      </c>
      <c r="AD8" s="666" t="s">
        <v>124</v>
      </c>
      <c r="AE8" s="666" t="s">
        <v>126</v>
      </c>
      <c r="AF8" s="666" t="s">
        <v>284</v>
      </c>
      <c r="AG8" s="666" t="s">
        <v>432</v>
      </c>
      <c r="AH8" s="666" t="s">
        <v>433</v>
      </c>
      <c r="AI8" s="666" t="s">
        <v>434</v>
      </c>
      <c r="AJ8" s="666" t="s">
        <v>441</v>
      </c>
      <c r="AK8" s="666" t="s">
        <v>442</v>
      </c>
      <c r="AL8" s="666" t="s">
        <v>812</v>
      </c>
      <c r="AM8" s="666" t="s">
        <v>1024</v>
      </c>
      <c r="AN8" s="666" t="s">
        <v>1023</v>
      </c>
      <c r="AO8" s="666" t="s">
        <v>1022</v>
      </c>
      <c r="AP8" s="666" t="s">
        <v>1113</v>
      </c>
      <c r="AQ8" s="374" t="s">
        <v>67</v>
      </c>
      <c r="AR8" s="732"/>
      <c r="AS8" s="732"/>
    </row>
    <row r="9" spans="1:46" s="187" customFormat="1">
      <c r="A9" s="248" t="s">
        <v>889</v>
      </c>
      <c r="B9" s="249">
        <f>SUM(B10:B19)</f>
        <v>24</v>
      </c>
      <c r="C9" s="249">
        <v>12</v>
      </c>
      <c r="D9" s="249">
        <v>7</v>
      </c>
      <c r="E9" s="249">
        <v>2</v>
      </c>
      <c r="F9" s="249">
        <v>2</v>
      </c>
      <c r="G9" s="249">
        <v>8</v>
      </c>
      <c r="H9" s="249">
        <v>7</v>
      </c>
      <c r="I9" s="249">
        <v>1</v>
      </c>
      <c r="J9" s="249">
        <v>1</v>
      </c>
      <c r="K9" s="249">
        <v>1</v>
      </c>
      <c r="L9" s="249">
        <v>0</v>
      </c>
      <c r="M9" s="249">
        <v>0</v>
      </c>
      <c r="N9" s="249">
        <v>1</v>
      </c>
      <c r="O9" s="249">
        <v>2</v>
      </c>
      <c r="P9" s="249">
        <v>1</v>
      </c>
      <c r="Q9" s="249">
        <v>1</v>
      </c>
      <c r="R9" s="249">
        <v>3</v>
      </c>
      <c r="S9" s="249">
        <v>1</v>
      </c>
      <c r="T9" s="249">
        <v>0</v>
      </c>
      <c r="U9" s="249">
        <v>4</v>
      </c>
      <c r="V9" s="249">
        <v>3</v>
      </c>
      <c r="W9" s="249">
        <v>2</v>
      </c>
      <c r="X9" s="249">
        <v>4</v>
      </c>
      <c r="Y9" s="249">
        <v>2</v>
      </c>
      <c r="Z9" s="249">
        <v>3</v>
      </c>
      <c r="AA9" s="249">
        <v>1</v>
      </c>
      <c r="AB9" s="249">
        <v>3</v>
      </c>
      <c r="AC9" s="249">
        <v>5</v>
      </c>
      <c r="AD9" s="249">
        <v>7</v>
      </c>
      <c r="AE9" s="249">
        <v>2</v>
      </c>
      <c r="AF9" s="249">
        <v>1</v>
      </c>
      <c r="AG9" s="249">
        <v>2</v>
      </c>
      <c r="AH9" s="249">
        <v>0</v>
      </c>
      <c r="AI9" s="249">
        <v>0</v>
      </c>
      <c r="AJ9" s="249">
        <v>1</v>
      </c>
      <c r="AK9" s="249">
        <v>3</v>
      </c>
      <c r="AL9" s="249">
        <v>3</v>
      </c>
      <c r="AM9" s="249">
        <v>0</v>
      </c>
      <c r="AN9" s="249">
        <v>6</v>
      </c>
      <c r="AO9" s="249">
        <v>2</v>
      </c>
      <c r="AP9" s="249">
        <v>3</v>
      </c>
      <c r="AQ9" s="249">
        <f>SUM(B9:AP9)</f>
        <v>131</v>
      </c>
      <c r="AR9" s="249">
        <f>SUM(AR10:AR19)</f>
        <v>86</v>
      </c>
      <c r="AS9" s="249">
        <f>SUM(AS10:AS19)</f>
        <v>217</v>
      </c>
    </row>
    <row r="10" spans="1:46" s="187" customFormat="1">
      <c r="A10" s="187" t="s">
        <v>890</v>
      </c>
      <c r="B10" s="247">
        <v>1</v>
      </c>
      <c r="C10" s="247" t="s">
        <v>891</v>
      </c>
      <c r="D10" s="247" t="s">
        <v>891</v>
      </c>
      <c r="E10" s="247" t="s">
        <v>891</v>
      </c>
      <c r="F10" s="247" t="s">
        <v>891</v>
      </c>
      <c r="G10" s="247" t="s">
        <v>891</v>
      </c>
      <c r="H10" s="247" t="s">
        <v>891</v>
      </c>
      <c r="I10" s="247" t="s">
        <v>891</v>
      </c>
      <c r="J10" s="247" t="s">
        <v>891</v>
      </c>
      <c r="K10" s="247" t="s">
        <v>891</v>
      </c>
      <c r="L10" s="247" t="s">
        <v>891</v>
      </c>
      <c r="M10" s="247" t="s">
        <v>891</v>
      </c>
      <c r="N10" s="247" t="s">
        <v>891</v>
      </c>
      <c r="O10" s="247" t="s">
        <v>891</v>
      </c>
      <c r="P10" s="247" t="s">
        <v>891</v>
      </c>
      <c r="Q10" s="247" t="s">
        <v>891</v>
      </c>
      <c r="R10" s="247" t="s">
        <v>891</v>
      </c>
      <c r="S10" s="247" t="s">
        <v>891</v>
      </c>
      <c r="T10" s="247" t="s">
        <v>891</v>
      </c>
      <c r="U10" s="247">
        <v>2</v>
      </c>
      <c r="V10" s="247" t="s">
        <v>891</v>
      </c>
      <c r="W10" s="247" t="s">
        <v>891</v>
      </c>
      <c r="X10" s="247">
        <v>2</v>
      </c>
      <c r="Y10" s="247" t="s">
        <v>891</v>
      </c>
      <c r="Z10" s="247" t="s">
        <v>891</v>
      </c>
      <c r="AA10" s="247" t="s">
        <v>891</v>
      </c>
      <c r="AB10" s="247" t="s">
        <v>891</v>
      </c>
      <c r="AC10" s="247" t="s">
        <v>891</v>
      </c>
      <c r="AD10" s="247" t="s">
        <v>891</v>
      </c>
      <c r="AE10" s="247">
        <v>2</v>
      </c>
      <c r="AF10" s="247" t="s">
        <v>891</v>
      </c>
      <c r="AG10" s="247">
        <v>1</v>
      </c>
      <c r="AH10" s="247" t="s">
        <v>891</v>
      </c>
      <c r="AI10" s="247" t="s">
        <v>891</v>
      </c>
      <c r="AJ10" s="247" t="s">
        <v>891</v>
      </c>
      <c r="AK10" s="247" t="s">
        <v>891</v>
      </c>
      <c r="AL10" s="247" t="s">
        <v>891</v>
      </c>
      <c r="AM10" s="247" t="s">
        <v>891</v>
      </c>
      <c r="AN10" s="247" t="s">
        <v>891</v>
      </c>
      <c r="AO10" s="247" t="s">
        <v>891</v>
      </c>
      <c r="AP10" s="247" t="s">
        <v>891</v>
      </c>
      <c r="AQ10" s="247">
        <f t="shared" ref="AQ10:AQ19" si="0">SUM(B10:AP10)</f>
        <v>8</v>
      </c>
      <c r="AR10" s="247">
        <v>1</v>
      </c>
      <c r="AS10" s="247">
        <f>SUM(AQ10:AR10)</f>
        <v>9</v>
      </c>
    </row>
    <row r="11" spans="1:46" s="187" customFormat="1">
      <c r="A11" s="187" t="s">
        <v>892</v>
      </c>
      <c r="B11" s="247" t="s">
        <v>891</v>
      </c>
      <c r="C11" s="247" t="s">
        <v>891</v>
      </c>
      <c r="D11" s="247" t="s">
        <v>891</v>
      </c>
      <c r="E11" s="247" t="s">
        <v>891</v>
      </c>
      <c r="F11" s="247" t="s">
        <v>891</v>
      </c>
      <c r="G11" s="247" t="s">
        <v>891</v>
      </c>
      <c r="H11" s="247" t="s">
        <v>891</v>
      </c>
      <c r="I11" s="247" t="s">
        <v>891</v>
      </c>
      <c r="J11" s="247" t="s">
        <v>891</v>
      </c>
      <c r="K11" s="247" t="s">
        <v>891</v>
      </c>
      <c r="L11" s="247" t="s">
        <v>891</v>
      </c>
      <c r="M11" s="247" t="s">
        <v>891</v>
      </c>
      <c r="N11" s="247" t="s">
        <v>891</v>
      </c>
      <c r="O11" s="247" t="s">
        <v>891</v>
      </c>
      <c r="P11" s="247" t="s">
        <v>891</v>
      </c>
      <c r="Q11" s="247" t="s">
        <v>891</v>
      </c>
      <c r="R11" s="247" t="s">
        <v>891</v>
      </c>
      <c r="S11" s="247" t="s">
        <v>891</v>
      </c>
      <c r="T11" s="247" t="s">
        <v>891</v>
      </c>
      <c r="U11" s="247" t="s">
        <v>891</v>
      </c>
      <c r="V11" s="247" t="s">
        <v>891</v>
      </c>
      <c r="W11" s="247" t="s">
        <v>891</v>
      </c>
      <c r="X11" s="247" t="s">
        <v>891</v>
      </c>
      <c r="Y11" s="247" t="s">
        <v>891</v>
      </c>
      <c r="Z11" s="247" t="s">
        <v>891</v>
      </c>
      <c r="AA11" s="247" t="s">
        <v>891</v>
      </c>
      <c r="AB11" s="247" t="s">
        <v>891</v>
      </c>
      <c r="AC11" s="247">
        <v>1</v>
      </c>
      <c r="AD11" s="247" t="s">
        <v>891</v>
      </c>
      <c r="AE11" s="247" t="s">
        <v>891</v>
      </c>
      <c r="AF11" s="247" t="s">
        <v>891</v>
      </c>
      <c r="AG11" s="247" t="s">
        <v>891</v>
      </c>
      <c r="AH11" s="247" t="s">
        <v>891</v>
      </c>
      <c r="AI11" s="247" t="s">
        <v>891</v>
      </c>
      <c r="AJ11" s="247" t="s">
        <v>891</v>
      </c>
      <c r="AK11" s="247" t="s">
        <v>891</v>
      </c>
      <c r="AL11" s="247" t="s">
        <v>891</v>
      </c>
      <c r="AM11" s="247" t="s">
        <v>891</v>
      </c>
      <c r="AN11" s="247">
        <v>1</v>
      </c>
      <c r="AO11" s="247" t="s">
        <v>891</v>
      </c>
      <c r="AP11" s="247">
        <v>1</v>
      </c>
      <c r="AQ11" s="247">
        <f t="shared" si="0"/>
        <v>3</v>
      </c>
      <c r="AR11" s="247" t="s">
        <v>891</v>
      </c>
      <c r="AS11" s="247">
        <f t="shared" ref="AS11:AS19" si="1">SUM(AQ11:AR11)</f>
        <v>3</v>
      </c>
    </row>
    <row r="12" spans="1:46" s="186" customFormat="1">
      <c r="A12" s="187" t="s">
        <v>850</v>
      </c>
      <c r="B12" s="247" t="s">
        <v>891</v>
      </c>
      <c r="C12" s="247">
        <v>1</v>
      </c>
      <c r="D12" s="247" t="s">
        <v>891</v>
      </c>
      <c r="E12" s="247" t="s">
        <v>891</v>
      </c>
      <c r="F12" s="247" t="s">
        <v>891</v>
      </c>
      <c r="G12" s="247" t="s">
        <v>891</v>
      </c>
      <c r="H12" s="247" t="s">
        <v>891</v>
      </c>
      <c r="I12" s="247" t="s">
        <v>891</v>
      </c>
      <c r="J12" s="247" t="s">
        <v>891</v>
      </c>
      <c r="K12" s="247" t="s">
        <v>891</v>
      </c>
      <c r="L12" s="247" t="s">
        <v>891</v>
      </c>
      <c r="M12" s="247" t="s">
        <v>891</v>
      </c>
      <c r="N12" s="247" t="s">
        <v>891</v>
      </c>
      <c r="O12" s="247" t="s">
        <v>891</v>
      </c>
      <c r="P12" s="247" t="s">
        <v>891</v>
      </c>
      <c r="Q12" s="247" t="s">
        <v>891</v>
      </c>
      <c r="R12" s="247" t="s">
        <v>891</v>
      </c>
      <c r="S12" s="247" t="s">
        <v>891</v>
      </c>
      <c r="T12" s="247" t="s">
        <v>891</v>
      </c>
      <c r="U12" s="247" t="s">
        <v>891</v>
      </c>
      <c r="V12" s="247" t="s">
        <v>891</v>
      </c>
      <c r="W12" s="247" t="s">
        <v>891</v>
      </c>
      <c r="X12" s="247" t="s">
        <v>891</v>
      </c>
      <c r="Y12" s="247" t="s">
        <v>891</v>
      </c>
      <c r="Z12" s="247" t="s">
        <v>891</v>
      </c>
      <c r="AA12" s="247" t="s">
        <v>891</v>
      </c>
      <c r="AB12" s="247" t="s">
        <v>891</v>
      </c>
      <c r="AC12" s="247">
        <v>3</v>
      </c>
      <c r="AD12" s="247" t="s">
        <v>891</v>
      </c>
      <c r="AE12" s="247" t="s">
        <v>891</v>
      </c>
      <c r="AF12" s="247" t="s">
        <v>891</v>
      </c>
      <c r="AG12" s="247" t="s">
        <v>891</v>
      </c>
      <c r="AH12" s="247" t="s">
        <v>891</v>
      </c>
      <c r="AI12" s="247" t="s">
        <v>891</v>
      </c>
      <c r="AJ12" s="247">
        <v>1</v>
      </c>
      <c r="AK12" s="247" t="s">
        <v>891</v>
      </c>
      <c r="AL12" s="247" t="s">
        <v>891</v>
      </c>
      <c r="AM12" s="247" t="s">
        <v>891</v>
      </c>
      <c r="AN12" s="247" t="s">
        <v>891</v>
      </c>
      <c r="AO12" s="247" t="s">
        <v>891</v>
      </c>
      <c r="AP12" s="247">
        <v>2</v>
      </c>
      <c r="AQ12" s="247">
        <f t="shared" si="0"/>
        <v>7</v>
      </c>
      <c r="AR12" s="247" t="s">
        <v>891</v>
      </c>
      <c r="AS12" s="247">
        <f t="shared" si="1"/>
        <v>7</v>
      </c>
    </row>
    <row r="13" spans="1:46" s="186" customFormat="1">
      <c r="A13" s="187" t="s">
        <v>852</v>
      </c>
      <c r="B13" s="247">
        <v>2</v>
      </c>
      <c r="C13" s="247">
        <v>2</v>
      </c>
      <c r="D13" s="247" t="s">
        <v>891</v>
      </c>
      <c r="E13" s="247">
        <v>2</v>
      </c>
      <c r="F13" s="247">
        <v>2</v>
      </c>
      <c r="G13" s="247">
        <v>7</v>
      </c>
      <c r="H13" s="247">
        <v>7</v>
      </c>
      <c r="I13" s="247">
        <v>1</v>
      </c>
      <c r="J13" s="247">
        <v>1</v>
      </c>
      <c r="K13" s="247">
        <v>1</v>
      </c>
      <c r="L13" s="247" t="s">
        <v>891</v>
      </c>
      <c r="M13" s="247" t="s">
        <v>891</v>
      </c>
      <c r="N13" s="247" t="s">
        <v>891</v>
      </c>
      <c r="O13" s="247">
        <v>1</v>
      </c>
      <c r="P13" s="247" t="s">
        <v>891</v>
      </c>
      <c r="Q13" s="247" t="s">
        <v>891</v>
      </c>
      <c r="R13" s="247">
        <v>3</v>
      </c>
      <c r="S13" s="247" t="s">
        <v>891</v>
      </c>
      <c r="T13" s="247" t="s">
        <v>891</v>
      </c>
      <c r="U13" s="247" t="s">
        <v>891</v>
      </c>
      <c r="V13" s="247">
        <v>1</v>
      </c>
      <c r="W13" s="247" t="s">
        <v>891</v>
      </c>
      <c r="X13" s="247" t="s">
        <v>891</v>
      </c>
      <c r="Y13" s="247" t="s">
        <v>891</v>
      </c>
      <c r="Z13" s="247" t="s">
        <v>891</v>
      </c>
      <c r="AA13" s="247">
        <v>1</v>
      </c>
      <c r="AB13" s="247">
        <v>2</v>
      </c>
      <c r="AC13" s="247" t="s">
        <v>891</v>
      </c>
      <c r="AD13" s="247" t="s">
        <v>891</v>
      </c>
      <c r="AE13" s="247" t="s">
        <v>891</v>
      </c>
      <c r="AF13" s="247" t="s">
        <v>891</v>
      </c>
      <c r="AG13" s="247">
        <v>1</v>
      </c>
      <c r="AH13" s="247" t="s">
        <v>891</v>
      </c>
      <c r="AI13" s="247" t="s">
        <v>891</v>
      </c>
      <c r="AJ13" s="247" t="s">
        <v>891</v>
      </c>
      <c r="AK13" s="247">
        <v>3</v>
      </c>
      <c r="AL13" s="247">
        <v>3</v>
      </c>
      <c r="AM13" s="247" t="s">
        <v>891</v>
      </c>
      <c r="AN13" s="247">
        <v>5</v>
      </c>
      <c r="AO13" s="247" t="s">
        <v>891</v>
      </c>
      <c r="AP13" s="247" t="s">
        <v>891</v>
      </c>
      <c r="AQ13" s="247">
        <f t="shared" si="0"/>
        <v>45</v>
      </c>
      <c r="AR13" s="247">
        <v>8</v>
      </c>
      <c r="AS13" s="247">
        <f t="shared" si="1"/>
        <v>53</v>
      </c>
    </row>
    <row r="14" spans="1:46" s="186" customFormat="1">
      <c r="A14" s="187" t="s">
        <v>856</v>
      </c>
      <c r="B14" s="247" t="s">
        <v>891</v>
      </c>
      <c r="C14" s="247" t="s">
        <v>891</v>
      </c>
      <c r="D14" s="247" t="s">
        <v>891</v>
      </c>
      <c r="E14" s="247" t="s">
        <v>891</v>
      </c>
      <c r="F14" s="247" t="s">
        <v>891</v>
      </c>
      <c r="G14" s="247" t="s">
        <v>891</v>
      </c>
      <c r="H14" s="247" t="s">
        <v>891</v>
      </c>
      <c r="I14" s="247" t="s">
        <v>891</v>
      </c>
      <c r="J14" s="247" t="s">
        <v>891</v>
      </c>
      <c r="K14" s="247" t="s">
        <v>891</v>
      </c>
      <c r="L14" s="247" t="s">
        <v>891</v>
      </c>
      <c r="M14" s="247" t="s">
        <v>891</v>
      </c>
      <c r="N14" s="247" t="s">
        <v>891</v>
      </c>
      <c r="O14" s="247" t="s">
        <v>891</v>
      </c>
      <c r="P14" s="247" t="s">
        <v>891</v>
      </c>
      <c r="Q14" s="247" t="s">
        <v>891</v>
      </c>
      <c r="R14" s="247" t="s">
        <v>891</v>
      </c>
      <c r="S14" s="247" t="s">
        <v>891</v>
      </c>
      <c r="T14" s="247" t="s">
        <v>891</v>
      </c>
      <c r="U14" s="247" t="s">
        <v>891</v>
      </c>
      <c r="V14" s="247">
        <v>1</v>
      </c>
      <c r="W14" s="247" t="s">
        <v>891</v>
      </c>
      <c r="X14" s="247">
        <v>1</v>
      </c>
      <c r="Y14" s="247" t="s">
        <v>891</v>
      </c>
      <c r="Z14" s="247" t="s">
        <v>891</v>
      </c>
      <c r="AA14" s="247" t="s">
        <v>891</v>
      </c>
      <c r="AB14" s="247">
        <v>1</v>
      </c>
      <c r="AC14" s="247">
        <v>1</v>
      </c>
      <c r="AD14" s="247" t="s">
        <v>891</v>
      </c>
      <c r="AE14" s="247" t="s">
        <v>891</v>
      </c>
      <c r="AF14" s="247" t="s">
        <v>891</v>
      </c>
      <c r="AG14" s="247" t="s">
        <v>891</v>
      </c>
      <c r="AH14" s="247" t="s">
        <v>891</v>
      </c>
      <c r="AI14" s="247" t="s">
        <v>891</v>
      </c>
      <c r="AJ14" s="247" t="s">
        <v>891</v>
      </c>
      <c r="AK14" s="247" t="s">
        <v>891</v>
      </c>
      <c r="AL14" s="247" t="s">
        <v>891</v>
      </c>
      <c r="AM14" s="247" t="s">
        <v>891</v>
      </c>
      <c r="AN14" s="247" t="s">
        <v>891</v>
      </c>
      <c r="AO14" s="247">
        <v>2</v>
      </c>
      <c r="AP14" s="247" t="s">
        <v>891</v>
      </c>
      <c r="AQ14" s="247">
        <f t="shared" si="0"/>
        <v>6</v>
      </c>
      <c r="AR14" s="247">
        <v>1</v>
      </c>
      <c r="AS14" s="247">
        <f t="shared" si="1"/>
        <v>7</v>
      </c>
    </row>
    <row r="15" spans="1:46" s="186" customFormat="1">
      <c r="A15" s="187" t="s">
        <v>857</v>
      </c>
      <c r="B15" s="247" t="s">
        <v>891</v>
      </c>
      <c r="C15" s="247" t="s">
        <v>891</v>
      </c>
      <c r="D15" s="247" t="s">
        <v>891</v>
      </c>
      <c r="E15" s="247" t="s">
        <v>891</v>
      </c>
      <c r="F15" s="247" t="s">
        <v>891</v>
      </c>
      <c r="G15" s="247" t="s">
        <v>891</v>
      </c>
      <c r="H15" s="247" t="s">
        <v>891</v>
      </c>
      <c r="I15" s="247" t="s">
        <v>891</v>
      </c>
      <c r="J15" s="247" t="s">
        <v>891</v>
      </c>
      <c r="K15" s="247" t="s">
        <v>891</v>
      </c>
      <c r="L15" s="247" t="s">
        <v>891</v>
      </c>
      <c r="M15" s="247" t="s">
        <v>891</v>
      </c>
      <c r="N15" s="247" t="s">
        <v>891</v>
      </c>
      <c r="O15" s="247" t="s">
        <v>891</v>
      </c>
      <c r="P15" s="247" t="s">
        <v>891</v>
      </c>
      <c r="Q15" s="247" t="s">
        <v>891</v>
      </c>
      <c r="R15" s="247" t="s">
        <v>891</v>
      </c>
      <c r="S15" s="247" t="s">
        <v>891</v>
      </c>
      <c r="T15" s="247" t="s">
        <v>891</v>
      </c>
      <c r="U15" s="247">
        <v>2</v>
      </c>
      <c r="V15" s="247">
        <v>1</v>
      </c>
      <c r="W15" s="247" t="s">
        <v>891</v>
      </c>
      <c r="X15" s="247">
        <v>1</v>
      </c>
      <c r="Y15" s="247" t="s">
        <v>891</v>
      </c>
      <c r="Z15" s="247" t="s">
        <v>891</v>
      </c>
      <c r="AA15" s="247" t="s">
        <v>891</v>
      </c>
      <c r="AB15" s="247" t="s">
        <v>891</v>
      </c>
      <c r="AC15" s="247" t="s">
        <v>891</v>
      </c>
      <c r="AD15" s="247" t="s">
        <v>891</v>
      </c>
      <c r="AE15" s="247" t="s">
        <v>891</v>
      </c>
      <c r="AF15" s="247">
        <v>1</v>
      </c>
      <c r="AG15" s="247" t="s">
        <v>891</v>
      </c>
      <c r="AH15" s="247" t="s">
        <v>891</v>
      </c>
      <c r="AI15" s="247" t="s">
        <v>891</v>
      </c>
      <c r="AJ15" s="247" t="s">
        <v>891</v>
      </c>
      <c r="AK15" s="247" t="s">
        <v>891</v>
      </c>
      <c r="AL15" s="247" t="s">
        <v>891</v>
      </c>
      <c r="AM15" s="247" t="s">
        <v>891</v>
      </c>
      <c r="AN15" s="247" t="s">
        <v>891</v>
      </c>
      <c r="AO15" s="247" t="s">
        <v>891</v>
      </c>
      <c r="AP15" s="247" t="s">
        <v>891</v>
      </c>
      <c r="AQ15" s="247">
        <f t="shared" si="0"/>
        <v>5</v>
      </c>
      <c r="AR15" s="247">
        <v>1</v>
      </c>
      <c r="AS15" s="247">
        <f t="shared" si="1"/>
        <v>6</v>
      </c>
    </row>
    <row r="16" spans="1:46" s="186" customFormat="1">
      <c r="A16" s="187" t="s">
        <v>853</v>
      </c>
      <c r="B16" s="247">
        <v>1</v>
      </c>
      <c r="C16" s="247" t="s">
        <v>891</v>
      </c>
      <c r="D16" s="247" t="s">
        <v>891</v>
      </c>
      <c r="E16" s="247" t="s">
        <v>891</v>
      </c>
      <c r="F16" s="247" t="s">
        <v>891</v>
      </c>
      <c r="G16" s="247" t="s">
        <v>891</v>
      </c>
      <c r="H16" s="247" t="s">
        <v>891</v>
      </c>
      <c r="I16" s="247" t="s">
        <v>891</v>
      </c>
      <c r="J16" s="247" t="s">
        <v>891</v>
      </c>
      <c r="K16" s="247" t="s">
        <v>891</v>
      </c>
      <c r="L16" s="247" t="s">
        <v>891</v>
      </c>
      <c r="M16" s="247" t="s">
        <v>891</v>
      </c>
      <c r="N16" s="247">
        <v>1</v>
      </c>
      <c r="O16" s="247" t="s">
        <v>891</v>
      </c>
      <c r="P16" s="247" t="s">
        <v>891</v>
      </c>
      <c r="Q16" s="247" t="s">
        <v>891</v>
      </c>
      <c r="R16" s="247" t="s">
        <v>891</v>
      </c>
      <c r="S16" s="247">
        <v>1</v>
      </c>
      <c r="T16" s="247" t="s">
        <v>891</v>
      </c>
      <c r="U16" s="247" t="s">
        <v>891</v>
      </c>
      <c r="V16" s="247" t="s">
        <v>891</v>
      </c>
      <c r="W16" s="247">
        <v>2</v>
      </c>
      <c r="X16" s="247" t="s">
        <v>891</v>
      </c>
      <c r="Y16" s="247">
        <v>2</v>
      </c>
      <c r="Z16" s="247" t="s">
        <v>891</v>
      </c>
      <c r="AA16" s="247" t="s">
        <v>891</v>
      </c>
      <c r="AB16" s="247" t="s">
        <v>891</v>
      </c>
      <c r="AC16" s="247" t="s">
        <v>891</v>
      </c>
      <c r="AD16" s="247" t="s">
        <v>891</v>
      </c>
      <c r="AE16" s="247" t="s">
        <v>891</v>
      </c>
      <c r="AF16" s="247" t="s">
        <v>891</v>
      </c>
      <c r="AG16" s="247" t="s">
        <v>891</v>
      </c>
      <c r="AH16" s="247" t="s">
        <v>891</v>
      </c>
      <c r="AI16" s="247" t="s">
        <v>891</v>
      </c>
      <c r="AJ16" s="247" t="s">
        <v>891</v>
      </c>
      <c r="AK16" s="247" t="s">
        <v>891</v>
      </c>
      <c r="AL16" s="247" t="s">
        <v>891</v>
      </c>
      <c r="AM16" s="247" t="s">
        <v>891</v>
      </c>
      <c r="AN16" s="247" t="s">
        <v>891</v>
      </c>
      <c r="AO16" s="247" t="s">
        <v>891</v>
      </c>
      <c r="AP16" s="247" t="s">
        <v>891</v>
      </c>
      <c r="AQ16" s="247">
        <f t="shared" si="0"/>
        <v>7</v>
      </c>
      <c r="AR16" s="247">
        <v>1</v>
      </c>
      <c r="AS16" s="247">
        <f t="shared" si="1"/>
        <v>8</v>
      </c>
    </row>
    <row r="17" spans="1:45">
      <c r="A17" s="187" t="s">
        <v>893</v>
      </c>
      <c r="B17" s="247">
        <v>19</v>
      </c>
      <c r="C17" s="247">
        <v>9</v>
      </c>
      <c r="D17" s="247">
        <v>7</v>
      </c>
      <c r="E17" s="247" t="s">
        <v>891</v>
      </c>
      <c r="F17" s="247" t="s">
        <v>891</v>
      </c>
      <c r="G17" s="247">
        <v>1</v>
      </c>
      <c r="H17" s="247" t="s">
        <v>891</v>
      </c>
      <c r="I17" s="247" t="s">
        <v>891</v>
      </c>
      <c r="J17" s="247" t="s">
        <v>891</v>
      </c>
      <c r="K17" s="247" t="s">
        <v>891</v>
      </c>
      <c r="L17" s="247" t="s">
        <v>891</v>
      </c>
      <c r="M17" s="247" t="s">
        <v>891</v>
      </c>
      <c r="N17" s="247" t="s">
        <v>891</v>
      </c>
      <c r="O17" s="247">
        <v>1</v>
      </c>
      <c r="P17" s="247">
        <v>1</v>
      </c>
      <c r="Q17" s="247" t="s">
        <v>891</v>
      </c>
      <c r="R17" s="247" t="s">
        <v>891</v>
      </c>
      <c r="S17" s="247" t="s">
        <v>891</v>
      </c>
      <c r="T17" s="247" t="s">
        <v>891</v>
      </c>
      <c r="U17" s="247" t="s">
        <v>891</v>
      </c>
      <c r="V17" s="247" t="s">
        <v>891</v>
      </c>
      <c r="W17" s="247" t="s">
        <v>891</v>
      </c>
      <c r="X17" s="247" t="s">
        <v>891</v>
      </c>
      <c r="Y17" s="247" t="s">
        <v>891</v>
      </c>
      <c r="Z17" s="247">
        <v>3</v>
      </c>
      <c r="AA17" s="247" t="s">
        <v>891</v>
      </c>
      <c r="AB17" s="247" t="s">
        <v>891</v>
      </c>
      <c r="AC17" s="247" t="s">
        <v>891</v>
      </c>
      <c r="AD17" s="247">
        <v>7</v>
      </c>
      <c r="AE17" s="247" t="s">
        <v>891</v>
      </c>
      <c r="AF17" s="247" t="s">
        <v>891</v>
      </c>
      <c r="AG17" s="247" t="s">
        <v>891</v>
      </c>
      <c r="AH17" s="247" t="s">
        <v>891</v>
      </c>
      <c r="AI17" s="247" t="s">
        <v>891</v>
      </c>
      <c r="AJ17" s="247" t="s">
        <v>891</v>
      </c>
      <c r="AK17" s="247" t="s">
        <v>891</v>
      </c>
      <c r="AL17" s="247" t="s">
        <v>891</v>
      </c>
      <c r="AM17" s="247" t="s">
        <v>891</v>
      </c>
      <c r="AN17" s="247" t="s">
        <v>891</v>
      </c>
      <c r="AO17" s="247" t="s">
        <v>891</v>
      </c>
      <c r="AP17" s="247" t="s">
        <v>891</v>
      </c>
      <c r="AQ17" s="247">
        <f t="shared" si="0"/>
        <v>48</v>
      </c>
      <c r="AR17" s="247">
        <v>73</v>
      </c>
      <c r="AS17" s="247">
        <f t="shared" si="1"/>
        <v>121</v>
      </c>
    </row>
    <row r="18" spans="1:45">
      <c r="A18" s="187" t="s">
        <v>894</v>
      </c>
      <c r="B18" s="247" t="s">
        <v>891</v>
      </c>
      <c r="C18" s="247" t="s">
        <v>891</v>
      </c>
      <c r="D18" s="247" t="s">
        <v>891</v>
      </c>
      <c r="E18" s="247" t="s">
        <v>891</v>
      </c>
      <c r="F18" s="247" t="s">
        <v>891</v>
      </c>
      <c r="G18" s="247" t="s">
        <v>891</v>
      </c>
      <c r="H18" s="247" t="s">
        <v>891</v>
      </c>
      <c r="I18" s="247" t="s">
        <v>891</v>
      </c>
      <c r="J18" s="247" t="s">
        <v>891</v>
      </c>
      <c r="K18" s="247" t="s">
        <v>891</v>
      </c>
      <c r="L18" s="247" t="s">
        <v>891</v>
      </c>
      <c r="M18" s="247" t="s">
        <v>891</v>
      </c>
      <c r="N18" s="247" t="s">
        <v>891</v>
      </c>
      <c r="O18" s="247" t="s">
        <v>891</v>
      </c>
      <c r="P18" s="247" t="s">
        <v>891</v>
      </c>
      <c r="Q18" s="247">
        <v>1</v>
      </c>
      <c r="R18" s="247" t="s">
        <v>891</v>
      </c>
      <c r="S18" s="247" t="s">
        <v>891</v>
      </c>
      <c r="T18" s="247" t="s">
        <v>891</v>
      </c>
      <c r="U18" s="247" t="s">
        <v>891</v>
      </c>
      <c r="V18" s="247" t="s">
        <v>891</v>
      </c>
      <c r="W18" s="247" t="s">
        <v>891</v>
      </c>
      <c r="X18" s="247" t="s">
        <v>891</v>
      </c>
      <c r="Y18" s="247" t="s">
        <v>891</v>
      </c>
      <c r="Z18" s="247" t="s">
        <v>891</v>
      </c>
      <c r="AA18" s="247" t="s">
        <v>891</v>
      </c>
      <c r="AB18" s="247" t="s">
        <v>891</v>
      </c>
      <c r="AC18" s="247" t="s">
        <v>891</v>
      </c>
      <c r="AD18" s="247" t="s">
        <v>891</v>
      </c>
      <c r="AE18" s="247" t="s">
        <v>891</v>
      </c>
      <c r="AF18" s="247" t="s">
        <v>891</v>
      </c>
      <c r="AG18" s="247" t="s">
        <v>891</v>
      </c>
      <c r="AH18" s="247" t="s">
        <v>891</v>
      </c>
      <c r="AI18" s="247" t="s">
        <v>891</v>
      </c>
      <c r="AJ18" s="247" t="s">
        <v>891</v>
      </c>
      <c r="AK18" s="247" t="s">
        <v>891</v>
      </c>
      <c r="AL18" s="247" t="s">
        <v>891</v>
      </c>
      <c r="AM18" s="247" t="s">
        <v>891</v>
      </c>
      <c r="AN18" s="247" t="s">
        <v>891</v>
      </c>
      <c r="AO18" s="247" t="s">
        <v>891</v>
      </c>
      <c r="AP18" s="247" t="s">
        <v>891</v>
      </c>
      <c r="AQ18" s="247">
        <f t="shared" si="0"/>
        <v>1</v>
      </c>
      <c r="AR18" s="247" t="s">
        <v>891</v>
      </c>
      <c r="AS18" s="247">
        <f t="shared" si="1"/>
        <v>1</v>
      </c>
    </row>
    <row r="19" spans="1:45">
      <c r="A19" s="187" t="s">
        <v>895</v>
      </c>
      <c r="B19" s="247">
        <v>1</v>
      </c>
      <c r="C19" s="247" t="s">
        <v>891</v>
      </c>
      <c r="D19" s="247" t="s">
        <v>891</v>
      </c>
      <c r="E19" s="247" t="s">
        <v>891</v>
      </c>
      <c r="F19" s="247" t="s">
        <v>891</v>
      </c>
      <c r="G19" s="247" t="s">
        <v>891</v>
      </c>
      <c r="H19" s="247" t="s">
        <v>891</v>
      </c>
      <c r="I19" s="247" t="s">
        <v>891</v>
      </c>
      <c r="J19" s="247" t="s">
        <v>891</v>
      </c>
      <c r="K19" s="247" t="s">
        <v>891</v>
      </c>
      <c r="L19" s="247" t="s">
        <v>891</v>
      </c>
      <c r="M19" s="247" t="s">
        <v>891</v>
      </c>
      <c r="N19" s="247" t="s">
        <v>891</v>
      </c>
      <c r="O19" s="247" t="s">
        <v>891</v>
      </c>
      <c r="P19" s="247" t="s">
        <v>891</v>
      </c>
      <c r="Q19" s="247" t="s">
        <v>891</v>
      </c>
      <c r="R19" s="247" t="s">
        <v>891</v>
      </c>
      <c r="S19" s="247" t="s">
        <v>891</v>
      </c>
      <c r="T19" s="247" t="s">
        <v>891</v>
      </c>
      <c r="U19" s="247" t="s">
        <v>891</v>
      </c>
      <c r="V19" s="247" t="s">
        <v>891</v>
      </c>
      <c r="W19" s="247" t="s">
        <v>891</v>
      </c>
      <c r="X19" s="247" t="s">
        <v>891</v>
      </c>
      <c r="Y19" s="247" t="s">
        <v>891</v>
      </c>
      <c r="Z19" s="247" t="s">
        <v>891</v>
      </c>
      <c r="AA19" s="247" t="s">
        <v>891</v>
      </c>
      <c r="AB19" s="247" t="s">
        <v>891</v>
      </c>
      <c r="AC19" s="247" t="s">
        <v>891</v>
      </c>
      <c r="AD19" s="247" t="s">
        <v>891</v>
      </c>
      <c r="AE19" s="247" t="s">
        <v>891</v>
      </c>
      <c r="AF19" s="247" t="s">
        <v>891</v>
      </c>
      <c r="AG19" s="247" t="s">
        <v>891</v>
      </c>
      <c r="AH19" s="247" t="s">
        <v>891</v>
      </c>
      <c r="AI19" s="247" t="s">
        <v>891</v>
      </c>
      <c r="AJ19" s="247" t="s">
        <v>891</v>
      </c>
      <c r="AK19" s="247" t="s">
        <v>891</v>
      </c>
      <c r="AL19" s="247" t="s">
        <v>891</v>
      </c>
      <c r="AM19" s="247" t="s">
        <v>891</v>
      </c>
      <c r="AN19" s="247" t="s">
        <v>891</v>
      </c>
      <c r="AO19" s="247" t="s">
        <v>891</v>
      </c>
      <c r="AP19" s="247" t="s">
        <v>891</v>
      </c>
      <c r="AQ19" s="247">
        <f t="shared" si="0"/>
        <v>1</v>
      </c>
      <c r="AR19" s="247">
        <v>1</v>
      </c>
      <c r="AS19" s="247">
        <f t="shared" si="1"/>
        <v>2</v>
      </c>
    </row>
    <row r="20" spans="1:45" ht="12.75" customHeight="1">
      <c r="A20" s="246"/>
      <c r="B20" s="258" t="s">
        <v>1115</v>
      </c>
      <c r="C20" s="258"/>
      <c r="D20" s="258"/>
      <c r="E20" s="258"/>
      <c r="F20" s="258"/>
      <c r="G20" s="258"/>
      <c r="H20" s="258"/>
      <c r="I20" s="258"/>
      <c r="J20" s="258"/>
      <c r="K20" s="258"/>
      <c r="L20" s="258"/>
      <c r="M20" s="258"/>
      <c r="N20" s="258"/>
      <c r="O20" s="258"/>
      <c r="P20" s="258"/>
      <c r="Q20" s="258"/>
      <c r="R20" s="258"/>
      <c r="S20" s="258"/>
      <c r="T20" s="258"/>
      <c r="U20" s="258"/>
      <c r="V20" s="258"/>
      <c r="W20" s="258"/>
      <c r="X20" s="258"/>
      <c r="Y20" s="258"/>
      <c r="Z20" s="258"/>
      <c r="AA20" s="258"/>
      <c r="AB20" s="258"/>
      <c r="AC20" s="258"/>
      <c r="AD20" s="258"/>
      <c r="AE20" s="258"/>
      <c r="AF20" s="258"/>
      <c r="AG20" s="258"/>
      <c r="AH20" s="258"/>
      <c r="AI20" s="258"/>
      <c r="AJ20" s="258"/>
      <c r="AK20" s="258"/>
      <c r="AL20" s="258"/>
      <c r="AM20" s="258"/>
      <c r="AN20" s="258"/>
      <c r="AO20" s="258"/>
      <c r="AP20" s="258"/>
      <c r="AQ20" s="259"/>
      <c r="AR20" s="374" t="s">
        <v>1116</v>
      </c>
      <c r="AS20" s="374" t="s">
        <v>888</v>
      </c>
    </row>
    <row r="21" spans="1:45">
      <c r="A21" s="248" t="s">
        <v>896</v>
      </c>
      <c r="B21" s="249">
        <v>15</v>
      </c>
      <c r="C21" s="249">
        <v>9</v>
      </c>
      <c r="D21" s="249">
        <v>0</v>
      </c>
      <c r="E21" s="249">
        <v>0</v>
      </c>
      <c r="F21" s="249">
        <v>3</v>
      </c>
      <c r="G21" s="249">
        <v>3</v>
      </c>
      <c r="H21" s="249">
        <v>1</v>
      </c>
      <c r="I21" s="249">
        <v>2</v>
      </c>
      <c r="J21" s="249">
        <v>5</v>
      </c>
      <c r="K21" s="249">
        <v>2</v>
      </c>
      <c r="L21" s="249">
        <v>3</v>
      </c>
      <c r="M21" s="249">
        <v>5</v>
      </c>
      <c r="N21" s="249">
        <v>4</v>
      </c>
      <c r="O21" s="249">
        <v>8</v>
      </c>
      <c r="P21" s="249">
        <v>2</v>
      </c>
      <c r="Q21" s="249">
        <v>5</v>
      </c>
      <c r="R21" s="249">
        <v>0</v>
      </c>
      <c r="S21" s="249">
        <v>2</v>
      </c>
      <c r="T21" s="249">
        <v>2</v>
      </c>
      <c r="U21" s="249">
        <v>0</v>
      </c>
      <c r="V21" s="249">
        <v>3</v>
      </c>
      <c r="W21" s="249">
        <v>0</v>
      </c>
      <c r="X21" s="249">
        <v>2</v>
      </c>
      <c r="Y21" s="249">
        <v>1</v>
      </c>
      <c r="Z21" s="249">
        <v>8</v>
      </c>
      <c r="AA21" s="249">
        <v>4</v>
      </c>
      <c r="AB21" s="249">
        <v>6</v>
      </c>
      <c r="AC21" s="249">
        <v>1</v>
      </c>
      <c r="AD21" s="249">
        <v>10</v>
      </c>
      <c r="AE21" s="249">
        <v>10</v>
      </c>
      <c r="AF21" s="249">
        <v>0</v>
      </c>
      <c r="AG21" s="249">
        <v>3</v>
      </c>
      <c r="AH21" s="249">
        <v>4</v>
      </c>
      <c r="AI21" s="249">
        <v>2</v>
      </c>
      <c r="AJ21" s="249">
        <v>0</v>
      </c>
      <c r="AK21" s="249">
        <v>1</v>
      </c>
      <c r="AL21" s="249">
        <v>1</v>
      </c>
      <c r="AM21" s="249">
        <v>2</v>
      </c>
      <c r="AN21" s="249">
        <v>0</v>
      </c>
      <c r="AO21" s="249">
        <v>3</v>
      </c>
      <c r="AP21" s="249">
        <v>0</v>
      </c>
      <c r="AQ21" s="249">
        <v>132</v>
      </c>
      <c r="AR21" s="249">
        <v>33</v>
      </c>
      <c r="AS21" s="249">
        <v>165</v>
      </c>
    </row>
    <row r="22" spans="1:45">
      <c r="A22" s="250" t="s">
        <v>73</v>
      </c>
      <c r="B22" s="251">
        <v>0</v>
      </c>
      <c r="C22" s="251">
        <v>1</v>
      </c>
      <c r="D22" s="251">
        <v>0</v>
      </c>
      <c r="E22" s="251">
        <v>0</v>
      </c>
      <c r="F22" s="251">
        <v>0</v>
      </c>
      <c r="G22" s="251">
        <v>0</v>
      </c>
      <c r="H22" s="251">
        <v>0</v>
      </c>
      <c r="I22" s="251">
        <v>0</v>
      </c>
      <c r="J22" s="251">
        <v>0</v>
      </c>
      <c r="K22" s="251">
        <v>0</v>
      </c>
      <c r="L22" s="251">
        <v>0</v>
      </c>
      <c r="M22" s="251">
        <v>0</v>
      </c>
      <c r="N22" s="251">
        <v>0</v>
      </c>
      <c r="O22" s="251">
        <v>0</v>
      </c>
      <c r="P22" s="251">
        <v>0</v>
      </c>
      <c r="Q22" s="251">
        <v>0</v>
      </c>
      <c r="R22" s="251">
        <v>0</v>
      </c>
      <c r="S22" s="251">
        <v>0</v>
      </c>
      <c r="T22" s="251">
        <v>0</v>
      </c>
      <c r="U22" s="251">
        <v>0</v>
      </c>
      <c r="V22" s="251">
        <v>0</v>
      </c>
      <c r="W22" s="251">
        <v>0</v>
      </c>
      <c r="X22" s="251">
        <v>2</v>
      </c>
      <c r="Y22" s="251">
        <v>0</v>
      </c>
      <c r="Z22" s="251">
        <v>0</v>
      </c>
      <c r="AA22" s="251">
        <v>0</v>
      </c>
      <c r="AB22" s="251">
        <v>0</v>
      </c>
      <c r="AC22" s="251">
        <v>0</v>
      </c>
      <c r="AD22" s="251">
        <v>0</v>
      </c>
      <c r="AE22" s="251">
        <v>10</v>
      </c>
      <c r="AF22" s="251">
        <v>0</v>
      </c>
      <c r="AG22" s="251">
        <v>0</v>
      </c>
      <c r="AH22" s="251">
        <v>1</v>
      </c>
      <c r="AI22" s="251">
        <v>0</v>
      </c>
      <c r="AJ22" s="251">
        <v>0</v>
      </c>
      <c r="AK22" s="251">
        <v>0</v>
      </c>
      <c r="AL22" s="251">
        <v>0</v>
      </c>
      <c r="AM22" s="251">
        <v>0</v>
      </c>
      <c r="AN22" s="251">
        <v>0</v>
      </c>
      <c r="AO22" s="251">
        <v>0</v>
      </c>
      <c r="AP22" s="251">
        <v>0</v>
      </c>
      <c r="AQ22" s="251">
        <v>14</v>
      </c>
      <c r="AR22" s="251">
        <v>1</v>
      </c>
      <c r="AS22" s="251">
        <v>15</v>
      </c>
    </row>
    <row r="23" spans="1:45">
      <c r="A23" s="252" t="s">
        <v>686</v>
      </c>
      <c r="B23" s="247" t="s">
        <v>891</v>
      </c>
      <c r="C23" s="247" t="s">
        <v>891</v>
      </c>
      <c r="D23" s="247" t="s">
        <v>891</v>
      </c>
      <c r="E23" s="247" t="s">
        <v>891</v>
      </c>
      <c r="F23" s="247" t="s">
        <v>891</v>
      </c>
      <c r="G23" s="247" t="s">
        <v>891</v>
      </c>
      <c r="H23" s="247" t="s">
        <v>891</v>
      </c>
      <c r="I23" s="247" t="s">
        <v>891</v>
      </c>
      <c r="J23" s="247" t="s">
        <v>891</v>
      </c>
      <c r="K23" s="247" t="s">
        <v>891</v>
      </c>
      <c r="L23" s="247" t="s">
        <v>891</v>
      </c>
      <c r="M23" s="247" t="s">
        <v>891</v>
      </c>
      <c r="N23" s="247" t="s">
        <v>891</v>
      </c>
      <c r="O23" s="247" t="s">
        <v>891</v>
      </c>
      <c r="P23" s="247" t="s">
        <v>891</v>
      </c>
      <c r="Q23" s="247" t="s">
        <v>891</v>
      </c>
      <c r="R23" s="247" t="s">
        <v>891</v>
      </c>
      <c r="S23" s="247" t="s">
        <v>891</v>
      </c>
      <c r="T23" s="247" t="s">
        <v>891</v>
      </c>
      <c r="U23" s="247" t="s">
        <v>891</v>
      </c>
      <c r="V23" s="247" t="s">
        <v>891</v>
      </c>
      <c r="W23" s="247" t="s">
        <v>891</v>
      </c>
      <c r="X23" s="247" t="s">
        <v>891</v>
      </c>
      <c r="Y23" s="247" t="s">
        <v>891</v>
      </c>
      <c r="Z23" s="247" t="s">
        <v>891</v>
      </c>
      <c r="AA23" s="247" t="s">
        <v>891</v>
      </c>
      <c r="AB23" s="247" t="s">
        <v>891</v>
      </c>
      <c r="AC23" s="247" t="s">
        <v>891</v>
      </c>
      <c r="AD23" s="247" t="s">
        <v>891</v>
      </c>
      <c r="AE23" s="247">
        <v>1</v>
      </c>
      <c r="AF23" s="247" t="s">
        <v>891</v>
      </c>
      <c r="AG23" s="247" t="s">
        <v>891</v>
      </c>
      <c r="AH23" s="247" t="s">
        <v>891</v>
      </c>
      <c r="AI23" s="247" t="s">
        <v>891</v>
      </c>
      <c r="AJ23" s="247" t="s">
        <v>891</v>
      </c>
      <c r="AK23" s="247" t="s">
        <v>891</v>
      </c>
      <c r="AL23" s="247" t="s">
        <v>891</v>
      </c>
      <c r="AM23" s="247" t="s">
        <v>891</v>
      </c>
      <c r="AN23" s="247" t="s">
        <v>891</v>
      </c>
      <c r="AO23" s="247" t="s">
        <v>891</v>
      </c>
      <c r="AP23" s="247" t="s">
        <v>891</v>
      </c>
      <c r="AQ23" s="247">
        <v>1</v>
      </c>
      <c r="AR23" s="247" t="s">
        <v>891</v>
      </c>
      <c r="AS23" s="247">
        <v>1</v>
      </c>
    </row>
    <row r="24" spans="1:45">
      <c r="A24" s="252" t="s">
        <v>688</v>
      </c>
      <c r="B24" s="247" t="s">
        <v>891</v>
      </c>
      <c r="C24" s="247" t="s">
        <v>891</v>
      </c>
      <c r="D24" s="247" t="s">
        <v>891</v>
      </c>
      <c r="E24" s="247" t="s">
        <v>891</v>
      </c>
      <c r="F24" s="247" t="s">
        <v>891</v>
      </c>
      <c r="G24" s="247" t="s">
        <v>891</v>
      </c>
      <c r="H24" s="247" t="s">
        <v>891</v>
      </c>
      <c r="I24" s="247" t="s">
        <v>891</v>
      </c>
      <c r="J24" s="247" t="s">
        <v>891</v>
      </c>
      <c r="K24" s="247" t="s">
        <v>891</v>
      </c>
      <c r="L24" s="247" t="s">
        <v>891</v>
      </c>
      <c r="M24" s="247" t="s">
        <v>891</v>
      </c>
      <c r="N24" s="247" t="s">
        <v>891</v>
      </c>
      <c r="O24" s="247" t="s">
        <v>891</v>
      </c>
      <c r="P24" s="247" t="s">
        <v>891</v>
      </c>
      <c r="Q24" s="247" t="s">
        <v>891</v>
      </c>
      <c r="R24" s="247" t="s">
        <v>891</v>
      </c>
      <c r="S24" s="247" t="s">
        <v>891</v>
      </c>
      <c r="T24" s="247" t="s">
        <v>891</v>
      </c>
      <c r="U24" s="247" t="s">
        <v>891</v>
      </c>
      <c r="V24" s="247" t="s">
        <v>891</v>
      </c>
      <c r="W24" s="247" t="s">
        <v>891</v>
      </c>
      <c r="X24" s="247" t="s">
        <v>891</v>
      </c>
      <c r="Y24" s="247" t="s">
        <v>891</v>
      </c>
      <c r="Z24" s="247" t="s">
        <v>891</v>
      </c>
      <c r="AA24" s="247" t="s">
        <v>891</v>
      </c>
      <c r="AB24" s="247" t="s">
        <v>891</v>
      </c>
      <c r="AC24" s="247" t="s">
        <v>891</v>
      </c>
      <c r="AD24" s="247" t="s">
        <v>891</v>
      </c>
      <c r="AE24" s="247">
        <v>1</v>
      </c>
      <c r="AF24" s="247" t="s">
        <v>891</v>
      </c>
      <c r="AG24" s="247" t="s">
        <v>891</v>
      </c>
      <c r="AH24" s="247" t="s">
        <v>891</v>
      </c>
      <c r="AI24" s="247" t="s">
        <v>891</v>
      </c>
      <c r="AJ24" s="247" t="s">
        <v>891</v>
      </c>
      <c r="AK24" s="247" t="s">
        <v>891</v>
      </c>
      <c r="AL24" s="247" t="s">
        <v>891</v>
      </c>
      <c r="AM24" s="247" t="s">
        <v>891</v>
      </c>
      <c r="AN24" s="247" t="s">
        <v>891</v>
      </c>
      <c r="AO24" s="247" t="s">
        <v>891</v>
      </c>
      <c r="AP24" s="247" t="s">
        <v>891</v>
      </c>
      <c r="AQ24" s="247">
        <v>1</v>
      </c>
      <c r="AR24" s="247" t="s">
        <v>891</v>
      </c>
      <c r="AS24" s="247">
        <v>1</v>
      </c>
    </row>
    <row r="25" spans="1:45">
      <c r="A25" s="252" t="s">
        <v>975</v>
      </c>
      <c r="B25" s="247" t="s">
        <v>891</v>
      </c>
      <c r="C25" s="247" t="s">
        <v>891</v>
      </c>
      <c r="D25" s="247" t="s">
        <v>891</v>
      </c>
      <c r="E25" s="247" t="s">
        <v>891</v>
      </c>
      <c r="F25" s="247" t="s">
        <v>891</v>
      </c>
      <c r="G25" s="247" t="s">
        <v>891</v>
      </c>
      <c r="H25" s="247" t="s">
        <v>891</v>
      </c>
      <c r="I25" s="247" t="s">
        <v>891</v>
      </c>
      <c r="J25" s="247" t="s">
        <v>891</v>
      </c>
      <c r="K25" s="247" t="s">
        <v>891</v>
      </c>
      <c r="L25" s="247" t="s">
        <v>891</v>
      </c>
      <c r="M25" s="247" t="s">
        <v>891</v>
      </c>
      <c r="N25" s="247" t="s">
        <v>891</v>
      </c>
      <c r="O25" s="247" t="s">
        <v>891</v>
      </c>
      <c r="P25" s="247" t="s">
        <v>891</v>
      </c>
      <c r="Q25" s="247" t="s">
        <v>891</v>
      </c>
      <c r="R25" s="247" t="s">
        <v>891</v>
      </c>
      <c r="S25" s="247" t="s">
        <v>891</v>
      </c>
      <c r="T25" s="247" t="s">
        <v>891</v>
      </c>
      <c r="U25" s="247" t="s">
        <v>891</v>
      </c>
      <c r="V25" s="247" t="s">
        <v>891</v>
      </c>
      <c r="W25" s="247" t="s">
        <v>891</v>
      </c>
      <c r="X25" s="247" t="s">
        <v>891</v>
      </c>
      <c r="Y25" s="247" t="s">
        <v>891</v>
      </c>
      <c r="Z25" s="247" t="s">
        <v>891</v>
      </c>
      <c r="AA25" s="247" t="s">
        <v>891</v>
      </c>
      <c r="AB25" s="247" t="s">
        <v>891</v>
      </c>
      <c r="AC25" s="247" t="s">
        <v>891</v>
      </c>
      <c r="AD25" s="247" t="s">
        <v>891</v>
      </c>
      <c r="AE25" s="247">
        <v>1</v>
      </c>
      <c r="AF25" s="247" t="s">
        <v>891</v>
      </c>
      <c r="AG25" s="247" t="s">
        <v>891</v>
      </c>
      <c r="AH25" s="247" t="s">
        <v>891</v>
      </c>
      <c r="AI25" s="247" t="s">
        <v>891</v>
      </c>
      <c r="AJ25" s="247" t="s">
        <v>891</v>
      </c>
      <c r="AK25" s="247" t="s">
        <v>891</v>
      </c>
      <c r="AL25" s="247" t="s">
        <v>891</v>
      </c>
      <c r="AM25" s="247" t="s">
        <v>891</v>
      </c>
      <c r="AN25" s="247" t="s">
        <v>891</v>
      </c>
      <c r="AO25" s="247" t="s">
        <v>891</v>
      </c>
      <c r="AP25" s="247" t="s">
        <v>891</v>
      </c>
      <c r="AQ25" s="247">
        <v>1</v>
      </c>
      <c r="AR25" s="247" t="s">
        <v>891</v>
      </c>
      <c r="AS25" s="247">
        <v>1</v>
      </c>
    </row>
    <row r="26" spans="1:45">
      <c r="A26" s="252" t="s">
        <v>976</v>
      </c>
      <c r="B26" s="247" t="s">
        <v>891</v>
      </c>
      <c r="C26" s="247" t="s">
        <v>891</v>
      </c>
      <c r="D26" s="247" t="s">
        <v>891</v>
      </c>
      <c r="E26" s="247" t="s">
        <v>891</v>
      </c>
      <c r="F26" s="247" t="s">
        <v>891</v>
      </c>
      <c r="G26" s="247" t="s">
        <v>891</v>
      </c>
      <c r="H26" s="247" t="s">
        <v>891</v>
      </c>
      <c r="I26" s="247" t="s">
        <v>891</v>
      </c>
      <c r="J26" s="247" t="s">
        <v>891</v>
      </c>
      <c r="K26" s="247" t="s">
        <v>891</v>
      </c>
      <c r="L26" s="247" t="s">
        <v>891</v>
      </c>
      <c r="M26" s="247" t="s">
        <v>891</v>
      </c>
      <c r="N26" s="247" t="s">
        <v>891</v>
      </c>
      <c r="O26" s="247" t="s">
        <v>891</v>
      </c>
      <c r="P26" s="247" t="s">
        <v>891</v>
      </c>
      <c r="Q26" s="247" t="s">
        <v>891</v>
      </c>
      <c r="R26" s="247" t="s">
        <v>891</v>
      </c>
      <c r="S26" s="247" t="s">
        <v>891</v>
      </c>
      <c r="T26" s="247" t="s">
        <v>891</v>
      </c>
      <c r="U26" s="247" t="s">
        <v>891</v>
      </c>
      <c r="V26" s="247" t="s">
        <v>891</v>
      </c>
      <c r="W26" s="247" t="s">
        <v>891</v>
      </c>
      <c r="X26" s="247" t="s">
        <v>891</v>
      </c>
      <c r="Y26" s="247" t="s">
        <v>891</v>
      </c>
      <c r="Z26" s="247" t="s">
        <v>891</v>
      </c>
      <c r="AA26" s="247" t="s">
        <v>891</v>
      </c>
      <c r="AB26" s="247" t="s">
        <v>891</v>
      </c>
      <c r="AC26" s="247" t="s">
        <v>891</v>
      </c>
      <c r="AD26" s="247" t="s">
        <v>891</v>
      </c>
      <c r="AE26" s="247">
        <v>1</v>
      </c>
      <c r="AF26" s="247" t="s">
        <v>891</v>
      </c>
      <c r="AG26" s="247" t="s">
        <v>891</v>
      </c>
      <c r="AH26" s="247" t="s">
        <v>891</v>
      </c>
      <c r="AI26" s="247" t="s">
        <v>891</v>
      </c>
      <c r="AJ26" s="247" t="s">
        <v>891</v>
      </c>
      <c r="AK26" s="247" t="s">
        <v>891</v>
      </c>
      <c r="AL26" s="247" t="s">
        <v>891</v>
      </c>
      <c r="AM26" s="247" t="s">
        <v>891</v>
      </c>
      <c r="AN26" s="247" t="s">
        <v>891</v>
      </c>
      <c r="AO26" s="247" t="s">
        <v>891</v>
      </c>
      <c r="AP26" s="247" t="s">
        <v>891</v>
      </c>
      <c r="AQ26" s="247">
        <v>1</v>
      </c>
      <c r="AR26" s="247" t="s">
        <v>891</v>
      </c>
      <c r="AS26" s="247">
        <v>1</v>
      </c>
    </row>
    <row r="27" spans="1:45">
      <c r="A27" s="252" t="s">
        <v>813</v>
      </c>
      <c r="B27" s="247" t="s">
        <v>891</v>
      </c>
      <c r="C27" s="247" t="s">
        <v>891</v>
      </c>
      <c r="D27" s="247" t="s">
        <v>891</v>
      </c>
      <c r="E27" s="247" t="s">
        <v>891</v>
      </c>
      <c r="F27" s="247" t="s">
        <v>891</v>
      </c>
      <c r="G27" s="247" t="s">
        <v>891</v>
      </c>
      <c r="H27" s="247" t="s">
        <v>891</v>
      </c>
      <c r="I27" s="247" t="s">
        <v>891</v>
      </c>
      <c r="J27" s="247" t="s">
        <v>891</v>
      </c>
      <c r="K27" s="247" t="s">
        <v>891</v>
      </c>
      <c r="L27" s="247" t="s">
        <v>891</v>
      </c>
      <c r="M27" s="247" t="s">
        <v>891</v>
      </c>
      <c r="N27" s="247" t="s">
        <v>891</v>
      </c>
      <c r="O27" s="247" t="s">
        <v>891</v>
      </c>
      <c r="P27" s="247" t="s">
        <v>891</v>
      </c>
      <c r="Q27" s="247" t="s">
        <v>891</v>
      </c>
      <c r="R27" s="247" t="s">
        <v>891</v>
      </c>
      <c r="S27" s="247" t="s">
        <v>891</v>
      </c>
      <c r="T27" s="247" t="s">
        <v>891</v>
      </c>
      <c r="U27" s="247" t="s">
        <v>891</v>
      </c>
      <c r="V27" s="247" t="s">
        <v>891</v>
      </c>
      <c r="W27" s="247" t="s">
        <v>891</v>
      </c>
      <c r="X27" s="247" t="s">
        <v>891</v>
      </c>
      <c r="Y27" s="247" t="s">
        <v>891</v>
      </c>
      <c r="Z27" s="247" t="s">
        <v>891</v>
      </c>
      <c r="AA27" s="247" t="s">
        <v>891</v>
      </c>
      <c r="AB27" s="247" t="s">
        <v>891</v>
      </c>
      <c r="AC27" s="247" t="s">
        <v>891</v>
      </c>
      <c r="AD27" s="247" t="s">
        <v>891</v>
      </c>
      <c r="AE27" s="247" t="s">
        <v>891</v>
      </c>
      <c r="AF27" s="247" t="s">
        <v>891</v>
      </c>
      <c r="AG27" s="247" t="s">
        <v>891</v>
      </c>
      <c r="AH27" s="247">
        <v>1</v>
      </c>
      <c r="AI27" s="247" t="s">
        <v>891</v>
      </c>
      <c r="AJ27" s="247" t="s">
        <v>891</v>
      </c>
      <c r="AK27" s="247" t="s">
        <v>891</v>
      </c>
      <c r="AL27" s="247" t="s">
        <v>891</v>
      </c>
      <c r="AM27" s="247" t="s">
        <v>891</v>
      </c>
      <c r="AN27" s="247" t="s">
        <v>891</v>
      </c>
      <c r="AO27" s="247" t="s">
        <v>891</v>
      </c>
      <c r="AP27" s="247" t="s">
        <v>891</v>
      </c>
      <c r="AQ27" s="247">
        <v>1</v>
      </c>
      <c r="AR27" s="247" t="s">
        <v>891</v>
      </c>
      <c r="AS27" s="247">
        <v>1</v>
      </c>
    </row>
    <row r="28" spans="1:45">
      <c r="A28" s="252" t="s">
        <v>685</v>
      </c>
      <c r="B28" s="247" t="s">
        <v>891</v>
      </c>
      <c r="C28" s="247">
        <v>1</v>
      </c>
      <c r="D28" s="247" t="s">
        <v>891</v>
      </c>
      <c r="E28" s="247" t="s">
        <v>891</v>
      </c>
      <c r="F28" s="247" t="s">
        <v>891</v>
      </c>
      <c r="G28" s="247" t="s">
        <v>891</v>
      </c>
      <c r="H28" s="247" t="s">
        <v>891</v>
      </c>
      <c r="I28" s="247" t="s">
        <v>891</v>
      </c>
      <c r="J28" s="247" t="s">
        <v>891</v>
      </c>
      <c r="K28" s="247" t="s">
        <v>891</v>
      </c>
      <c r="L28" s="247" t="s">
        <v>891</v>
      </c>
      <c r="M28" s="247" t="s">
        <v>891</v>
      </c>
      <c r="N28" s="247" t="s">
        <v>891</v>
      </c>
      <c r="O28" s="247" t="s">
        <v>891</v>
      </c>
      <c r="P28" s="247" t="s">
        <v>891</v>
      </c>
      <c r="Q28" s="247" t="s">
        <v>891</v>
      </c>
      <c r="R28" s="247" t="s">
        <v>891</v>
      </c>
      <c r="S28" s="247" t="s">
        <v>891</v>
      </c>
      <c r="T28" s="247" t="s">
        <v>891</v>
      </c>
      <c r="U28" s="247" t="s">
        <v>891</v>
      </c>
      <c r="V28" s="247" t="s">
        <v>891</v>
      </c>
      <c r="W28" s="247" t="s">
        <v>891</v>
      </c>
      <c r="X28" s="247">
        <v>1</v>
      </c>
      <c r="Y28" s="247" t="s">
        <v>891</v>
      </c>
      <c r="Z28" s="247" t="s">
        <v>891</v>
      </c>
      <c r="AA28" s="247" t="s">
        <v>891</v>
      </c>
      <c r="AB28" s="247" t="s">
        <v>891</v>
      </c>
      <c r="AC28" s="247" t="s">
        <v>891</v>
      </c>
      <c r="AD28" s="247" t="s">
        <v>891</v>
      </c>
      <c r="AE28" s="247">
        <v>1</v>
      </c>
      <c r="AF28" s="247" t="s">
        <v>891</v>
      </c>
      <c r="AG28" s="247" t="s">
        <v>891</v>
      </c>
      <c r="AH28" s="247" t="s">
        <v>891</v>
      </c>
      <c r="AI28" s="247" t="s">
        <v>891</v>
      </c>
      <c r="AJ28" s="247" t="s">
        <v>891</v>
      </c>
      <c r="AK28" s="247" t="s">
        <v>891</v>
      </c>
      <c r="AL28" s="247" t="s">
        <v>891</v>
      </c>
      <c r="AM28" s="247" t="s">
        <v>891</v>
      </c>
      <c r="AN28" s="247" t="s">
        <v>891</v>
      </c>
      <c r="AO28" s="247" t="s">
        <v>891</v>
      </c>
      <c r="AP28" s="247" t="s">
        <v>891</v>
      </c>
      <c r="AQ28" s="247">
        <v>3</v>
      </c>
      <c r="AR28" s="247">
        <v>1</v>
      </c>
      <c r="AS28" s="247">
        <v>4</v>
      </c>
    </row>
    <row r="29" spans="1:45">
      <c r="A29" s="252" t="s">
        <v>689</v>
      </c>
      <c r="B29" s="247" t="s">
        <v>891</v>
      </c>
      <c r="C29" s="247" t="s">
        <v>891</v>
      </c>
      <c r="D29" s="247" t="s">
        <v>891</v>
      </c>
      <c r="E29" s="247" t="s">
        <v>891</v>
      </c>
      <c r="F29" s="247" t="s">
        <v>891</v>
      </c>
      <c r="G29" s="247" t="s">
        <v>891</v>
      </c>
      <c r="H29" s="247" t="s">
        <v>891</v>
      </c>
      <c r="I29" s="247" t="s">
        <v>891</v>
      </c>
      <c r="J29" s="247" t="s">
        <v>891</v>
      </c>
      <c r="K29" s="247" t="s">
        <v>891</v>
      </c>
      <c r="L29" s="247" t="s">
        <v>891</v>
      </c>
      <c r="M29" s="247" t="s">
        <v>891</v>
      </c>
      <c r="N29" s="247" t="s">
        <v>891</v>
      </c>
      <c r="O29" s="247" t="s">
        <v>891</v>
      </c>
      <c r="P29" s="247" t="s">
        <v>891</v>
      </c>
      <c r="Q29" s="247" t="s">
        <v>891</v>
      </c>
      <c r="R29" s="247" t="s">
        <v>891</v>
      </c>
      <c r="S29" s="247" t="s">
        <v>891</v>
      </c>
      <c r="T29" s="247" t="s">
        <v>891</v>
      </c>
      <c r="U29" s="247" t="s">
        <v>891</v>
      </c>
      <c r="V29" s="247" t="s">
        <v>891</v>
      </c>
      <c r="W29" s="247" t="s">
        <v>891</v>
      </c>
      <c r="X29" s="247">
        <v>1</v>
      </c>
      <c r="Y29" s="247" t="s">
        <v>891</v>
      </c>
      <c r="Z29" s="247" t="s">
        <v>891</v>
      </c>
      <c r="AA29" s="247" t="s">
        <v>891</v>
      </c>
      <c r="AB29" s="247" t="s">
        <v>891</v>
      </c>
      <c r="AC29" s="247" t="s">
        <v>891</v>
      </c>
      <c r="AD29" s="247" t="s">
        <v>891</v>
      </c>
      <c r="AE29" s="247">
        <v>1</v>
      </c>
      <c r="AF29" s="247" t="s">
        <v>891</v>
      </c>
      <c r="AG29" s="247" t="s">
        <v>891</v>
      </c>
      <c r="AH29" s="247" t="s">
        <v>891</v>
      </c>
      <c r="AI29" s="247" t="s">
        <v>891</v>
      </c>
      <c r="AJ29" s="247" t="s">
        <v>891</v>
      </c>
      <c r="AK29" s="247" t="s">
        <v>891</v>
      </c>
      <c r="AL29" s="247" t="s">
        <v>891</v>
      </c>
      <c r="AM29" s="247" t="s">
        <v>891</v>
      </c>
      <c r="AN29" s="247" t="s">
        <v>891</v>
      </c>
      <c r="AO29" s="247" t="s">
        <v>891</v>
      </c>
      <c r="AP29" s="247" t="s">
        <v>891</v>
      </c>
      <c r="AQ29" s="247">
        <v>2</v>
      </c>
      <c r="AR29" s="247" t="s">
        <v>891</v>
      </c>
      <c r="AS29" s="247">
        <v>2</v>
      </c>
    </row>
    <row r="30" spans="1:45">
      <c r="A30" s="252" t="s">
        <v>687</v>
      </c>
      <c r="B30" s="247" t="s">
        <v>891</v>
      </c>
      <c r="C30" s="247" t="s">
        <v>891</v>
      </c>
      <c r="D30" s="247" t="s">
        <v>891</v>
      </c>
      <c r="E30" s="247" t="s">
        <v>891</v>
      </c>
      <c r="F30" s="247" t="s">
        <v>891</v>
      </c>
      <c r="G30" s="247" t="s">
        <v>891</v>
      </c>
      <c r="H30" s="247" t="s">
        <v>891</v>
      </c>
      <c r="I30" s="247" t="s">
        <v>891</v>
      </c>
      <c r="J30" s="247" t="s">
        <v>891</v>
      </c>
      <c r="K30" s="247" t="s">
        <v>891</v>
      </c>
      <c r="L30" s="247" t="s">
        <v>891</v>
      </c>
      <c r="M30" s="247" t="s">
        <v>891</v>
      </c>
      <c r="N30" s="247" t="s">
        <v>891</v>
      </c>
      <c r="O30" s="247" t="s">
        <v>891</v>
      </c>
      <c r="P30" s="247" t="s">
        <v>891</v>
      </c>
      <c r="Q30" s="247" t="s">
        <v>891</v>
      </c>
      <c r="R30" s="247" t="s">
        <v>891</v>
      </c>
      <c r="S30" s="247" t="s">
        <v>891</v>
      </c>
      <c r="T30" s="247" t="s">
        <v>891</v>
      </c>
      <c r="U30" s="247" t="s">
        <v>891</v>
      </c>
      <c r="V30" s="247" t="s">
        <v>891</v>
      </c>
      <c r="W30" s="247" t="s">
        <v>891</v>
      </c>
      <c r="X30" s="247" t="s">
        <v>891</v>
      </c>
      <c r="Y30" s="247" t="s">
        <v>891</v>
      </c>
      <c r="Z30" s="247" t="s">
        <v>891</v>
      </c>
      <c r="AA30" s="247" t="s">
        <v>891</v>
      </c>
      <c r="AB30" s="247" t="s">
        <v>891</v>
      </c>
      <c r="AC30" s="247" t="s">
        <v>891</v>
      </c>
      <c r="AD30" s="247" t="s">
        <v>891</v>
      </c>
      <c r="AE30" s="247">
        <v>1</v>
      </c>
      <c r="AF30" s="247" t="s">
        <v>891</v>
      </c>
      <c r="AG30" s="247" t="s">
        <v>891</v>
      </c>
      <c r="AH30" s="247" t="s">
        <v>891</v>
      </c>
      <c r="AI30" s="247" t="s">
        <v>891</v>
      </c>
      <c r="AJ30" s="247" t="s">
        <v>891</v>
      </c>
      <c r="AK30" s="247" t="s">
        <v>891</v>
      </c>
      <c r="AL30" s="247" t="s">
        <v>891</v>
      </c>
      <c r="AM30" s="247" t="s">
        <v>891</v>
      </c>
      <c r="AN30" s="247" t="s">
        <v>891</v>
      </c>
      <c r="AO30" s="247" t="s">
        <v>891</v>
      </c>
      <c r="AP30" s="247" t="s">
        <v>891</v>
      </c>
      <c r="AQ30" s="247">
        <v>1</v>
      </c>
      <c r="AR30" s="247" t="s">
        <v>891</v>
      </c>
      <c r="AS30" s="247">
        <v>1</v>
      </c>
    </row>
    <row r="31" spans="1:45">
      <c r="A31" s="252" t="s">
        <v>901</v>
      </c>
      <c r="B31" s="247" t="s">
        <v>891</v>
      </c>
      <c r="C31" s="247" t="s">
        <v>891</v>
      </c>
      <c r="D31" s="247" t="s">
        <v>891</v>
      </c>
      <c r="E31" s="247" t="s">
        <v>891</v>
      </c>
      <c r="F31" s="247" t="s">
        <v>891</v>
      </c>
      <c r="G31" s="247" t="s">
        <v>891</v>
      </c>
      <c r="H31" s="247" t="s">
        <v>891</v>
      </c>
      <c r="I31" s="247" t="s">
        <v>891</v>
      </c>
      <c r="J31" s="247" t="s">
        <v>891</v>
      </c>
      <c r="K31" s="247" t="s">
        <v>891</v>
      </c>
      <c r="L31" s="247" t="s">
        <v>891</v>
      </c>
      <c r="M31" s="247" t="s">
        <v>891</v>
      </c>
      <c r="N31" s="247" t="s">
        <v>891</v>
      </c>
      <c r="O31" s="247" t="s">
        <v>891</v>
      </c>
      <c r="P31" s="247" t="s">
        <v>891</v>
      </c>
      <c r="Q31" s="247" t="s">
        <v>891</v>
      </c>
      <c r="R31" s="247" t="s">
        <v>891</v>
      </c>
      <c r="S31" s="247" t="s">
        <v>891</v>
      </c>
      <c r="T31" s="247" t="s">
        <v>891</v>
      </c>
      <c r="U31" s="247" t="s">
        <v>891</v>
      </c>
      <c r="V31" s="247" t="s">
        <v>891</v>
      </c>
      <c r="W31" s="247" t="s">
        <v>891</v>
      </c>
      <c r="X31" s="247" t="s">
        <v>891</v>
      </c>
      <c r="Y31" s="247" t="s">
        <v>891</v>
      </c>
      <c r="Z31" s="247" t="s">
        <v>891</v>
      </c>
      <c r="AA31" s="247" t="s">
        <v>891</v>
      </c>
      <c r="AB31" s="247" t="s">
        <v>891</v>
      </c>
      <c r="AC31" s="247" t="s">
        <v>891</v>
      </c>
      <c r="AD31" s="247" t="s">
        <v>891</v>
      </c>
      <c r="AE31" s="247">
        <v>1</v>
      </c>
      <c r="AF31" s="247" t="s">
        <v>891</v>
      </c>
      <c r="AG31" s="247" t="s">
        <v>891</v>
      </c>
      <c r="AH31" s="247" t="s">
        <v>891</v>
      </c>
      <c r="AI31" s="247" t="s">
        <v>891</v>
      </c>
      <c r="AJ31" s="247" t="s">
        <v>891</v>
      </c>
      <c r="AK31" s="247" t="s">
        <v>891</v>
      </c>
      <c r="AL31" s="247" t="s">
        <v>891</v>
      </c>
      <c r="AM31" s="247" t="s">
        <v>891</v>
      </c>
      <c r="AN31" s="247" t="s">
        <v>891</v>
      </c>
      <c r="AO31" s="247" t="s">
        <v>891</v>
      </c>
      <c r="AP31" s="247" t="s">
        <v>891</v>
      </c>
      <c r="AQ31" s="247">
        <v>1</v>
      </c>
      <c r="AR31" s="247" t="s">
        <v>891</v>
      </c>
      <c r="AS31" s="247">
        <v>1</v>
      </c>
    </row>
    <row r="32" spans="1:45">
      <c r="A32" s="252" t="s">
        <v>814</v>
      </c>
      <c r="B32" s="247" t="s">
        <v>891</v>
      </c>
      <c r="C32" s="247" t="s">
        <v>891</v>
      </c>
      <c r="D32" s="247" t="s">
        <v>891</v>
      </c>
      <c r="E32" s="247" t="s">
        <v>891</v>
      </c>
      <c r="F32" s="247" t="s">
        <v>891</v>
      </c>
      <c r="G32" s="247" t="s">
        <v>891</v>
      </c>
      <c r="H32" s="247" t="s">
        <v>891</v>
      </c>
      <c r="I32" s="247" t="s">
        <v>891</v>
      </c>
      <c r="J32" s="247" t="s">
        <v>891</v>
      </c>
      <c r="K32" s="247" t="s">
        <v>891</v>
      </c>
      <c r="L32" s="247" t="s">
        <v>891</v>
      </c>
      <c r="M32" s="247" t="s">
        <v>891</v>
      </c>
      <c r="N32" s="247" t="s">
        <v>891</v>
      </c>
      <c r="O32" s="247" t="s">
        <v>891</v>
      </c>
      <c r="P32" s="247" t="s">
        <v>891</v>
      </c>
      <c r="Q32" s="247" t="s">
        <v>891</v>
      </c>
      <c r="R32" s="247" t="s">
        <v>891</v>
      </c>
      <c r="S32" s="247" t="s">
        <v>891</v>
      </c>
      <c r="T32" s="247" t="s">
        <v>891</v>
      </c>
      <c r="U32" s="247" t="s">
        <v>891</v>
      </c>
      <c r="V32" s="247" t="s">
        <v>891</v>
      </c>
      <c r="W32" s="247" t="s">
        <v>891</v>
      </c>
      <c r="X32" s="247" t="s">
        <v>891</v>
      </c>
      <c r="Y32" s="247" t="s">
        <v>891</v>
      </c>
      <c r="Z32" s="247" t="s">
        <v>891</v>
      </c>
      <c r="AA32" s="247" t="s">
        <v>891</v>
      </c>
      <c r="AB32" s="247" t="s">
        <v>891</v>
      </c>
      <c r="AC32" s="247" t="s">
        <v>891</v>
      </c>
      <c r="AD32" s="247" t="s">
        <v>891</v>
      </c>
      <c r="AE32" s="247">
        <v>1</v>
      </c>
      <c r="AF32" s="247" t="s">
        <v>891</v>
      </c>
      <c r="AG32" s="247" t="s">
        <v>891</v>
      </c>
      <c r="AH32" s="247" t="s">
        <v>891</v>
      </c>
      <c r="AI32" s="247" t="s">
        <v>891</v>
      </c>
      <c r="AJ32" s="247" t="s">
        <v>891</v>
      </c>
      <c r="AK32" s="247" t="s">
        <v>891</v>
      </c>
      <c r="AL32" s="247" t="s">
        <v>891</v>
      </c>
      <c r="AM32" s="247" t="s">
        <v>891</v>
      </c>
      <c r="AN32" s="247" t="s">
        <v>891</v>
      </c>
      <c r="AO32" s="247" t="s">
        <v>891</v>
      </c>
      <c r="AP32" s="247" t="s">
        <v>891</v>
      </c>
      <c r="AQ32" s="247">
        <v>1</v>
      </c>
      <c r="AR32" s="247" t="s">
        <v>891</v>
      </c>
      <c r="AS32" s="247">
        <v>1</v>
      </c>
    </row>
    <row r="33" spans="1:45">
      <c r="A33" s="252" t="s">
        <v>684</v>
      </c>
      <c r="B33" s="247" t="s">
        <v>891</v>
      </c>
      <c r="C33" s="247" t="s">
        <v>891</v>
      </c>
      <c r="D33" s="247" t="s">
        <v>891</v>
      </c>
      <c r="E33" s="247" t="s">
        <v>891</v>
      </c>
      <c r="F33" s="247" t="s">
        <v>891</v>
      </c>
      <c r="G33" s="247" t="s">
        <v>891</v>
      </c>
      <c r="H33" s="247" t="s">
        <v>891</v>
      </c>
      <c r="I33" s="247" t="s">
        <v>891</v>
      </c>
      <c r="J33" s="247" t="s">
        <v>891</v>
      </c>
      <c r="K33" s="247" t="s">
        <v>891</v>
      </c>
      <c r="L33" s="247" t="s">
        <v>891</v>
      </c>
      <c r="M33" s="247" t="s">
        <v>891</v>
      </c>
      <c r="N33" s="247" t="s">
        <v>891</v>
      </c>
      <c r="O33" s="247" t="s">
        <v>891</v>
      </c>
      <c r="P33" s="247" t="s">
        <v>891</v>
      </c>
      <c r="Q33" s="247" t="s">
        <v>891</v>
      </c>
      <c r="R33" s="247" t="s">
        <v>891</v>
      </c>
      <c r="S33" s="247" t="s">
        <v>891</v>
      </c>
      <c r="T33" s="247" t="s">
        <v>891</v>
      </c>
      <c r="U33" s="247" t="s">
        <v>891</v>
      </c>
      <c r="V33" s="247" t="s">
        <v>891</v>
      </c>
      <c r="W33" s="247" t="s">
        <v>891</v>
      </c>
      <c r="X33" s="247" t="s">
        <v>891</v>
      </c>
      <c r="Y33" s="247" t="s">
        <v>891</v>
      </c>
      <c r="Z33" s="247" t="s">
        <v>891</v>
      </c>
      <c r="AA33" s="247" t="s">
        <v>891</v>
      </c>
      <c r="AB33" s="247" t="s">
        <v>891</v>
      </c>
      <c r="AC33" s="247" t="s">
        <v>891</v>
      </c>
      <c r="AD33" s="247" t="s">
        <v>891</v>
      </c>
      <c r="AE33" s="247">
        <v>1</v>
      </c>
      <c r="AF33" s="247" t="s">
        <v>891</v>
      </c>
      <c r="AG33" s="247" t="s">
        <v>891</v>
      </c>
      <c r="AH33" s="247" t="s">
        <v>891</v>
      </c>
      <c r="AI33" s="247" t="s">
        <v>891</v>
      </c>
      <c r="AJ33" s="247" t="s">
        <v>891</v>
      </c>
      <c r="AK33" s="247" t="s">
        <v>891</v>
      </c>
      <c r="AL33" s="247" t="s">
        <v>891</v>
      </c>
      <c r="AM33" s="247" t="s">
        <v>891</v>
      </c>
      <c r="AN33" s="247" t="s">
        <v>891</v>
      </c>
      <c r="AO33" s="247" t="s">
        <v>891</v>
      </c>
      <c r="AP33" s="247" t="s">
        <v>891</v>
      </c>
      <c r="AQ33" s="247">
        <v>1</v>
      </c>
      <c r="AR33" s="247" t="s">
        <v>891</v>
      </c>
      <c r="AS33" s="247">
        <v>1</v>
      </c>
    </row>
    <row r="34" spans="1:45">
      <c r="A34" s="250" t="s">
        <v>70</v>
      </c>
      <c r="B34" s="251">
        <v>1</v>
      </c>
      <c r="C34" s="251">
        <v>0</v>
      </c>
      <c r="D34" s="251">
        <v>0</v>
      </c>
      <c r="E34" s="251">
        <v>0</v>
      </c>
      <c r="F34" s="251">
        <v>3</v>
      </c>
      <c r="G34" s="251">
        <v>3</v>
      </c>
      <c r="H34" s="251">
        <v>1</v>
      </c>
      <c r="I34" s="251">
        <v>2</v>
      </c>
      <c r="J34" s="251">
        <v>5</v>
      </c>
      <c r="K34" s="251">
        <v>2</v>
      </c>
      <c r="L34" s="251">
        <v>0</v>
      </c>
      <c r="M34" s="251">
        <v>0</v>
      </c>
      <c r="N34" s="251">
        <v>0</v>
      </c>
      <c r="O34" s="251">
        <v>3</v>
      </c>
      <c r="P34" s="251">
        <v>0</v>
      </c>
      <c r="Q34" s="251">
        <v>0</v>
      </c>
      <c r="R34" s="251">
        <v>0</v>
      </c>
      <c r="S34" s="251">
        <v>0</v>
      </c>
      <c r="T34" s="251">
        <v>0</v>
      </c>
      <c r="U34" s="251">
        <v>0</v>
      </c>
      <c r="V34" s="251">
        <v>0</v>
      </c>
      <c r="W34" s="251">
        <v>0</v>
      </c>
      <c r="X34" s="251">
        <v>0</v>
      </c>
      <c r="Y34" s="251">
        <v>0</v>
      </c>
      <c r="Z34" s="251">
        <v>0</v>
      </c>
      <c r="AA34" s="251">
        <v>4</v>
      </c>
      <c r="AB34" s="251">
        <v>6</v>
      </c>
      <c r="AC34" s="251">
        <v>1</v>
      </c>
      <c r="AD34" s="251">
        <v>0</v>
      </c>
      <c r="AE34" s="251">
        <v>0</v>
      </c>
      <c r="AF34" s="251">
        <v>0</v>
      </c>
      <c r="AG34" s="251">
        <v>3</v>
      </c>
      <c r="AH34" s="251">
        <v>0</v>
      </c>
      <c r="AI34" s="251">
        <v>0</v>
      </c>
      <c r="AJ34" s="251">
        <v>0</v>
      </c>
      <c r="AK34" s="251">
        <v>1</v>
      </c>
      <c r="AL34" s="251">
        <v>1</v>
      </c>
      <c r="AM34" s="251">
        <v>2</v>
      </c>
      <c r="AN34" s="251">
        <v>0</v>
      </c>
      <c r="AO34" s="251">
        <v>1</v>
      </c>
      <c r="AP34" s="251">
        <v>0</v>
      </c>
      <c r="AQ34" s="251">
        <v>39</v>
      </c>
      <c r="AR34" s="251">
        <v>1</v>
      </c>
      <c r="AS34" s="251">
        <v>40</v>
      </c>
    </row>
    <row r="35" spans="1:45">
      <c r="A35" s="252" t="s">
        <v>714</v>
      </c>
      <c r="B35" s="247" t="s">
        <v>891</v>
      </c>
      <c r="C35" s="247" t="s">
        <v>891</v>
      </c>
      <c r="D35" s="247" t="s">
        <v>891</v>
      </c>
      <c r="E35" s="247" t="s">
        <v>891</v>
      </c>
      <c r="F35" s="247" t="s">
        <v>891</v>
      </c>
      <c r="G35" s="247" t="s">
        <v>891</v>
      </c>
      <c r="H35" s="247" t="s">
        <v>891</v>
      </c>
      <c r="I35" s="247" t="s">
        <v>891</v>
      </c>
      <c r="J35" s="247" t="s">
        <v>891</v>
      </c>
      <c r="K35" s="247" t="s">
        <v>891</v>
      </c>
      <c r="L35" s="247" t="s">
        <v>891</v>
      </c>
      <c r="M35" s="247" t="s">
        <v>891</v>
      </c>
      <c r="N35" s="247" t="s">
        <v>891</v>
      </c>
      <c r="O35" s="247" t="s">
        <v>891</v>
      </c>
      <c r="P35" s="247" t="s">
        <v>891</v>
      </c>
      <c r="Q35" s="247" t="s">
        <v>891</v>
      </c>
      <c r="R35" s="247" t="s">
        <v>891</v>
      </c>
      <c r="S35" s="247" t="s">
        <v>891</v>
      </c>
      <c r="T35" s="247" t="s">
        <v>891</v>
      </c>
      <c r="U35" s="247" t="s">
        <v>891</v>
      </c>
      <c r="V35" s="247" t="s">
        <v>891</v>
      </c>
      <c r="W35" s="247" t="s">
        <v>891</v>
      </c>
      <c r="X35" s="247" t="s">
        <v>891</v>
      </c>
      <c r="Y35" s="247" t="s">
        <v>891</v>
      </c>
      <c r="Z35" s="247" t="s">
        <v>891</v>
      </c>
      <c r="AA35" s="247" t="s">
        <v>891</v>
      </c>
      <c r="AB35" s="247" t="s">
        <v>891</v>
      </c>
      <c r="AC35" s="247" t="s">
        <v>891</v>
      </c>
      <c r="AD35" s="247" t="s">
        <v>891</v>
      </c>
      <c r="AE35" s="247" t="s">
        <v>891</v>
      </c>
      <c r="AF35" s="247" t="s">
        <v>891</v>
      </c>
      <c r="AG35" s="247">
        <v>1</v>
      </c>
      <c r="AH35" s="247" t="s">
        <v>891</v>
      </c>
      <c r="AI35" s="247" t="s">
        <v>891</v>
      </c>
      <c r="AJ35" s="247" t="s">
        <v>891</v>
      </c>
      <c r="AK35" s="247" t="s">
        <v>891</v>
      </c>
      <c r="AL35" s="247" t="s">
        <v>891</v>
      </c>
      <c r="AM35" s="247" t="s">
        <v>891</v>
      </c>
      <c r="AN35" s="247" t="s">
        <v>891</v>
      </c>
      <c r="AO35" s="247" t="s">
        <v>891</v>
      </c>
      <c r="AP35" s="247" t="s">
        <v>891</v>
      </c>
      <c r="AQ35" s="247">
        <v>1</v>
      </c>
      <c r="AR35" s="247" t="s">
        <v>891</v>
      </c>
      <c r="AS35" s="247">
        <v>1</v>
      </c>
    </row>
    <row r="36" spans="1:45">
      <c r="A36" s="252" t="s">
        <v>819</v>
      </c>
      <c r="B36" s="247" t="s">
        <v>891</v>
      </c>
      <c r="C36" s="247" t="s">
        <v>891</v>
      </c>
      <c r="D36" s="247" t="s">
        <v>891</v>
      </c>
      <c r="E36" s="247" t="s">
        <v>891</v>
      </c>
      <c r="F36" s="247" t="s">
        <v>891</v>
      </c>
      <c r="G36" s="247" t="s">
        <v>891</v>
      </c>
      <c r="H36" s="247" t="s">
        <v>891</v>
      </c>
      <c r="I36" s="247" t="s">
        <v>891</v>
      </c>
      <c r="J36" s="247" t="s">
        <v>891</v>
      </c>
      <c r="K36" s="247" t="s">
        <v>891</v>
      </c>
      <c r="L36" s="247" t="s">
        <v>891</v>
      </c>
      <c r="M36" s="247" t="s">
        <v>891</v>
      </c>
      <c r="N36" s="247" t="s">
        <v>891</v>
      </c>
      <c r="O36" s="247" t="s">
        <v>891</v>
      </c>
      <c r="P36" s="247" t="s">
        <v>891</v>
      </c>
      <c r="Q36" s="247" t="s">
        <v>891</v>
      </c>
      <c r="R36" s="247" t="s">
        <v>891</v>
      </c>
      <c r="S36" s="247" t="s">
        <v>891</v>
      </c>
      <c r="T36" s="247" t="s">
        <v>891</v>
      </c>
      <c r="U36" s="247" t="s">
        <v>891</v>
      </c>
      <c r="V36" s="247" t="s">
        <v>891</v>
      </c>
      <c r="W36" s="247" t="s">
        <v>891</v>
      </c>
      <c r="X36" s="247" t="s">
        <v>891</v>
      </c>
      <c r="Y36" s="247" t="s">
        <v>891</v>
      </c>
      <c r="Z36" s="247" t="s">
        <v>891</v>
      </c>
      <c r="AA36" s="247">
        <v>1</v>
      </c>
      <c r="AB36" s="247" t="s">
        <v>891</v>
      </c>
      <c r="AC36" s="247" t="s">
        <v>891</v>
      </c>
      <c r="AD36" s="247" t="s">
        <v>891</v>
      </c>
      <c r="AE36" s="247" t="s">
        <v>891</v>
      </c>
      <c r="AF36" s="247" t="s">
        <v>891</v>
      </c>
      <c r="AG36" s="247" t="s">
        <v>891</v>
      </c>
      <c r="AH36" s="247" t="s">
        <v>891</v>
      </c>
      <c r="AI36" s="247" t="s">
        <v>891</v>
      </c>
      <c r="AJ36" s="247" t="s">
        <v>891</v>
      </c>
      <c r="AK36" s="247" t="s">
        <v>891</v>
      </c>
      <c r="AL36" s="247" t="s">
        <v>891</v>
      </c>
      <c r="AM36" s="247" t="s">
        <v>891</v>
      </c>
      <c r="AN36" s="247" t="s">
        <v>891</v>
      </c>
      <c r="AO36" s="247" t="s">
        <v>891</v>
      </c>
      <c r="AP36" s="247" t="s">
        <v>891</v>
      </c>
      <c r="AQ36" s="247">
        <v>1</v>
      </c>
      <c r="AR36" s="247" t="s">
        <v>891</v>
      </c>
      <c r="AS36" s="247">
        <v>1</v>
      </c>
    </row>
    <row r="37" spans="1:45">
      <c r="A37" s="252" t="s">
        <v>815</v>
      </c>
      <c r="B37" s="247" t="s">
        <v>891</v>
      </c>
      <c r="C37" s="247" t="s">
        <v>891</v>
      </c>
      <c r="D37" s="247" t="s">
        <v>891</v>
      </c>
      <c r="E37" s="247" t="s">
        <v>891</v>
      </c>
      <c r="F37" s="247" t="s">
        <v>891</v>
      </c>
      <c r="G37" s="247" t="s">
        <v>891</v>
      </c>
      <c r="H37" s="247" t="s">
        <v>891</v>
      </c>
      <c r="I37" s="247" t="s">
        <v>891</v>
      </c>
      <c r="J37" s="247" t="s">
        <v>891</v>
      </c>
      <c r="K37" s="247" t="s">
        <v>891</v>
      </c>
      <c r="L37" s="247" t="s">
        <v>891</v>
      </c>
      <c r="M37" s="247" t="s">
        <v>891</v>
      </c>
      <c r="N37" s="247" t="s">
        <v>891</v>
      </c>
      <c r="O37" s="247" t="s">
        <v>891</v>
      </c>
      <c r="P37" s="247" t="s">
        <v>891</v>
      </c>
      <c r="Q37" s="247" t="s">
        <v>891</v>
      </c>
      <c r="R37" s="247" t="s">
        <v>891</v>
      </c>
      <c r="S37" s="247" t="s">
        <v>891</v>
      </c>
      <c r="T37" s="247" t="s">
        <v>891</v>
      </c>
      <c r="U37" s="247" t="s">
        <v>891</v>
      </c>
      <c r="V37" s="247" t="s">
        <v>891</v>
      </c>
      <c r="W37" s="247" t="s">
        <v>891</v>
      </c>
      <c r="X37" s="247" t="s">
        <v>891</v>
      </c>
      <c r="Y37" s="247" t="s">
        <v>891</v>
      </c>
      <c r="Z37" s="247" t="s">
        <v>891</v>
      </c>
      <c r="AA37" s="247">
        <v>1</v>
      </c>
      <c r="AB37" s="247" t="s">
        <v>891</v>
      </c>
      <c r="AC37" s="247" t="s">
        <v>891</v>
      </c>
      <c r="AD37" s="247" t="s">
        <v>891</v>
      </c>
      <c r="AE37" s="247" t="s">
        <v>891</v>
      </c>
      <c r="AF37" s="247" t="s">
        <v>891</v>
      </c>
      <c r="AG37" s="247" t="s">
        <v>891</v>
      </c>
      <c r="AH37" s="247" t="s">
        <v>891</v>
      </c>
      <c r="AI37" s="247" t="s">
        <v>891</v>
      </c>
      <c r="AJ37" s="247" t="s">
        <v>891</v>
      </c>
      <c r="AK37" s="247" t="s">
        <v>891</v>
      </c>
      <c r="AL37" s="247" t="s">
        <v>891</v>
      </c>
      <c r="AM37" s="247" t="s">
        <v>891</v>
      </c>
      <c r="AN37" s="247" t="s">
        <v>891</v>
      </c>
      <c r="AO37" s="247" t="s">
        <v>891</v>
      </c>
      <c r="AP37" s="247" t="s">
        <v>891</v>
      </c>
      <c r="AQ37" s="247">
        <v>1</v>
      </c>
      <c r="AR37" s="247" t="s">
        <v>891</v>
      </c>
      <c r="AS37" s="247">
        <v>1</v>
      </c>
    </row>
    <row r="38" spans="1:45">
      <c r="A38" s="252" t="s">
        <v>715</v>
      </c>
      <c r="B38" s="247" t="s">
        <v>891</v>
      </c>
      <c r="C38" s="247" t="s">
        <v>891</v>
      </c>
      <c r="D38" s="247" t="s">
        <v>891</v>
      </c>
      <c r="E38" s="247" t="s">
        <v>891</v>
      </c>
      <c r="F38" s="247" t="s">
        <v>891</v>
      </c>
      <c r="G38" s="247" t="s">
        <v>891</v>
      </c>
      <c r="H38" s="247" t="s">
        <v>891</v>
      </c>
      <c r="I38" s="247" t="s">
        <v>891</v>
      </c>
      <c r="J38" s="247" t="s">
        <v>891</v>
      </c>
      <c r="K38" s="247" t="s">
        <v>891</v>
      </c>
      <c r="L38" s="247" t="s">
        <v>891</v>
      </c>
      <c r="M38" s="247" t="s">
        <v>891</v>
      </c>
      <c r="N38" s="247" t="s">
        <v>891</v>
      </c>
      <c r="O38" s="247" t="s">
        <v>891</v>
      </c>
      <c r="P38" s="247" t="s">
        <v>891</v>
      </c>
      <c r="Q38" s="247" t="s">
        <v>891</v>
      </c>
      <c r="R38" s="247" t="s">
        <v>891</v>
      </c>
      <c r="S38" s="247" t="s">
        <v>891</v>
      </c>
      <c r="T38" s="247" t="s">
        <v>891</v>
      </c>
      <c r="U38" s="247" t="s">
        <v>891</v>
      </c>
      <c r="V38" s="247" t="s">
        <v>891</v>
      </c>
      <c r="W38" s="247" t="s">
        <v>891</v>
      </c>
      <c r="X38" s="247" t="s">
        <v>891</v>
      </c>
      <c r="Y38" s="247" t="s">
        <v>891</v>
      </c>
      <c r="Z38" s="247" t="s">
        <v>891</v>
      </c>
      <c r="AA38" s="247" t="s">
        <v>891</v>
      </c>
      <c r="AB38" s="247" t="s">
        <v>891</v>
      </c>
      <c r="AC38" s="247" t="s">
        <v>891</v>
      </c>
      <c r="AD38" s="247" t="s">
        <v>891</v>
      </c>
      <c r="AE38" s="247" t="s">
        <v>891</v>
      </c>
      <c r="AF38" s="247" t="s">
        <v>891</v>
      </c>
      <c r="AG38" s="247" t="s">
        <v>891</v>
      </c>
      <c r="AH38" s="247" t="s">
        <v>891</v>
      </c>
      <c r="AI38" s="247" t="s">
        <v>891</v>
      </c>
      <c r="AJ38" s="247" t="s">
        <v>891</v>
      </c>
      <c r="AK38" s="247" t="s">
        <v>891</v>
      </c>
      <c r="AL38" s="247" t="s">
        <v>891</v>
      </c>
      <c r="AM38" s="247">
        <v>2</v>
      </c>
      <c r="AN38" s="247" t="s">
        <v>891</v>
      </c>
      <c r="AO38" s="247" t="s">
        <v>891</v>
      </c>
      <c r="AP38" s="247" t="s">
        <v>891</v>
      </c>
      <c r="AQ38" s="247">
        <v>2</v>
      </c>
      <c r="AR38" s="247" t="s">
        <v>891</v>
      </c>
      <c r="AS38" s="247">
        <v>2</v>
      </c>
    </row>
    <row r="39" spans="1:45">
      <c r="A39" s="252" t="s">
        <v>723</v>
      </c>
      <c r="B39" s="247" t="s">
        <v>891</v>
      </c>
      <c r="C39" s="247" t="s">
        <v>891</v>
      </c>
      <c r="D39" s="247" t="s">
        <v>891</v>
      </c>
      <c r="E39" s="247" t="s">
        <v>891</v>
      </c>
      <c r="F39" s="247" t="s">
        <v>891</v>
      </c>
      <c r="G39" s="247" t="s">
        <v>891</v>
      </c>
      <c r="H39" s="247" t="s">
        <v>891</v>
      </c>
      <c r="I39" s="247" t="s">
        <v>891</v>
      </c>
      <c r="J39" s="247" t="s">
        <v>891</v>
      </c>
      <c r="K39" s="247">
        <v>1</v>
      </c>
      <c r="L39" s="247" t="s">
        <v>891</v>
      </c>
      <c r="M39" s="247" t="s">
        <v>891</v>
      </c>
      <c r="N39" s="247" t="s">
        <v>891</v>
      </c>
      <c r="O39" s="247" t="s">
        <v>891</v>
      </c>
      <c r="P39" s="247" t="s">
        <v>891</v>
      </c>
      <c r="Q39" s="247" t="s">
        <v>891</v>
      </c>
      <c r="R39" s="247" t="s">
        <v>891</v>
      </c>
      <c r="S39" s="247" t="s">
        <v>891</v>
      </c>
      <c r="T39" s="247" t="s">
        <v>891</v>
      </c>
      <c r="U39" s="247" t="s">
        <v>891</v>
      </c>
      <c r="V39" s="247" t="s">
        <v>891</v>
      </c>
      <c r="W39" s="247" t="s">
        <v>891</v>
      </c>
      <c r="X39" s="247" t="s">
        <v>891</v>
      </c>
      <c r="Y39" s="247" t="s">
        <v>891</v>
      </c>
      <c r="Z39" s="247" t="s">
        <v>891</v>
      </c>
      <c r="AA39" s="247" t="s">
        <v>891</v>
      </c>
      <c r="AB39" s="247" t="s">
        <v>891</v>
      </c>
      <c r="AC39" s="247" t="s">
        <v>891</v>
      </c>
      <c r="AD39" s="247" t="s">
        <v>891</v>
      </c>
      <c r="AE39" s="247" t="s">
        <v>891</v>
      </c>
      <c r="AF39" s="247" t="s">
        <v>891</v>
      </c>
      <c r="AG39" s="247" t="s">
        <v>891</v>
      </c>
      <c r="AH39" s="247" t="s">
        <v>891</v>
      </c>
      <c r="AI39" s="247" t="s">
        <v>891</v>
      </c>
      <c r="AJ39" s="247" t="s">
        <v>891</v>
      </c>
      <c r="AK39" s="247" t="s">
        <v>891</v>
      </c>
      <c r="AL39" s="247" t="s">
        <v>891</v>
      </c>
      <c r="AM39" s="247" t="s">
        <v>891</v>
      </c>
      <c r="AN39" s="247" t="s">
        <v>891</v>
      </c>
      <c r="AO39" s="247" t="s">
        <v>891</v>
      </c>
      <c r="AP39" s="247" t="s">
        <v>891</v>
      </c>
      <c r="AQ39" s="247">
        <v>1</v>
      </c>
      <c r="AR39" s="247" t="s">
        <v>891</v>
      </c>
      <c r="AS39" s="247">
        <v>1</v>
      </c>
    </row>
    <row r="40" spans="1:45">
      <c r="A40" s="252" t="s">
        <v>726</v>
      </c>
      <c r="B40" s="247" t="s">
        <v>891</v>
      </c>
      <c r="C40" s="247" t="s">
        <v>891</v>
      </c>
      <c r="D40" s="247" t="s">
        <v>891</v>
      </c>
      <c r="E40" s="247" t="s">
        <v>891</v>
      </c>
      <c r="F40" s="247" t="s">
        <v>891</v>
      </c>
      <c r="G40" s="247" t="s">
        <v>891</v>
      </c>
      <c r="H40" s="247" t="s">
        <v>891</v>
      </c>
      <c r="I40" s="247" t="s">
        <v>891</v>
      </c>
      <c r="J40" s="247">
        <v>1</v>
      </c>
      <c r="K40" s="247" t="s">
        <v>891</v>
      </c>
      <c r="L40" s="247" t="s">
        <v>891</v>
      </c>
      <c r="M40" s="247" t="s">
        <v>891</v>
      </c>
      <c r="N40" s="247" t="s">
        <v>891</v>
      </c>
      <c r="O40" s="247" t="s">
        <v>891</v>
      </c>
      <c r="P40" s="247" t="s">
        <v>891</v>
      </c>
      <c r="Q40" s="247" t="s">
        <v>891</v>
      </c>
      <c r="R40" s="247" t="s">
        <v>891</v>
      </c>
      <c r="S40" s="247" t="s">
        <v>891</v>
      </c>
      <c r="T40" s="247" t="s">
        <v>891</v>
      </c>
      <c r="U40" s="247" t="s">
        <v>891</v>
      </c>
      <c r="V40" s="247" t="s">
        <v>891</v>
      </c>
      <c r="W40" s="247" t="s">
        <v>891</v>
      </c>
      <c r="X40" s="247" t="s">
        <v>891</v>
      </c>
      <c r="Y40" s="247" t="s">
        <v>891</v>
      </c>
      <c r="Z40" s="247" t="s">
        <v>891</v>
      </c>
      <c r="AA40" s="247" t="s">
        <v>891</v>
      </c>
      <c r="AB40" s="247" t="s">
        <v>891</v>
      </c>
      <c r="AC40" s="247" t="s">
        <v>891</v>
      </c>
      <c r="AD40" s="247" t="s">
        <v>891</v>
      </c>
      <c r="AE40" s="247" t="s">
        <v>891</v>
      </c>
      <c r="AF40" s="247" t="s">
        <v>891</v>
      </c>
      <c r="AG40" s="247" t="s">
        <v>891</v>
      </c>
      <c r="AH40" s="247" t="s">
        <v>891</v>
      </c>
      <c r="AI40" s="247" t="s">
        <v>891</v>
      </c>
      <c r="AJ40" s="247" t="s">
        <v>891</v>
      </c>
      <c r="AK40" s="247" t="s">
        <v>891</v>
      </c>
      <c r="AL40" s="247" t="s">
        <v>891</v>
      </c>
      <c r="AM40" s="247" t="s">
        <v>891</v>
      </c>
      <c r="AN40" s="247" t="s">
        <v>891</v>
      </c>
      <c r="AO40" s="247" t="s">
        <v>891</v>
      </c>
      <c r="AP40" s="247" t="s">
        <v>891</v>
      </c>
      <c r="AQ40" s="247">
        <v>1</v>
      </c>
      <c r="AR40" s="247" t="s">
        <v>891</v>
      </c>
      <c r="AS40" s="247">
        <v>1</v>
      </c>
    </row>
    <row r="41" spans="1:45">
      <c r="A41" s="252" t="s">
        <v>842</v>
      </c>
      <c r="B41" s="247" t="s">
        <v>891</v>
      </c>
      <c r="C41" s="247" t="s">
        <v>891</v>
      </c>
      <c r="D41" s="247" t="s">
        <v>891</v>
      </c>
      <c r="E41" s="247" t="s">
        <v>891</v>
      </c>
      <c r="F41" s="247" t="s">
        <v>891</v>
      </c>
      <c r="G41" s="247" t="s">
        <v>891</v>
      </c>
      <c r="H41" s="247" t="s">
        <v>891</v>
      </c>
      <c r="I41" s="247" t="s">
        <v>891</v>
      </c>
      <c r="J41" s="247" t="s">
        <v>891</v>
      </c>
      <c r="K41" s="247" t="s">
        <v>891</v>
      </c>
      <c r="L41" s="247" t="s">
        <v>891</v>
      </c>
      <c r="M41" s="247" t="s">
        <v>891</v>
      </c>
      <c r="N41" s="247" t="s">
        <v>891</v>
      </c>
      <c r="O41" s="247" t="s">
        <v>891</v>
      </c>
      <c r="P41" s="247" t="s">
        <v>891</v>
      </c>
      <c r="Q41" s="247" t="s">
        <v>891</v>
      </c>
      <c r="R41" s="247" t="s">
        <v>891</v>
      </c>
      <c r="S41" s="247" t="s">
        <v>891</v>
      </c>
      <c r="T41" s="247" t="s">
        <v>891</v>
      </c>
      <c r="U41" s="247" t="s">
        <v>891</v>
      </c>
      <c r="V41" s="247" t="s">
        <v>891</v>
      </c>
      <c r="W41" s="247" t="s">
        <v>891</v>
      </c>
      <c r="X41" s="247" t="s">
        <v>891</v>
      </c>
      <c r="Y41" s="247" t="s">
        <v>891</v>
      </c>
      <c r="Z41" s="247" t="s">
        <v>891</v>
      </c>
      <c r="AA41" s="247" t="s">
        <v>891</v>
      </c>
      <c r="AB41" s="247" t="s">
        <v>891</v>
      </c>
      <c r="AC41" s="247">
        <v>1</v>
      </c>
      <c r="AD41" s="247" t="s">
        <v>891</v>
      </c>
      <c r="AE41" s="247" t="s">
        <v>891</v>
      </c>
      <c r="AF41" s="247" t="s">
        <v>891</v>
      </c>
      <c r="AG41" s="247" t="s">
        <v>891</v>
      </c>
      <c r="AH41" s="247" t="s">
        <v>891</v>
      </c>
      <c r="AI41" s="247" t="s">
        <v>891</v>
      </c>
      <c r="AJ41" s="247" t="s">
        <v>891</v>
      </c>
      <c r="AK41" s="247" t="s">
        <v>891</v>
      </c>
      <c r="AL41" s="247" t="s">
        <v>891</v>
      </c>
      <c r="AM41" s="247" t="s">
        <v>891</v>
      </c>
      <c r="AN41" s="247" t="s">
        <v>891</v>
      </c>
      <c r="AO41" s="247" t="s">
        <v>891</v>
      </c>
      <c r="AP41" s="247" t="s">
        <v>891</v>
      </c>
      <c r="AQ41" s="247">
        <v>1</v>
      </c>
      <c r="AR41" s="247" t="s">
        <v>891</v>
      </c>
      <c r="AS41" s="247">
        <v>1</v>
      </c>
    </row>
    <row r="42" spans="1:45">
      <c r="A42" s="252" t="s">
        <v>724</v>
      </c>
      <c r="B42" s="247" t="s">
        <v>891</v>
      </c>
      <c r="C42" s="247" t="s">
        <v>891</v>
      </c>
      <c r="D42" s="247" t="s">
        <v>891</v>
      </c>
      <c r="E42" s="247" t="s">
        <v>891</v>
      </c>
      <c r="F42" s="247" t="s">
        <v>891</v>
      </c>
      <c r="G42" s="247" t="s">
        <v>891</v>
      </c>
      <c r="H42" s="247" t="s">
        <v>891</v>
      </c>
      <c r="I42" s="247" t="s">
        <v>891</v>
      </c>
      <c r="J42" s="247" t="s">
        <v>891</v>
      </c>
      <c r="K42" s="247" t="s">
        <v>891</v>
      </c>
      <c r="L42" s="247" t="s">
        <v>891</v>
      </c>
      <c r="M42" s="247" t="s">
        <v>891</v>
      </c>
      <c r="N42" s="247" t="s">
        <v>891</v>
      </c>
      <c r="O42" s="247" t="s">
        <v>891</v>
      </c>
      <c r="P42" s="247" t="s">
        <v>891</v>
      </c>
      <c r="Q42" s="247" t="s">
        <v>891</v>
      </c>
      <c r="R42" s="247" t="s">
        <v>891</v>
      </c>
      <c r="S42" s="247" t="s">
        <v>891</v>
      </c>
      <c r="T42" s="247" t="s">
        <v>891</v>
      </c>
      <c r="U42" s="247" t="s">
        <v>891</v>
      </c>
      <c r="V42" s="247" t="s">
        <v>891</v>
      </c>
      <c r="W42" s="247" t="s">
        <v>891</v>
      </c>
      <c r="X42" s="247" t="s">
        <v>891</v>
      </c>
      <c r="Y42" s="247" t="s">
        <v>891</v>
      </c>
      <c r="Z42" s="247" t="s">
        <v>891</v>
      </c>
      <c r="AA42" s="247" t="s">
        <v>891</v>
      </c>
      <c r="AB42" s="247" t="s">
        <v>891</v>
      </c>
      <c r="AC42" s="247" t="s">
        <v>891</v>
      </c>
      <c r="AD42" s="247" t="s">
        <v>891</v>
      </c>
      <c r="AE42" s="247" t="s">
        <v>891</v>
      </c>
      <c r="AF42" s="247" t="s">
        <v>891</v>
      </c>
      <c r="AG42" s="247">
        <v>1</v>
      </c>
      <c r="AH42" s="247" t="s">
        <v>891</v>
      </c>
      <c r="AI42" s="247" t="s">
        <v>891</v>
      </c>
      <c r="AJ42" s="247" t="s">
        <v>891</v>
      </c>
      <c r="AK42" s="247" t="s">
        <v>891</v>
      </c>
      <c r="AL42" s="247" t="s">
        <v>891</v>
      </c>
      <c r="AM42" s="247" t="s">
        <v>891</v>
      </c>
      <c r="AN42" s="247" t="s">
        <v>891</v>
      </c>
      <c r="AO42" s="247" t="s">
        <v>891</v>
      </c>
      <c r="AP42" s="247" t="s">
        <v>891</v>
      </c>
      <c r="AQ42" s="247">
        <v>1</v>
      </c>
      <c r="AR42" s="247" t="s">
        <v>891</v>
      </c>
      <c r="AS42" s="247">
        <v>1</v>
      </c>
    </row>
    <row r="43" spans="1:45">
      <c r="A43" s="252" t="s">
        <v>817</v>
      </c>
      <c r="B43" s="247" t="s">
        <v>891</v>
      </c>
      <c r="C43" s="247" t="s">
        <v>891</v>
      </c>
      <c r="D43" s="247" t="s">
        <v>891</v>
      </c>
      <c r="E43" s="247" t="s">
        <v>891</v>
      </c>
      <c r="F43" s="247" t="s">
        <v>891</v>
      </c>
      <c r="G43" s="247" t="s">
        <v>891</v>
      </c>
      <c r="H43" s="247" t="s">
        <v>891</v>
      </c>
      <c r="I43" s="247" t="s">
        <v>891</v>
      </c>
      <c r="J43" s="247" t="s">
        <v>891</v>
      </c>
      <c r="K43" s="247" t="s">
        <v>891</v>
      </c>
      <c r="L43" s="247" t="s">
        <v>891</v>
      </c>
      <c r="M43" s="247" t="s">
        <v>891</v>
      </c>
      <c r="N43" s="247" t="s">
        <v>891</v>
      </c>
      <c r="O43" s="247">
        <v>2</v>
      </c>
      <c r="P43" s="247" t="s">
        <v>891</v>
      </c>
      <c r="Q43" s="247" t="s">
        <v>891</v>
      </c>
      <c r="R43" s="247" t="s">
        <v>891</v>
      </c>
      <c r="S43" s="247" t="s">
        <v>891</v>
      </c>
      <c r="T43" s="247" t="s">
        <v>891</v>
      </c>
      <c r="U43" s="247" t="s">
        <v>891</v>
      </c>
      <c r="V43" s="247" t="s">
        <v>891</v>
      </c>
      <c r="W43" s="247" t="s">
        <v>891</v>
      </c>
      <c r="X43" s="247" t="s">
        <v>891</v>
      </c>
      <c r="Y43" s="247" t="s">
        <v>891</v>
      </c>
      <c r="Z43" s="247" t="s">
        <v>891</v>
      </c>
      <c r="AA43" s="247" t="s">
        <v>891</v>
      </c>
      <c r="AB43" s="247" t="s">
        <v>891</v>
      </c>
      <c r="AC43" s="247" t="s">
        <v>891</v>
      </c>
      <c r="AD43" s="247" t="s">
        <v>891</v>
      </c>
      <c r="AE43" s="247" t="s">
        <v>891</v>
      </c>
      <c r="AF43" s="247" t="s">
        <v>891</v>
      </c>
      <c r="AG43" s="247">
        <v>1</v>
      </c>
      <c r="AH43" s="247" t="s">
        <v>891</v>
      </c>
      <c r="AI43" s="247" t="s">
        <v>891</v>
      </c>
      <c r="AJ43" s="247" t="s">
        <v>891</v>
      </c>
      <c r="AK43" s="247" t="s">
        <v>891</v>
      </c>
      <c r="AL43" s="247" t="s">
        <v>891</v>
      </c>
      <c r="AM43" s="247" t="s">
        <v>891</v>
      </c>
      <c r="AN43" s="247" t="s">
        <v>891</v>
      </c>
      <c r="AO43" s="247" t="s">
        <v>891</v>
      </c>
      <c r="AP43" s="247" t="s">
        <v>891</v>
      </c>
      <c r="AQ43" s="247">
        <v>3</v>
      </c>
      <c r="AR43" s="247" t="s">
        <v>891</v>
      </c>
      <c r="AS43" s="247">
        <v>3</v>
      </c>
    </row>
    <row r="44" spans="1:45">
      <c r="A44" s="252" t="s">
        <v>977</v>
      </c>
      <c r="B44" s="247" t="s">
        <v>891</v>
      </c>
      <c r="C44" s="247" t="s">
        <v>891</v>
      </c>
      <c r="D44" s="247" t="s">
        <v>891</v>
      </c>
      <c r="E44" s="247" t="s">
        <v>891</v>
      </c>
      <c r="F44" s="247" t="s">
        <v>891</v>
      </c>
      <c r="G44" s="247" t="s">
        <v>891</v>
      </c>
      <c r="H44" s="247" t="s">
        <v>891</v>
      </c>
      <c r="I44" s="247" t="s">
        <v>891</v>
      </c>
      <c r="J44" s="247" t="s">
        <v>891</v>
      </c>
      <c r="K44" s="247" t="s">
        <v>891</v>
      </c>
      <c r="L44" s="247" t="s">
        <v>891</v>
      </c>
      <c r="M44" s="247" t="s">
        <v>891</v>
      </c>
      <c r="N44" s="247" t="s">
        <v>891</v>
      </c>
      <c r="O44" s="247" t="s">
        <v>891</v>
      </c>
      <c r="P44" s="247" t="s">
        <v>891</v>
      </c>
      <c r="Q44" s="247" t="s">
        <v>891</v>
      </c>
      <c r="R44" s="247" t="s">
        <v>891</v>
      </c>
      <c r="S44" s="247" t="s">
        <v>891</v>
      </c>
      <c r="T44" s="247" t="s">
        <v>891</v>
      </c>
      <c r="U44" s="247" t="s">
        <v>891</v>
      </c>
      <c r="V44" s="247" t="s">
        <v>891</v>
      </c>
      <c r="W44" s="247" t="s">
        <v>891</v>
      </c>
      <c r="X44" s="247" t="s">
        <v>891</v>
      </c>
      <c r="Y44" s="247" t="s">
        <v>891</v>
      </c>
      <c r="Z44" s="247" t="s">
        <v>891</v>
      </c>
      <c r="AA44" s="247" t="s">
        <v>891</v>
      </c>
      <c r="AB44" s="247">
        <v>1</v>
      </c>
      <c r="AC44" s="247" t="s">
        <v>891</v>
      </c>
      <c r="AD44" s="247" t="s">
        <v>891</v>
      </c>
      <c r="AE44" s="247" t="s">
        <v>891</v>
      </c>
      <c r="AF44" s="247" t="s">
        <v>891</v>
      </c>
      <c r="AG44" s="247" t="s">
        <v>891</v>
      </c>
      <c r="AH44" s="247" t="s">
        <v>891</v>
      </c>
      <c r="AI44" s="247" t="s">
        <v>891</v>
      </c>
      <c r="AJ44" s="247" t="s">
        <v>891</v>
      </c>
      <c r="AK44" s="247" t="s">
        <v>891</v>
      </c>
      <c r="AL44" s="247" t="s">
        <v>891</v>
      </c>
      <c r="AM44" s="247" t="s">
        <v>891</v>
      </c>
      <c r="AN44" s="247" t="s">
        <v>891</v>
      </c>
      <c r="AO44" s="247" t="s">
        <v>891</v>
      </c>
      <c r="AP44" s="247" t="s">
        <v>891</v>
      </c>
      <c r="AQ44" s="247">
        <v>1</v>
      </c>
      <c r="AR44" s="247" t="s">
        <v>891</v>
      </c>
      <c r="AS44" s="247">
        <v>1</v>
      </c>
    </row>
    <row r="45" spans="1:45">
      <c r="A45" s="252" t="s">
        <v>937</v>
      </c>
      <c r="B45" s="247" t="s">
        <v>891</v>
      </c>
      <c r="C45" s="247" t="s">
        <v>891</v>
      </c>
      <c r="D45" s="247" t="s">
        <v>891</v>
      </c>
      <c r="E45" s="247" t="s">
        <v>891</v>
      </c>
      <c r="F45" s="247" t="s">
        <v>891</v>
      </c>
      <c r="G45" s="247" t="s">
        <v>891</v>
      </c>
      <c r="H45" s="247" t="s">
        <v>891</v>
      </c>
      <c r="I45" s="247" t="s">
        <v>891</v>
      </c>
      <c r="J45" s="247" t="s">
        <v>891</v>
      </c>
      <c r="K45" s="247" t="s">
        <v>891</v>
      </c>
      <c r="L45" s="247" t="s">
        <v>891</v>
      </c>
      <c r="M45" s="247" t="s">
        <v>891</v>
      </c>
      <c r="N45" s="247" t="s">
        <v>891</v>
      </c>
      <c r="O45" s="247">
        <v>1</v>
      </c>
      <c r="P45" s="247" t="s">
        <v>891</v>
      </c>
      <c r="Q45" s="247" t="s">
        <v>891</v>
      </c>
      <c r="R45" s="247" t="s">
        <v>891</v>
      </c>
      <c r="S45" s="247" t="s">
        <v>891</v>
      </c>
      <c r="T45" s="247" t="s">
        <v>891</v>
      </c>
      <c r="U45" s="247" t="s">
        <v>891</v>
      </c>
      <c r="V45" s="247" t="s">
        <v>891</v>
      </c>
      <c r="W45" s="247" t="s">
        <v>891</v>
      </c>
      <c r="X45" s="247" t="s">
        <v>891</v>
      </c>
      <c r="Y45" s="247" t="s">
        <v>891</v>
      </c>
      <c r="Z45" s="247" t="s">
        <v>891</v>
      </c>
      <c r="AA45" s="247" t="s">
        <v>891</v>
      </c>
      <c r="AB45" s="247" t="s">
        <v>891</v>
      </c>
      <c r="AC45" s="247" t="s">
        <v>891</v>
      </c>
      <c r="AD45" s="247" t="s">
        <v>891</v>
      </c>
      <c r="AE45" s="247" t="s">
        <v>891</v>
      </c>
      <c r="AF45" s="247" t="s">
        <v>891</v>
      </c>
      <c r="AG45" s="247" t="s">
        <v>891</v>
      </c>
      <c r="AH45" s="247" t="s">
        <v>891</v>
      </c>
      <c r="AI45" s="247" t="s">
        <v>891</v>
      </c>
      <c r="AJ45" s="247" t="s">
        <v>891</v>
      </c>
      <c r="AK45" s="247" t="s">
        <v>891</v>
      </c>
      <c r="AL45" s="247" t="s">
        <v>891</v>
      </c>
      <c r="AM45" s="247" t="s">
        <v>891</v>
      </c>
      <c r="AN45" s="247" t="s">
        <v>891</v>
      </c>
      <c r="AO45" s="247" t="s">
        <v>891</v>
      </c>
      <c r="AP45" s="247" t="s">
        <v>891</v>
      </c>
      <c r="AQ45" s="247">
        <v>1</v>
      </c>
      <c r="AR45" s="247" t="s">
        <v>891</v>
      </c>
      <c r="AS45" s="247">
        <v>1</v>
      </c>
    </row>
    <row r="46" spans="1:45">
      <c r="A46" s="252" t="s">
        <v>718</v>
      </c>
      <c r="B46" s="247" t="s">
        <v>891</v>
      </c>
      <c r="C46" s="247" t="s">
        <v>891</v>
      </c>
      <c r="D46" s="247" t="s">
        <v>891</v>
      </c>
      <c r="E46" s="247" t="s">
        <v>891</v>
      </c>
      <c r="F46" s="247" t="s">
        <v>891</v>
      </c>
      <c r="G46" s="247" t="s">
        <v>891</v>
      </c>
      <c r="H46" s="247">
        <v>1</v>
      </c>
      <c r="I46" s="247" t="s">
        <v>891</v>
      </c>
      <c r="J46" s="247" t="s">
        <v>891</v>
      </c>
      <c r="K46" s="247" t="s">
        <v>891</v>
      </c>
      <c r="L46" s="247" t="s">
        <v>891</v>
      </c>
      <c r="M46" s="247" t="s">
        <v>891</v>
      </c>
      <c r="N46" s="247" t="s">
        <v>891</v>
      </c>
      <c r="O46" s="247" t="s">
        <v>891</v>
      </c>
      <c r="P46" s="247" t="s">
        <v>891</v>
      </c>
      <c r="Q46" s="247" t="s">
        <v>891</v>
      </c>
      <c r="R46" s="247" t="s">
        <v>891</v>
      </c>
      <c r="S46" s="247" t="s">
        <v>891</v>
      </c>
      <c r="T46" s="247" t="s">
        <v>891</v>
      </c>
      <c r="U46" s="247" t="s">
        <v>891</v>
      </c>
      <c r="V46" s="247" t="s">
        <v>891</v>
      </c>
      <c r="W46" s="247" t="s">
        <v>891</v>
      </c>
      <c r="X46" s="247" t="s">
        <v>891</v>
      </c>
      <c r="Y46" s="247" t="s">
        <v>891</v>
      </c>
      <c r="Z46" s="247" t="s">
        <v>891</v>
      </c>
      <c r="AA46" s="247" t="s">
        <v>891</v>
      </c>
      <c r="AB46" s="247" t="s">
        <v>891</v>
      </c>
      <c r="AC46" s="247" t="s">
        <v>891</v>
      </c>
      <c r="AD46" s="247" t="s">
        <v>891</v>
      </c>
      <c r="AE46" s="247" t="s">
        <v>891</v>
      </c>
      <c r="AF46" s="247" t="s">
        <v>891</v>
      </c>
      <c r="AG46" s="247" t="s">
        <v>891</v>
      </c>
      <c r="AH46" s="247" t="s">
        <v>891</v>
      </c>
      <c r="AI46" s="247" t="s">
        <v>891</v>
      </c>
      <c r="AJ46" s="247" t="s">
        <v>891</v>
      </c>
      <c r="AK46" s="247" t="s">
        <v>891</v>
      </c>
      <c r="AL46" s="247" t="s">
        <v>891</v>
      </c>
      <c r="AM46" s="247" t="s">
        <v>891</v>
      </c>
      <c r="AN46" s="247" t="s">
        <v>891</v>
      </c>
      <c r="AO46" s="247" t="s">
        <v>891</v>
      </c>
      <c r="AP46" s="247" t="s">
        <v>891</v>
      </c>
      <c r="AQ46" s="247">
        <v>1</v>
      </c>
      <c r="AR46" s="247" t="s">
        <v>891</v>
      </c>
      <c r="AS46" s="247">
        <v>1</v>
      </c>
    </row>
    <row r="47" spans="1:45">
      <c r="A47" s="252" t="s">
        <v>725</v>
      </c>
      <c r="B47" s="247" t="s">
        <v>891</v>
      </c>
      <c r="C47" s="247" t="s">
        <v>891</v>
      </c>
      <c r="D47" s="247" t="s">
        <v>891</v>
      </c>
      <c r="E47" s="247" t="s">
        <v>891</v>
      </c>
      <c r="F47" s="247" t="s">
        <v>891</v>
      </c>
      <c r="G47" s="247" t="s">
        <v>891</v>
      </c>
      <c r="H47" s="247" t="s">
        <v>891</v>
      </c>
      <c r="I47" s="247" t="s">
        <v>891</v>
      </c>
      <c r="J47" s="247" t="s">
        <v>891</v>
      </c>
      <c r="K47" s="247">
        <v>1</v>
      </c>
      <c r="L47" s="247" t="s">
        <v>891</v>
      </c>
      <c r="M47" s="247" t="s">
        <v>891</v>
      </c>
      <c r="N47" s="247" t="s">
        <v>891</v>
      </c>
      <c r="O47" s="247" t="s">
        <v>891</v>
      </c>
      <c r="P47" s="247" t="s">
        <v>891</v>
      </c>
      <c r="Q47" s="247" t="s">
        <v>891</v>
      </c>
      <c r="R47" s="247" t="s">
        <v>891</v>
      </c>
      <c r="S47" s="247" t="s">
        <v>891</v>
      </c>
      <c r="T47" s="247" t="s">
        <v>891</v>
      </c>
      <c r="U47" s="247" t="s">
        <v>891</v>
      </c>
      <c r="V47" s="247" t="s">
        <v>891</v>
      </c>
      <c r="W47" s="247" t="s">
        <v>891</v>
      </c>
      <c r="X47" s="247" t="s">
        <v>891</v>
      </c>
      <c r="Y47" s="247" t="s">
        <v>891</v>
      </c>
      <c r="Z47" s="247" t="s">
        <v>891</v>
      </c>
      <c r="AA47" s="247" t="s">
        <v>891</v>
      </c>
      <c r="AB47" s="247" t="s">
        <v>891</v>
      </c>
      <c r="AC47" s="247" t="s">
        <v>891</v>
      </c>
      <c r="AD47" s="247" t="s">
        <v>891</v>
      </c>
      <c r="AE47" s="247" t="s">
        <v>891</v>
      </c>
      <c r="AF47" s="247" t="s">
        <v>891</v>
      </c>
      <c r="AG47" s="247" t="s">
        <v>891</v>
      </c>
      <c r="AH47" s="247" t="s">
        <v>891</v>
      </c>
      <c r="AI47" s="247" t="s">
        <v>891</v>
      </c>
      <c r="AJ47" s="247" t="s">
        <v>891</v>
      </c>
      <c r="AK47" s="247" t="s">
        <v>891</v>
      </c>
      <c r="AL47" s="247" t="s">
        <v>891</v>
      </c>
      <c r="AM47" s="247" t="s">
        <v>891</v>
      </c>
      <c r="AN47" s="247" t="s">
        <v>891</v>
      </c>
      <c r="AO47" s="247" t="s">
        <v>891</v>
      </c>
      <c r="AP47" s="247" t="s">
        <v>891</v>
      </c>
      <c r="AQ47" s="247">
        <v>1</v>
      </c>
      <c r="AR47" s="247" t="s">
        <v>891</v>
      </c>
      <c r="AS47" s="247">
        <v>1</v>
      </c>
    </row>
    <row r="48" spans="1:45">
      <c r="A48" s="252" t="s">
        <v>727</v>
      </c>
      <c r="B48" s="247">
        <v>1</v>
      </c>
      <c r="C48" s="247" t="s">
        <v>891</v>
      </c>
      <c r="D48" s="247" t="s">
        <v>891</v>
      </c>
      <c r="E48" s="247" t="s">
        <v>891</v>
      </c>
      <c r="F48" s="247">
        <v>1</v>
      </c>
      <c r="G48" s="247">
        <v>1</v>
      </c>
      <c r="H48" s="247" t="s">
        <v>891</v>
      </c>
      <c r="I48" s="247">
        <v>1</v>
      </c>
      <c r="J48" s="247">
        <v>2</v>
      </c>
      <c r="K48" s="247" t="s">
        <v>891</v>
      </c>
      <c r="L48" s="247" t="s">
        <v>891</v>
      </c>
      <c r="M48" s="247" t="s">
        <v>891</v>
      </c>
      <c r="N48" s="247" t="s">
        <v>891</v>
      </c>
      <c r="O48" s="247" t="s">
        <v>891</v>
      </c>
      <c r="P48" s="247" t="s">
        <v>891</v>
      </c>
      <c r="Q48" s="247" t="s">
        <v>891</v>
      </c>
      <c r="R48" s="247" t="s">
        <v>891</v>
      </c>
      <c r="S48" s="247" t="s">
        <v>891</v>
      </c>
      <c r="T48" s="247" t="s">
        <v>891</v>
      </c>
      <c r="U48" s="247" t="s">
        <v>891</v>
      </c>
      <c r="V48" s="247" t="s">
        <v>891</v>
      </c>
      <c r="W48" s="247" t="s">
        <v>891</v>
      </c>
      <c r="X48" s="247" t="s">
        <v>891</v>
      </c>
      <c r="Y48" s="247" t="s">
        <v>891</v>
      </c>
      <c r="Z48" s="247" t="s">
        <v>891</v>
      </c>
      <c r="AA48" s="247">
        <v>1</v>
      </c>
      <c r="AB48" s="247" t="s">
        <v>891</v>
      </c>
      <c r="AC48" s="247" t="s">
        <v>891</v>
      </c>
      <c r="AD48" s="247" t="s">
        <v>891</v>
      </c>
      <c r="AE48" s="247" t="s">
        <v>891</v>
      </c>
      <c r="AF48" s="247" t="s">
        <v>891</v>
      </c>
      <c r="AG48" s="247" t="s">
        <v>891</v>
      </c>
      <c r="AH48" s="247" t="s">
        <v>891</v>
      </c>
      <c r="AI48" s="247" t="s">
        <v>891</v>
      </c>
      <c r="AJ48" s="247" t="s">
        <v>891</v>
      </c>
      <c r="AK48" s="247">
        <v>1</v>
      </c>
      <c r="AL48" s="247" t="s">
        <v>891</v>
      </c>
      <c r="AM48" s="247" t="s">
        <v>891</v>
      </c>
      <c r="AN48" s="247" t="s">
        <v>891</v>
      </c>
      <c r="AO48" s="247">
        <v>1</v>
      </c>
      <c r="AP48" s="247" t="s">
        <v>891</v>
      </c>
      <c r="AQ48" s="247">
        <v>9</v>
      </c>
      <c r="AR48" s="247">
        <v>1</v>
      </c>
      <c r="AS48" s="247">
        <v>10</v>
      </c>
    </row>
    <row r="49" spans="1:45">
      <c r="A49" s="252" t="s">
        <v>720</v>
      </c>
      <c r="B49" s="247" t="s">
        <v>891</v>
      </c>
      <c r="C49" s="247" t="s">
        <v>891</v>
      </c>
      <c r="D49" s="247" t="s">
        <v>891</v>
      </c>
      <c r="E49" s="247" t="s">
        <v>891</v>
      </c>
      <c r="F49" s="247" t="s">
        <v>891</v>
      </c>
      <c r="G49" s="247">
        <v>1</v>
      </c>
      <c r="H49" s="247" t="s">
        <v>891</v>
      </c>
      <c r="I49" s="247" t="s">
        <v>891</v>
      </c>
      <c r="J49" s="247">
        <v>1</v>
      </c>
      <c r="K49" s="247" t="s">
        <v>891</v>
      </c>
      <c r="L49" s="247" t="s">
        <v>891</v>
      </c>
      <c r="M49" s="247" t="s">
        <v>891</v>
      </c>
      <c r="N49" s="247" t="s">
        <v>891</v>
      </c>
      <c r="O49" s="247" t="s">
        <v>891</v>
      </c>
      <c r="P49" s="247" t="s">
        <v>891</v>
      </c>
      <c r="Q49" s="247" t="s">
        <v>891</v>
      </c>
      <c r="R49" s="247" t="s">
        <v>891</v>
      </c>
      <c r="S49" s="247" t="s">
        <v>891</v>
      </c>
      <c r="T49" s="247" t="s">
        <v>891</v>
      </c>
      <c r="U49" s="247" t="s">
        <v>891</v>
      </c>
      <c r="V49" s="247" t="s">
        <v>891</v>
      </c>
      <c r="W49" s="247" t="s">
        <v>891</v>
      </c>
      <c r="X49" s="247" t="s">
        <v>891</v>
      </c>
      <c r="Y49" s="247" t="s">
        <v>891</v>
      </c>
      <c r="Z49" s="247" t="s">
        <v>891</v>
      </c>
      <c r="AA49" s="247" t="s">
        <v>891</v>
      </c>
      <c r="AB49" s="247">
        <v>1</v>
      </c>
      <c r="AC49" s="247" t="s">
        <v>891</v>
      </c>
      <c r="AD49" s="247" t="s">
        <v>891</v>
      </c>
      <c r="AE49" s="247" t="s">
        <v>891</v>
      </c>
      <c r="AF49" s="247" t="s">
        <v>891</v>
      </c>
      <c r="AG49" s="247" t="s">
        <v>891</v>
      </c>
      <c r="AH49" s="247" t="s">
        <v>891</v>
      </c>
      <c r="AI49" s="247" t="s">
        <v>891</v>
      </c>
      <c r="AJ49" s="247" t="s">
        <v>891</v>
      </c>
      <c r="AK49" s="247" t="s">
        <v>891</v>
      </c>
      <c r="AL49" s="247" t="s">
        <v>891</v>
      </c>
      <c r="AM49" s="247" t="s">
        <v>891</v>
      </c>
      <c r="AN49" s="247" t="s">
        <v>891</v>
      </c>
      <c r="AO49" s="247" t="s">
        <v>891</v>
      </c>
      <c r="AP49" s="247" t="s">
        <v>891</v>
      </c>
      <c r="AQ49" s="247">
        <v>3</v>
      </c>
      <c r="AR49" s="247" t="s">
        <v>891</v>
      </c>
      <c r="AS49" s="247">
        <v>3</v>
      </c>
    </row>
    <row r="50" spans="1:45">
      <c r="A50" s="252" t="s">
        <v>731</v>
      </c>
      <c r="B50" s="247" t="s">
        <v>891</v>
      </c>
      <c r="C50" s="247" t="s">
        <v>891</v>
      </c>
      <c r="D50" s="247" t="s">
        <v>891</v>
      </c>
      <c r="E50" s="247" t="s">
        <v>891</v>
      </c>
      <c r="F50" s="247" t="s">
        <v>891</v>
      </c>
      <c r="G50" s="247" t="s">
        <v>891</v>
      </c>
      <c r="H50" s="247" t="s">
        <v>891</v>
      </c>
      <c r="I50" s="247" t="s">
        <v>891</v>
      </c>
      <c r="J50" s="247" t="s">
        <v>891</v>
      </c>
      <c r="K50" s="247" t="s">
        <v>891</v>
      </c>
      <c r="L50" s="247" t="s">
        <v>891</v>
      </c>
      <c r="M50" s="247" t="s">
        <v>891</v>
      </c>
      <c r="N50" s="247" t="s">
        <v>891</v>
      </c>
      <c r="O50" s="247" t="s">
        <v>891</v>
      </c>
      <c r="P50" s="247" t="s">
        <v>891</v>
      </c>
      <c r="Q50" s="247" t="s">
        <v>891</v>
      </c>
      <c r="R50" s="247" t="s">
        <v>891</v>
      </c>
      <c r="S50" s="247" t="s">
        <v>891</v>
      </c>
      <c r="T50" s="247" t="s">
        <v>891</v>
      </c>
      <c r="U50" s="247" t="s">
        <v>891</v>
      </c>
      <c r="V50" s="247" t="s">
        <v>891</v>
      </c>
      <c r="W50" s="247" t="s">
        <v>891</v>
      </c>
      <c r="X50" s="247" t="s">
        <v>891</v>
      </c>
      <c r="Y50" s="247" t="s">
        <v>891</v>
      </c>
      <c r="Z50" s="247" t="s">
        <v>891</v>
      </c>
      <c r="AA50" s="247" t="s">
        <v>891</v>
      </c>
      <c r="AB50" s="247">
        <v>1</v>
      </c>
      <c r="AC50" s="247" t="s">
        <v>891</v>
      </c>
      <c r="AD50" s="247" t="s">
        <v>891</v>
      </c>
      <c r="AE50" s="247" t="s">
        <v>891</v>
      </c>
      <c r="AF50" s="247" t="s">
        <v>891</v>
      </c>
      <c r="AG50" s="247" t="s">
        <v>891</v>
      </c>
      <c r="AH50" s="247" t="s">
        <v>891</v>
      </c>
      <c r="AI50" s="247" t="s">
        <v>891</v>
      </c>
      <c r="AJ50" s="247" t="s">
        <v>891</v>
      </c>
      <c r="AK50" s="247" t="s">
        <v>891</v>
      </c>
      <c r="AL50" s="247" t="s">
        <v>891</v>
      </c>
      <c r="AM50" s="247" t="s">
        <v>891</v>
      </c>
      <c r="AN50" s="247" t="s">
        <v>891</v>
      </c>
      <c r="AO50" s="247" t="s">
        <v>891</v>
      </c>
      <c r="AP50" s="247" t="s">
        <v>891</v>
      </c>
      <c r="AQ50" s="247">
        <v>1</v>
      </c>
      <c r="AR50" s="247" t="s">
        <v>891</v>
      </c>
      <c r="AS50" s="247">
        <v>1</v>
      </c>
    </row>
    <row r="51" spans="1:45">
      <c r="A51" s="252" t="s">
        <v>728</v>
      </c>
      <c r="B51" s="247" t="s">
        <v>891</v>
      </c>
      <c r="C51" s="247" t="s">
        <v>891</v>
      </c>
      <c r="D51" s="247" t="s">
        <v>891</v>
      </c>
      <c r="E51" s="247" t="s">
        <v>891</v>
      </c>
      <c r="F51" s="247" t="s">
        <v>891</v>
      </c>
      <c r="G51" s="247" t="s">
        <v>891</v>
      </c>
      <c r="H51" s="247" t="s">
        <v>891</v>
      </c>
      <c r="I51" s="247" t="s">
        <v>891</v>
      </c>
      <c r="J51" s="247" t="s">
        <v>891</v>
      </c>
      <c r="K51" s="247" t="s">
        <v>891</v>
      </c>
      <c r="L51" s="247" t="s">
        <v>891</v>
      </c>
      <c r="M51" s="247" t="s">
        <v>891</v>
      </c>
      <c r="N51" s="247" t="s">
        <v>891</v>
      </c>
      <c r="O51" s="247" t="s">
        <v>891</v>
      </c>
      <c r="P51" s="247" t="s">
        <v>891</v>
      </c>
      <c r="Q51" s="247" t="s">
        <v>891</v>
      </c>
      <c r="R51" s="247" t="s">
        <v>891</v>
      </c>
      <c r="S51" s="247" t="s">
        <v>891</v>
      </c>
      <c r="T51" s="247" t="s">
        <v>891</v>
      </c>
      <c r="U51" s="247" t="s">
        <v>891</v>
      </c>
      <c r="V51" s="247" t="s">
        <v>891</v>
      </c>
      <c r="W51" s="247" t="s">
        <v>891</v>
      </c>
      <c r="X51" s="247" t="s">
        <v>891</v>
      </c>
      <c r="Y51" s="247" t="s">
        <v>891</v>
      </c>
      <c r="Z51" s="247" t="s">
        <v>891</v>
      </c>
      <c r="AA51" s="247" t="s">
        <v>891</v>
      </c>
      <c r="AB51" s="247">
        <v>2</v>
      </c>
      <c r="AC51" s="247" t="s">
        <v>891</v>
      </c>
      <c r="AD51" s="247" t="s">
        <v>891</v>
      </c>
      <c r="AE51" s="247" t="s">
        <v>891</v>
      </c>
      <c r="AF51" s="247" t="s">
        <v>891</v>
      </c>
      <c r="AG51" s="247" t="s">
        <v>891</v>
      </c>
      <c r="AH51" s="247" t="s">
        <v>891</v>
      </c>
      <c r="AI51" s="247" t="s">
        <v>891</v>
      </c>
      <c r="AJ51" s="247" t="s">
        <v>891</v>
      </c>
      <c r="AK51" s="247" t="s">
        <v>891</v>
      </c>
      <c r="AL51" s="247" t="s">
        <v>891</v>
      </c>
      <c r="AM51" s="247" t="s">
        <v>891</v>
      </c>
      <c r="AN51" s="247" t="s">
        <v>891</v>
      </c>
      <c r="AO51" s="247" t="s">
        <v>891</v>
      </c>
      <c r="AP51" s="247" t="s">
        <v>891</v>
      </c>
      <c r="AQ51" s="247">
        <v>2</v>
      </c>
      <c r="AR51" s="247" t="s">
        <v>891</v>
      </c>
      <c r="AS51" s="247">
        <v>2</v>
      </c>
    </row>
    <row r="52" spans="1:45">
      <c r="A52" s="252" t="s">
        <v>729</v>
      </c>
      <c r="B52" s="247" t="s">
        <v>891</v>
      </c>
      <c r="C52" s="247" t="s">
        <v>891</v>
      </c>
      <c r="D52" s="247" t="s">
        <v>891</v>
      </c>
      <c r="E52" s="247" t="s">
        <v>891</v>
      </c>
      <c r="F52" s="247">
        <v>1</v>
      </c>
      <c r="G52" s="247" t="s">
        <v>891</v>
      </c>
      <c r="H52" s="247" t="s">
        <v>891</v>
      </c>
      <c r="I52" s="247" t="s">
        <v>891</v>
      </c>
      <c r="J52" s="247" t="s">
        <v>891</v>
      </c>
      <c r="K52" s="247" t="s">
        <v>891</v>
      </c>
      <c r="L52" s="247" t="s">
        <v>891</v>
      </c>
      <c r="M52" s="247" t="s">
        <v>891</v>
      </c>
      <c r="N52" s="247" t="s">
        <v>891</v>
      </c>
      <c r="O52" s="247" t="s">
        <v>891</v>
      </c>
      <c r="P52" s="247" t="s">
        <v>891</v>
      </c>
      <c r="Q52" s="247" t="s">
        <v>891</v>
      </c>
      <c r="R52" s="247" t="s">
        <v>891</v>
      </c>
      <c r="S52" s="247" t="s">
        <v>891</v>
      </c>
      <c r="T52" s="247" t="s">
        <v>891</v>
      </c>
      <c r="U52" s="247" t="s">
        <v>891</v>
      </c>
      <c r="V52" s="247" t="s">
        <v>891</v>
      </c>
      <c r="W52" s="247" t="s">
        <v>891</v>
      </c>
      <c r="X52" s="247" t="s">
        <v>891</v>
      </c>
      <c r="Y52" s="247" t="s">
        <v>891</v>
      </c>
      <c r="Z52" s="247" t="s">
        <v>891</v>
      </c>
      <c r="AA52" s="247" t="s">
        <v>891</v>
      </c>
      <c r="AB52" s="247" t="s">
        <v>891</v>
      </c>
      <c r="AC52" s="247" t="s">
        <v>891</v>
      </c>
      <c r="AD52" s="247" t="s">
        <v>891</v>
      </c>
      <c r="AE52" s="247" t="s">
        <v>891</v>
      </c>
      <c r="AF52" s="247" t="s">
        <v>891</v>
      </c>
      <c r="AG52" s="247" t="s">
        <v>891</v>
      </c>
      <c r="AH52" s="247" t="s">
        <v>891</v>
      </c>
      <c r="AI52" s="247" t="s">
        <v>891</v>
      </c>
      <c r="AJ52" s="247" t="s">
        <v>891</v>
      </c>
      <c r="AK52" s="247" t="s">
        <v>891</v>
      </c>
      <c r="AL52" s="247" t="s">
        <v>891</v>
      </c>
      <c r="AM52" s="247" t="s">
        <v>891</v>
      </c>
      <c r="AN52" s="247" t="s">
        <v>891</v>
      </c>
      <c r="AO52" s="247" t="s">
        <v>891</v>
      </c>
      <c r="AP52" s="247" t="s">
        <v>891</v>
      </c>
      <c r="AQ52" s="247">
        <v>1</v>
      </c>
      <c r="AR52" s="247" t="s">
        <v>891</v>
      </c>
      <c r="AS52" s="247">
        <v>1</v>
      </c>
    </row>
    <row r="53" spans="1:45">
      <c r="A53" s="252" t="s">
        <v>820</v>
      </c>
      <c r="B53" s="247" t="s">
        <v>891</v>
      </c>
      <c r="C53" s="247" t="s">
        <v>891</v>
      </c>
      <c r="D53" s="247" t="s">
        <v>891</v>
      </c>
      <c r="E53" s="247" t="s">
        <v>891</v>
      </c>
      <c r="F53" s="247">
        <v>1</v>
      </c>
      <c r="G53" s="247" t="s">
        <v>891</v>
      </c>
      <c r="H53" s="247" t="s">
        <v>891</v>
      </c>
      <c r="I53" s="247" t="s">
        <v>891</v>
      </c>
      <c r="J53" s="247" t="s">
        <v>891</v>
      </c>
      <c r="K53" s="247" t="s">
        <v>891</v>
      </c>
      <c r="L53" s="247" t="s">
        <v>891</v>
      </c>
      <c r="M53" s="247" t="s">
        <v>891</v>
      </c>
      <c r="N53" s="247" t="s">
        <v>891</v>
      </c>
      <c r="O53" s="247" t="s">
        <v>891</v>
      </c>
      <c r="P53" s="247" t="s">
        <v>891</v>
      </c>
      <c r="Q53" s="247" t="s">
        <v>891</v>
      </c>
      <c r="R53" s="247" t="s">
        <v>891</v>
      </c>
      <c r="S53" s="247" t="s">
        <v>891</v>
      </c>
      <c r="T53" s="247" t="s">
        <v>891</v>
      </c>
      <c r="U53" s="247" t="s">
        <v>891</v>
      </c>
      <c r="V53" s="247" t="s">
        <v>891</v>
      </c>
      <c r="W53" s="247" t="s">
        <v>891</v>
      </c>
      <c r="X53" s="247" t="s">
        <v>891</v>
      </c>
      <c r="Y53" s="247" t="s">
        <v>891</v>
      </c>
      <c r="Z53" s="247" t="s">
        <v>891</v>
      </c>
      <c r="AA53" s="247" t="s">
        <v>891</v>
      </c>
      <c r="AB53" s="247">
        <v>1</v>
      </c>
      <c r="AC53" s="247" t="s">
        <v>891</v>
      </c>
      <c r="AD53" s="247" t="s">
        <v>891</v>
      </c>
      <c r="AE53" s="247" t="s">
        <v>891</v>
      </c>
      <c r="AF53" s="247" t="s">
        <v>891</v>
      </c>
      <c r="AG53" s="247" t="s">
        <v>891</v>
      </c>
      <c r="AH53" s="247" t="s">
        <v>891</v>
      </c>
      <c r="AI53" s="247" t="s">
        <v>891</v>
      </c>
      <c r="AJ53" s="247" t="s">
        <v>891</v>
      </c>
      <c r="AK53" s="247" t="s">
        <v>891</v>
      </c>
      <c r="AL53" s="247" t="s">
        <v>891</v>
      </c>
      <c r="AM53" s="247" t="s">
        <v>891</v>
      </c>
      <c r="AN53" s="247" t="s">
        <v>891</v>
      </c>
      <c r="AO53" s="247" t="s">
        <v>891</v>
      </c>
      <c r="AP53" s="247" t="s">
        <v>891</v>
      </c>
      <c r="AQ53" s="247">
        <v>2</v>
      </c>
      <c r="AR53" s="247" t="s">
        <v>891</v>
      </c>
      <c r="AS53" s="247">
        <v>2</v>
      </c>
    </row>
    <row r="54" spans="1:45">
      <c r="A54" s="252" t="s">
        <v>818</v>
      </c>
      <c r="B54" s="247" t="s">
        <v>891</v>
      </c>
      <c r="C54" s="247" t="s">
        <v>891</v>
      </c>
      <c r="D54" s="247" t="s">
        <v>891</v>
      </c>
      <c r="E54" s="247" t="s">
        <v>891</v>
      </c>
      <c r="F54" s="247" t="s">
        <v>891</v>
      </c>
      <c r="G54" s="247" t="s">
        <v>891</v>
      </c>
      <c r="H54" s="247" t="s">
        <v>891</v>
      </c>
      <c r="I54" s="247" t="s">
        <v>891</v>
      </c>
      <c r="J54" s="247" t="s">
        <v>891</v>
      </c>
      <c r="K54" s="247" t="s">
        <v>891</v>
      </c>
      <c r="L54" s="247" t="s">
        <v>891</v>
      </c>
      <c r="M54" s="247" t="s">
        <v>891</v>
      </c>
      <c r="N54" s="247" t="s">
        <v>891</v>
      </c>
      <c r="O54" s="247" t="s">
        <v>891</v>
      </c>
      <c r="P54" s="247" t="s">
        <v>891</v>
      </c>
      <c r="Q54" s="247" t="s">
        <v>891</v>
      </c>
      <c r="R54" s="247" t="s">
        <v>891</v>
      </c>
      <c r="S54" s="247" t="s">
        <v>891</v>
      </c>
      <c r="T54" s="247" t="s">
        <v>891</v>
      </c>
      <c r="U54" s="247" t="s">
        <v>891</v>
      </c>
      <c r="V54" s="247" t="s">
        <v>891</v>
      </c>
      <c r="W54" s="247" t="s">
        <v>891</v>
      </c>
      <c r="X54" s="247" t="s">
        <v>891</v>
      </c>
      <c r="Y54" s="247" t="s">
        <v>891</v>
      </c>
      <c r="Z54" s="247" t="s">
        <v>891</v>
      </c>
      <c r="AA54" s="247" t="s">
        <v>891</v>
      </c>
      <c r="AB54" s="247" t="s">
        <v>891</v>
      </c>
      <c r="AC54" s="247" t="s">
        <v>891</v>
      </c>
      <c r="AD54" s="247" t="s">
        <v>891</v>
      </c>
      <c r="AE54" s="247" t="s">
        <v>891</v>
      </c>
      <c r="AF54" s="247" t="s">
        <v>891</v>
      </c>
      <c r="AG54" s="247" t="s">
        <v>891</v>
      </c>
      <c r="AH54" s="247" t="s">
        <v>891</v>
      </c>
      <c r="AI54" s="247" t="s">
        <v>891</v>
      </c>
      <c r="AJ54" s="247" t="s">
        <v>891</v>
      </c>
      <c r="AK54" s="247" t="s">
        <v>891</v>
      </c>
      <c r="AL54" s="247">
        <v>1</v>
      </c>
      <c r="AM54" s="247" t="s">
        <v>891</v>
      </c>
      <c r="AN54" s="247" t="s">
        <v>891</v>
      </c>
      <c r="AO54" s="247" t="s">
        <v>891</v>
      </c>
      <c r="AP54" s="247" t="s">
        <v>891</v>
      </c>
      <c r="AQ54" s="247">
        <v>1</v>
      </c>
      <c r="AR54" s="247" t="s">
        <v>891</v>
      </c>
      <c r="AS54" s="247">
        <v>1</v>
      </c>
    </row>
    <row r="55" spans="1:45">
      <c r="A55" s="252" t="s">
        <v>816</v>
      </c>
      <c r="B55" s="247" t="s">
        <v>891</v>
      </c>
      <c r="C55" s="247" t="s">
        <v>891</v>
      </c>
      <c r="D55" s="247" t="s">
        <v>891</v>
      </c>
      <c r="E55" s="247" t="s">
        <v>891</v>
      </c>
      <c r="F55" s="247" t="s">
        <v>891</v>
      </c>
      <c r="G55" s="247" t="s">
        <v>891</v>
      </c>
      <c r="H55" s="247" t="s">
        <v>891</v>
      </c>
      <c r="I55" s="247" t="s">
        <v>891</v>
      </c>
      <c r="J55" s="247" t="s">
        <v>891</v>
      </c>
      <c r="K55" s="247" t="s">
        <v>891</v>
      </c>
      <c r="L55" s="247" t="s">
        <v>891</v>
      </c>
      <c r="M55" s="247" t="s">
        <v>891</v>
      </c>
      <c r="N55" s="247" t="s">
        <v>891</v>
      </c>
      <c r="O55" s="247" t="s">
        <v>891</v>
      </c>
      <c r="P55" s="247" t="s">
        <v>891</v>
      </c>
      <c r="Q55" s="247" t="s">
        <v>891</v>
      </c>
      <c r="R55" s="247" t="s">
        <v>891</v>
      </c>
      <c r="S55" s="247" t="s">
        <v>891</v>
      </c>
      <c r="T55" s="247" t="s">
        <v>891</v>
      </c>
      <c r="U55" s="247" t="s">
        <v>891</v>
      </c>
      <c r="V55" s="247" t="s">
        <v>891</v>
      </c>
      <c r="W55" s="247" t="s">
        <v>891</v>
      </c>
      <c r="X55" s="247" t="s">
        <v>891</v>
      </c>
      <c r="Y55" s="247" t="s">
        <v>891</v>
      </c>
      <c r="Z55" s="247" t="s">
        <v>891</v>
      </c>
      <c r="AA55" s="247">
        <v>1</v>
      </c>
      <c r="AB55" s="247" t="s">
        <v>891</v>
      </c>
      <c r="AC55" s="247" t="s">
        <v>891</v>
      </c>
      <c r="AD55" s="247" t="s">
        <v>891</v>
      </c>
      <c r="AE55" s="247" t="s">
        <v>891</v>
      </c>
      <c r="AF55" s="247" t="s">
        <v>891</v>
      </c>
      <c r="AG55" s="247" t="s">
        <v>891</v>
      </c>
      <c r="AH55" s="247" t="s">
        <v>891</v>
      </c>
      <c r="AI55" s="247" t="s">
        <v>891</v>
      </c>
      <c r="AJ55" s="247" t="s">
        <v>891</v>
      </c>
      <c r="AK55" s="247" t="s">
        <v>891</v>
      </c>
      <c r="AL55" s="247" t="s">
        <v>891</v>
      </c>
      <c r="AM55" s="247" t="s">
        <v>891</v>
      </c>
      <c r="AN55" s="247" t="s">
        <v>891</v>
      </c>
      <c r="AO55" s="247" t="s">
        <v>891</v>
      </c>
      <c r="AP55" s="247" t="s">
        <v>891</v>
      </c>
      <c r="AQ55" s="247">
        <v>1</v>
      </c>
      <c r="AR55" s="247" t="s">
        <v>891</v>
      </c>
      <c r="AS55" s="247">
        <v>1</v>
      </c>
    </row>
    <row r="56" spans="1:45">
      <c r="A56" s="252" t="s">
        <v>721</v>
      </c>
      <c r="B56" s="247" t="s">
        <v>891</v>
      </c>
      <c r="C56" s="247" t="s">
        <v>891</v>
      </c>
      <c r="D56" s="247" t="s">
        <v>891</v>
      </c>
      <c r="E56" s="247" t="s">
        <v>891</v>
      </c>
      <c r="F56" s="247" t="s">
        <v>891</v>
      </c>
      <c r="G56" s="247">
        <v>1</v>
      </c>
      <c r="H56" s="247" t="s">
        <v>891</v>
      </c>
      <c r="I56" s="247" t="s">
        <v>891</v>
      </c>
      <c r="J56" s="247" t="s">
        <v>891</v>
      </c>
      <c r="K56" s="247" t="s">
        <v>891</v>
      </c>
      <c r="L56" s="247" t="s">
        <v>891</v>
      </c>
      <c r="M56" s="247" t="s">
        <v>891</v>
      </c>
      <c r="N56" s="247" t="s">
        <v>891</v>
      </c>
      <c r="O56" s="247" t="s">
        <v>891</v>
      </c>
      <c r="P56" s="247" t="s">
        <v>891</v>
      </c>
      <c r="Q56" s="247" t="s">
        <v>891</v>
      </c>
      <c r="R56" s="247" t="s">
        <v>891</v>
      </c>
      <c r="S56" s="247" t="s">
        <v>891</v>
      </c>
      <c r="T56" s="247" t="s">
        <v>891</v>
      </c>
      <c r="U56" s="247" t="s">
        <v>891</v>
      </c>
      <c r="V56" s="247" t="s">
        <v>891</v>
      </c>
      <c r="W56" s="247" t="s">
        <v>891</v>
      </c>
      <c r="X56" s="247" t="s">
        <v>891</v>
      </c>
      <c r="Y56" s="247" t="s">
        <v>891</v>
      </c>
      <c r="Z56" s="247" t="s">
        <v>891</v>
      </c>
      <c r="AA56" s="247" t="s">
        <v>891</v>
      </c>
      <c r="AB56" s="247" t="s">
        <v>891</v>
      </c>
      <c r="AC56" s="247" t="s">
        <v>891</v>
      </c>
      <c r="AD56" s="247" t="s">
        <v>891</v>
      </c>
      <c r="AE56" s="247" t="s">
        <v>891</v>
      </c>
      <c r="AF56" s="247" t="s">
        <v>891</v>
      </c>
      <c r="AG56" s="247" t="s">
        <v>891</v>
      </c>
      <c r="AH56" s="247" t="s">
        <v>891</v>
      </c>
      <c r="AI56" s="247" t="s">
        <v>891</v>
      </c>
      <c r="AJ56" s="247" t="s">
        <v>891</v>
      </c>
      <c r="AK56" s="247" t="s">
        <v>891</v>
      </c>
      <c r="AL56" s="247" t="s">
        <v>891</v>
      </c>
      <c r="AM56" s="247" t="s">
        <v>891</v>
      </c>
      <c r="AN56" s="247" t="s">
        <v>891</v>
      </c>
      <c r="AO56" s="247" t="s">
        <v>891</v>
      </c>
      <c r="AP56" s="247" t="s">
        <v>891</v>
      </c>
      <c r="AQ56" s="247">
        <v>1</v>
      </c>
      <c r="AR56" s="247" t="s">
        <v>891</v>
      </c>
      <c r="AS56" s="247">
        <v>1</v>
      </c>
    </row>
    <row r="57" spans="1:45">
      <c r="A57" s="252" t="s">
        <v>730</v>
      </c>
      <c r="B57" s="247" t="s">
        <v>891</v>
      </c>
      <c r="C57" s="247" t="s">
        <v>891</v>
      </c>
      <c r="D57" s="247" t="s">
        <v>891</v>
      </c>
      <c r="E57" s="247" t="s">
        <v>891</v>
      </c>
      <c r="F57" s="247" t="s">
        <v>891</v>
      </c>
      <c r="G57" s="247" t="s">
        <v>891</v>
      </c>
      <c r="H57" s="247" t="s">
        <v>891</v>
      </c>
      <c r="I57" s="247">
        <v>1</v>
      </c>
      <c r="J57" s="247">
        <v>1</v>
      </c>
      <c r="K57" s="247" t="s">
        <v>891</v>
      </c>
      <c r="L57" s="247" t="s">
        <v>891</v>
      </c>
      <c r="M57" s="247" t="s">
        <v>891</v>
      </c>
      <c r="N57" s="247" t="s">
        <v>891</v>
      </c>
      <c r="O57" s="247" t="s">
        <v>891</v>
      </c>
      <c r="P57" s="247" t="s">
        <v>891</v>
      </c>
      <c r="Q57" s="247" t="s">
        <v>891</v>
      </c>
      <c r="R57" s="247" t="s">
        <v>891</v>
      </c>
      <c r="S57" s="247" t="s">
        <v>891</v>
      </c>
      <c r="T57" s="247" t="s">
        <v>891</v>
      </c>
      <c r="U57" s="247" t="s">
        <v>891</v>
      </c>
      <c r="V57" s="247" t="s">
        <v>891</v>
      </c>
      <c r="W57" s="247" t="s">
        <v>891</v>
      </c>
      <c r="X57" s="247" t="s">
        <v>891</v>
      </c>
      <c r="Y57" s="247" t="s">
        <v>891</v>
      </c>
      <c r="Z57" s="247" t="s">
        <v>891</v>
      </c>
      <c r="AA57" s="247" t="s">
        <v>891</v>
      </c>
      <c r="AB57" s="247" t="s">
        <v>891</v>
      </c>
      <c r="AC57" s="247" t="s">
        <v>891</v>
      </c>
      <c r="AD57" s="247" t="s">
        <v>891</v>
      </c>
      <c r="AE57" s="247" t="s">
        <v>891</v>
      </c>
      <c r="AF57" s="247" t="s">
        <v>891</v>
      </c>
      <c r="AG57" s="247" t="s">
        <v>891</v>
      </c>
      <c r="AH57" s="247" t="s">
        <v>891</v>
      </c>
      <c r="AI57" s="247" t="s">
        <v>891</v>
      </c>
      <c r="AJ57" s="247" t="s">
        <v>891</v>
      </c>
      <c r="AK57" s="247" t="s">
        <v>891</v>
      </c>
      <c r="AL57" s="247" t="s">
        <v>891</v>
      </c>
      <c r="AM57" s="247" t="s">
        <v>891</v>
      </c>
      <c r="AN57" s="247" t="s">
        <v>891</v>
      </c>
      <c r="AO57" s="247" t="s">
        <v>891</v>
      </c>
      <c r="AP57" s="247" t="s">
        <v>891</v>
      </c>
      <c r="AQ57" s="247">
        <v>2</v>
      </c>
      <c r="AR57" s="247" t="s">
        <v>891</v>
      </c>
      <c r="AS57" s="247">
        <v>2</v>
      </c>
    </row>
    <row r="58" spans="1:45">
      <c r="A58" s="250" t="s">
        <v>71</v>
      </c>
      <c r="B58" s="251">
        <v>0</v>
      </c>
      <c r="C58" s="251">
        <v>0</v>
      </c>
      <c r="D58" s="251">
        <v>0</v>
      </c>
      <c r="E58" s="251">
        <v>0</v>
      </c>
      <c r="F58" s="251">
        <v>0</v>
      </c>
      <c r="G58" s="251">
        <v>0</v>
      </c>
      <c r="H58" s="251">
        <v>0</v>
      </c>
      <c r="I58" s="251">
        <v>0</v>
      </c>
      <c r="J58" s="251">
        <v>0</v>
      </c>
      <c r="K58" s="251">
        <v>0</v>
      </c>
      <c r="L58" s="251">
        <v>0</v>
      </c>
      <c r="M58" s="251">
        <v>0</v>
      </c>
      <c r="N58" s="251">
        <v>0</v>
      </c>
      <c r="O58" s="251">
        <v>0</v>
      </c>
      <c r="P58" s="251">
        <v>0</v>
      </c>
      <c r="Q58" s="251">
        <v>0</v>
      </c>
      <c r="R58" s="251">
        <v>0</v>
      </c>
      <c r="S58" s="251">
        <v>0</v>
      </c>
      <c r="T58" s="251">
        <v>0</v>
      </c>
      <c r="U58" s="251">
        <v>0</v>
      </c>
      <c r="V58" s="251">
        <v>1</v>
      </c>
      <c r="W58" s="251">
        <v>0</v>
      </c>
      <c r="X58" s="251">
        <v>0</v>
      </c>
      <c r="Y58" s="251">
        <v>0</v>
      </c>
      <c r="Z58" s="251">
        <v>0</v>
      </c>
      <c r="AA58" s="251">
        <v>0</v>
      </c>
      <c r="AB58" s="251">
        <v>0</v>
      </c>
      <c r="AC58" s="251">
        <v>0</v>
      </c>
      <c r="AD58" s="251">
        <v>0</v>
      </c>
      <c r="AE58" s="251">
        <v>0</v>
      </c>
      <c r="AF58" s="251">
        <v>0</v>
      </c>
      <c r="AG58" s="251">
        <v>0</v>
      </c>
      <c r="AH58" s="251">
        <v>0</v>
      </c>
      <c r="AI58" s="251">
        <v>0</v>
      </c>
      <c r="AJ58" s="251">
        <v>0</v>
      </c>
      <c r="AK58" s="251">
        <v>0</v>
      </c>
      <c r="AL58" s="251">
        <v>0</v>
      </c>
      <c r="AM58" s="251">
        <v>0</v>
      </c>
      <c r="AN58" s="251">
        <v>0</v>
      </c>
      <c r="AO58" s="251">
        <v>2</v>
      </c>
      <c r="AP58" s="251">
        <v>0</v>
      </c>
      <c r="AQ58" s="251">
        <v>3</v>
      </c>
      <c r="AR58" s="251">
        <v>0</v>
      </c>
      <c r="AS58" s="251">
        <v>3</v>
      </c>
    </row>
    <row r="59" spans="1:45">
      <c r="A59" s="252" t="s">
        <v>732</v>
      </c>
      <c r="B59" s="247" t="s">
        <v>891</v>
      </c>
      <c r="C59" s="247" t="s">
        <v>891</v>
      </c>
      <c r="D59" s="247" t="s">
        <v>891</v>
      </c>
      <c r="E59" s="247" t="s">
        <v>891</v>
      </c>
      <c r="F59" s="247" t="s">
        <v>891</v>
      </c>
      <c r="G59" s="247" t="s">
        <v>891</v>
      </c>
      <c r="H59" s="247" t="s">
        <v>891</v>
      </c>
      <c r="I59" s="247" t="s">
        <v>891</v>
      </c>
      <c r="J59" s="247" t="s">
        <v>891</v>
      </c>
      <c r="K59" s="247" t="s">
        <v>891</v>
      </c>
      <c r="L59" s="247" t="s">
        <v>891</v>
      </c>
      <c r="M59" s="247" t="s">
        <v>891</v>
      </c>
      <c r="N59" s="247" t="s">
        <v>891</v>
      </c>
      <c r="O59" s="247" t="s">
        <v>891</v>
      </c>
      <c r="P59" s="247" t="s">
        <v>891</v>
      </c>
      <c r="Q59" s="247" t="s">
        <v>891</v>
      </c>
      <c r="R59" s="247" t="s">
        <v>891</v>
      </c>
      <c r="S59" s="247" t="s">
        <v>891</v>
      </c>
      <c r="T59" s="247" t="s">
        <v>891</v>
      </c>
      <c r="U59" s="247" t="s">
        <v>891</v>
      </c>
      <c r="V59" s="247" t="s">
        <v>891</v>
      </c>
      <c r="W59" s="247" t="s">
        <v>891</v>
      </c>
      <c r="X59" s="247" t="s">
        <v>891</v>
      </c>
      <c r="Y59" s="247" t="s">
        <v>891</v>
      </c>
      <c r="Z59" s="247" t="s">
        <v>891</v>
      </c>
      <c r="AA59" s="247" t="s">
        <v>891</v>
      </c>
      <c r="AB59" s="247" t="s">
        <v>891</v>
      </c>
      <c r="AC59" s="247" t="s">
        <v>891</v>
      </c>
      <c r="AD59" s="247" t="s">
        <v>891</v>
      </c>
      <c r="AE59" s="247" t="s">
        <v>891</v>
      </c>
      <c r="AF59" s="247" t="s">
        <v>891</v>
      </c>
      <c r="AG59" s="247" t="s">
        <v>891</v>
      </c>
      <c r="AH59" s="247" t="s">
        <v>891</v>
      </c>
      <c r="AI59" s="247" t="s">
        <v>891</v>
      </c>
      <c r="AJ59" s="247" t="s">
        <v>891</v>
      </c>
      <c r="AK59" s="247" t="s">
        <v>891</v>
      </c>
      <c r="AL59" s="247" t="s">
        <v>891</v>
      </c>
      <c r="AM59" s="247" t="s">
        <v>891</v>
      </c>
      <c r="AN59" s="247" t="s">
        <v>891</v>
      </c>
      <c r="AO59" s="247">
        <v>1</v>
      </c>
      <c r="AP59" s="247" t="s">
        <v>891</v>
      </c>
      <c r="AQ59" s="247">
        <v>1</v>
      </c>
      <c r="AR59" s="247" t="s">
        <v>891</v>
      </c>
      <c r="AS59" s="247">
        <v>1</v>
      </c>
    </row>
    <row r="60" spans="1:45">
      <c r="A60" s="252" t="s">
        <v>735</v>
      </c>
      <c r="B60" s="247" t="s">
        <v>891</v>
      </c>
      <c r="C60" s="247" t="s">
        <v>891</v>
      </c>
      <c r="D60" s="247" t="s">
        <v>891</v>
      </c>
      <c r="E60" s="247" t="s">
        <v>891</v>
      </c>
      <c r="F60" s="247" t="s">
        <v>891</v>
      </c>
      <c r="G60" s="247" t="s">
        <v>891</v>
      </c>
      <c r="H60" s="247" t="s">
        <v>891</v>
      </c>
      <c r="I60" s="247" t="s">
        <v>891</v>
      </c>
      <c r="J60" s="247" t="s">
        <v>891</v>
      </c>
      <c r="K60" s="247" t="s">
        <v>891</v>
      </c>
      <c r="L60" s="247" t="s">
        <v>891</v>
      </c>
      <c r="M60" s="247" t="s">
        <v>891</v>
      </c>
      <c r="N60" s="247" t="s">
        <v>891</v>
      </c>
      <c r="O60" s="247" t="s">
        <v>891</v>
      </c>
      <c r="P60" s="247" t="s">
        <v>891</v>
      </c>
      <c r="Q60" s="247" t="s">
        <v>891</v>
      </c>
      <c r="R60" s="247" t="s">
        <v>891</v>
      </c>
      <c r="S60" s="247" t="s">
        <v>891</v>
      </c>
      <c r="T60" s="247" t="s">
        <v>891</v>
      </c>
      <c r="U60" s="247" t="s">
        <v>891</v>
      </c>
      <c r="V60" s="247">
        <v>1</v>
      </c>
      <c r="W60" s="247" t="s">
        <v>891</v>
      </c>
      <c r="X60" s="247" t="s">
        <v>891</v>
      </c>
      <c r="Y60" s="247" t="s">
        <v>891</v>
      </c>
      <c r="Z60" s="247" t="s">
        <v>891</v>
      </c>
      <c r="AA60" s="247" t="s">
        <v>891</v>
      </c>
      <c r="AB60" s="247" t="s">
        <v>891</v>
      </c>
      <c r="AC60" s="247" t="s">
        <v>891</v>
      </c>
      <c r="AD60" s="247" t="s">
        <v>891</v>
      </c>
      <c r="AE60" s="247" t="s">
        <v>891</v>
      </c>
      <c r="AF60" s="247" t="s">
        <v>891</v>
      </c>
      <c r="AG60" s="247" t="s">
        <v>891</v>
      </c>
      <c r="AH60" s="247" t="s">
        <v>891</v>
      </c>
      <c r="AI60" s="247" t="s">
        <v>891</v>
      </c>
      <c r="AJ60" s="247" t="s">
        <v>891</v>
      </c>
      <c r="AK60" s="247" t="s">
        <v>891</v>
      </c>
      <c r="AL60" s="247" t="s">
        <v>891</v>
      </c>
      <c r="AM60" s="247" t="s">
        <v>891</v>
      </c>
      <c r="AN60" s="247" t="s">
        <v>891</v>
      </c>
      <c r="AO60" s="247">
        <v>1</v>
      </c>
      <c r="AP60" s="247" t="s">
        <v>891</v>
      </c>
      <c r="AQ60" s="247">
        <v>2</v>
      </c>
      <c r="AR60" s="247" t="s">
        <v>891</v>
      </c>
      <c r="AS60" s="247">
        <v>2</v>
      </c>
    </row>
    <row r="61" spans="1:45">
      <c r="A61" s="250" t="s">
        <v>75</v>
      </c>
      <c r="B61" s="251">
        <v>0</v>
      </c>
      <c r="C61" s="251">
        <v>0</v>
      </c>
      <c r="D61" s="251">
        <v>0</v>
      </c>
      <c r="E61" s="251">
        <v>0</v>
      </c>
      <c r="F61" s="251">
        <v>0</v>
      </c>
      <c r="G61" s="251">
        <v>0</v>
      </c>
      <c r="H61" s="251">
        <v>0</v>
      </c>
      <c r="I61" s="251">
        <v>0</v>
      </c>
      <c r="J61" s="251">
        <v>0</v>
      </c>
      <c r="K61" s="251">
        <v>0</v>
      </c>
      <c r="L61" s="251">
        <v>2</v>
      </c>
      <c r="M61" s="251">
        <v>0</v>
      </c>
      <c r="N61" s="251">
        <v>4</v>
      </c>
      <c r="O61" s="251">
        <v>0</v>
      </c>
      <c r="P61" s="251">
        <v>0</v>
      </c>
      <c r="Q61" s="251">
        <v>0</v>
      </c>
      <c r="R61" s="251">
        <v>0</v>
      </c>
      <c r="S61" s="251">
        <v>0</v>
      </c>
      <c r="T61" s="251">
        <v>0</v>
      </c>
      <c r="U61" s="251">
        <v>0</v>
      </c>
      <c r="V61" s="251">
        <v>2</v>
      </c>
      <c r="W61" s="251">
        <v>0</v>
      </c>
      <c r="X61" s="251">
        <v>0</v>
      </c>
      <c r="Y61" s="251">
        <v>0</v>
      </c>
      <c r="Z61" s="251">
        <v>0</v>
      </c>
      <c r="AA61" s="251">
        <v>0</v>
      </c>
      <c r="AB61" s="251">
        <v>0</v>
      </c>
      <c r="AC61" s="251">
        <v>0</v>
      </c>
      <c r="AD61" s="251">
        <v>0</v>
      </c>
      <c r="AE61" s="251">
        <v>0</v>
      </c>
      <c r="AF61" s="251">
        <v>0</v>
      </c>
      <c r="AG61" s="251">
        <v>0</v>
      </c>
      <c r="AH61" s="251">
        <v>0</v>
      </c>
      <c r="AI61" s="251">
        <v>0</v>
      </c>
      <c r="AJ61" s="251">
        <v>0</v>
      </c>
      <c r="AK61" s="251">
        <v>0</v>
      </c>
      <c r="AL61" s="251">
        <v>0</v>
      </c>
      <c r="AM61" s="251">
        <v>0</v>
      </c>
      <c r="AN61" s="251">
        <v>0</v>
      </c>
      <c r="AO61" s="251">
        <v>0</v>
      </c>
      <c r="AP61" s="251">
        <v>0</v>
      </c>
      <c r="AQ61" s="251">
        <v>8</v>
      </c>
      <c r="AR61" s="251">
        <v>1</v>
      </c>
      <c r="AS61" s="251">
        <v>9</v>
      </c>
    </row>
    <row r="62" spans="1:45">
      <c r="A62" s="252" t="s">
        <v>749</v>
      </c>
      <c r="B62" s="247" t="s">
        <v>891</v>
      </c>
      <c r="C62" s="247" t="s">
        <v>891</v>
      </c>
      <c r="D62" s="247" t="s">
        <v>891</v>
      </c>
      <c r="E62" s="247" t="s">
        <v>891</v>
      </c>
      <c r="F62" s="247" t="s">
        <v>891</v>
      </c>
      <c r="G62" s="247" t="s">
        <v>891</v>
      </c>
      <c r="H62" s="247" t="s">
        <v>891</v>
      </c>
      <c r="I62" s="247" t="s">
        <v>891</v>
      </c>
      <c r="J62" s="247" t="s">
        <v>891</v>
      </c>
      <c r="K62" s="247" t="s">
        <v>891</v>
      </c>
      <c r="L62" s="247" t="s">
        <v>891</v>
      </c>
      <c r="M62" s="247" t="s">
        <v>891</v>
      </c>
      <c r="N62" s="247">
        <v>1</v>
      </c>
      <c r="O62" s="247" t="s">
        <v>891</v>
      </c>
      <c r="P62" s="247" t="s">
        <v>891</v>
      </c>
      <c r="Q62" s="247" t="s">
        <v>891</v>
      </c>
      <c r="R62" s="247" t="s">
        <v>891</v>
      </c>
      <c r="S62" s="247" t="s">
        <v>891</v>
      </c>
      <c r="T62" s="247" t="s">
        <v>891</v>
      </c>
      <c r="U62" s="247" t="s">
        <v>891</v>
      </c>
      <c r="V62" s="247" t="s">
        <v>891</v>
      </c>
      <c r="W62" s="247" t="s">
        <v>891</v>
      </c>
      <c r="X62" s="247" t="s">
        <v>891</v>
      </c>
      <c r="Y62" s="247" t="s">
        <v>891</v>
      </c>
      <c r="Z62" s="247" t="s">
        <v>891</v>
      </c>
      <c r="AA62" s="247" t="s">
        <v>891</v>
      </c>
      <c r="AB62" s="247" t="s">
        <v>891</v>
      </c>
      <c r="AC62" s="247" t="s">
        <v>891</v>
      </c>
      <c r="AD62" s="247" t="s">
        <v>891</v>
      </c>
      <c r="AE62" s="247" t="s">
        <v>891</v>
      </c>
      <c r="AF62" s="247" t="s">
        <v>891</v>
      </c>
      <c r="AG62" s="247" t="s">
        <v>891</v>
      </c>
      <c r="AH62" s="247" t="s">
        <v>891</v>
      </c>
      <c r="AI62" s="247" t="s">
        <v>891</v>
      </c>
      <c r="AJ62" s="247" t="s">
        <v>891</v>
      </c>
      <c r="AK62" s="247" t="s">
        <v>891</v>
      </c>
      <c r="AL62" s="247" t="s">
        <v>891</v>
      </c>
      <c r="AM62" s="247" t="s">
        <v>891</v>
      </c>
      <c r="AN62" s="247" t="s">
        <v>891</v>
      </c>
      <c r="AO62" s="247" t="s">
        <v>891</v>
      </c>
      <c r="AP62" s="247" t="s">
        <v>891</v>
      </c>
      <c r="AQ62" s="247">
        <v>1</v>
      </c>
      <c r="AR62" s="247" t="s">
        <v>891</v>
      </c>
      <c r="AS62" s="247">
        <v>1</v>
      </c>
    </row>
    <row r="63" spans="1:45">
      <c r="A63" s="252" t="s">
        <v>821</v>
      </c>
      <c r="B63" s="247" t="s">
        <v>891</v>
      </c>
      <c r="C63" s="247" t="s">
        <v>891</v>
      </c>
      <c r="D63" s="247" t="s">
        <v>891</v>
      </c>
      <c r="E63" s="247" t="s">
        <v>891</v>
      </c>
      <c r="F63" s="247" t="s">
        <v>891</v>
      </c>
      <c r="G63" s="247" t="s">
        <v>891</v>
      </c>
      <c r="H63" s="247" t="s">
        <v>891</v>
      </c>
      <c r="I63" s="247" t="s">
        <v>891</v>
      </c>
      <c r="J63" s="247" t="s">
        <v>891</v>
      </c>
      <c r="K63" s="247" t="s">
        <v>891</v>
      </c>
      <c r="L63" s="247" t="s">
        <v>891</v>
      </c>
      <c r="M63" s="247" t="s">
        <v>891</v>
      </c>
      <c r="N63" s="247" t="s">
        <v>891</v>
      </c>
      <c r="O63" s="247" t="s">
        <v>891</v>
      </c>
      <c r="P63" s="247" t="s">
        <v>891</v>
      </c>
      <c r="Q63" s="247" t="s">
        <v>891</v>
      </c>
      <c r="R63" s="247" t="s">
        <v>891</v>
      </c>
      <c r="S63" s="247" t="s">
        <v>891</v>
      </c>
      <c r="T63" s="247" t="s">
        <v>891</v>
      </c>
      <c r="U63" s="247" t="s">
        <v>891</v>
      </c>
      <c r="V63" s="247">
        <v>1</v>
      </c>
      <c r="W63" s="247" t="s">
        <v>891</v>
      </c>
      <c r="X63" s="247" t="s">
        <v>891</v>
      </c>
      <c r="Y63" s="247" t="s">
        <v>891</v>
      </c>
      <c r="Z63" s="247" t="s">
        <v>891</v>
      </c>
      <c r="AA63" s="247" t="s">
        <v>891</v>
      </c>
      <c r="AB63" s="247" t="s">
        <v>891</v>
      </c>
      <c r="AC63" s="247" t="s">
        <v>891</v>
      </c>
      <c r="AD63" s="247" t="s">
        <v>891</v>
      </c>
      <c r="AE63" s="247" t="s">
        <v>891</v>
      </c>
      <c r="AF63" s="247" t="s">
        <v>891</v>
      </c>
      <c r="AG63" s="247" t="s">
        <v>891</v>
      </c>
      <c r="AH63" s="247" t="s">
        <v>891</v>
      </c>
      <c r="AI63" s="247" t="s">
        <v>891</v>
      </c>
      <c r="AJ63" s="247" t="s">
        <v>891</v>
      </c>
      <c r="AK63" s="247" t="s">
        <v>891</v>
      </c>
      <c r="AL63" s="247" t="s">
        <v>891</v>
      </c>
      <c r="AM63" s="247" t="s">
        <v>891</v>
      </c>
      <c r="AN63" s="247" t="s">
        <v>891</v>
      </c>
      <c r="AO63" s="247" t="s">
        <v>891</v>
      </c>
      <c r="AP63" s="247" t="s">
        <v>891</v>
      </c>
      <c r="AQ63" s="247">
        <v>1</v>
      </c>
      <c r="AR63" s="247" t="s">
        <v>891</v>
      </c>
      <c r="AS63" s="247">
        <v>1</v>
      </c>
    </row>
    <row r="64" spans="1:45">
      <c r="A64" s="252" t="s">
        <v>746</v>
      </c>
      <c r="B64" s="247" t="s">
        <v>891</v>
      </c>
      <c r="C64" s="247" t="s">
        <v>891</v>
      </c>
      <c r="D64" s="247" t="s">
        <v>891</v>
      </c>
      <c r="E64" s="247" t="s">
        <v>891</v>
      </c>
      <c r="F64" s="247" t="s">
        <v>891</v>
      </c>
      <c r="G64" s="247" t="s">
        <v>891</v>
      </c>
      <c r="H64" s="247" t="s">
        <v>891</v>
      </c>
      <c r="I64" s="247" t="s">
        <v>891</v>
      </c>
      <c r="J64" s="247" t="s">
        <v>891</v>
      </c>
      <c r="K64" s="247" t="s">
        <v>891</v>
      </c>
      <c r="L64" s="247" t="s">
        <v>891</v>
      </c>
      <c r="M64" s="247" t="s">
        <v>891</v>
      </c>
      <c r="N64" s="247">
        <v>1</v>
      </c>
      <c r="O64" s="247" t="s">
        <v>891</v>
      </c>
      <c r="P64" s="247" t="s">
        <v>891</v>
      </c>
      <c r="Q64" s="247" t="s">
        <v>891</v>
      </c>
      <c r="R64" s="247" t="s">
        <v>891</v>
      </c>
      <c r="S64" s="247" t="s">
        <v>891</v>
      </c>
      <c r="T64" s="247" t="s">
        <v>891</v>
      </c>
      <c r="U64" s="247" t="s">
        <v>891</v>
      </c>
      <c r="V64" s="247" t="s">
        <v>891</v>
      </c>
      <c r="W64" s="247" t="s">
        <v>891</v>
      </c>
      <c r="X64" s="247" t="s">
        <v>891</v>
      </c>
      <c r="Y64" s="247" t="s">
        <v>891</v>
      </c>
      <c r="Z64" s="247" t="s">
        <v>891</v>
      </c>
      <c r="AA64" s="247" t="s">
        <v>891</v>
      </c>
      <c r="AB64" s="247" t="s">
        <v>891</v>
      </c>
      <c r="AC64" s="247" t="s">
        <v>891</v>
      </c>
      <c r="AD64" s="247" t="s">
        <v>891</v>
      </c>
      <c r="AE64" s="247" t="s">
        <v>891</v>
      </c>
      <c r="AF64" s="247" t="s">
        <v>891</v>
      </c>
      <c r="AG64" s="247" t="s">
        <v>891</v>
      </c>
      <c r="AH64" s="247" t="s">
        <v>891</v>
      </c>
      <c r="AI64" s="247" t="s">
        <v>891</v>
      </c>
      <c r="AJ64" s="247" t="s">
        <v>891</v>
      </c>
      <c r="AK64" s="247" t="s">
        <v>891</v>
      </c>
      <c r="AL64" s="247" t="s">
        <v>891</v>
      </c>
      <c r="AM64" s="247" t="s">
        <v>891</v>
      </c>
      <c r="AN64" s="247" t="s">
        <v>891</v>
      </c>
      <c r="AO64" s="247" t="s">
        <v>891</v>
      </c>
      <c r="AP64" s="247" t="s">
        <v>891</v>
      </c>
      <c r="AQ64" s="247">
        <v>1</v>
      </c>
      <c r="AR64" s="247" t="s">
        <v>891</v>
      </c>
      <c r="AS64" s="247">
        <v>1</v>
      </c>
    </row>
    <row r="65" spans="1:45">
      <c r="A65" s="252" t="s">
        <v>747</v>
      </c>
      <c r="B65" s="247" t="s">
        <v>891</v>
      </c>
      <c r="C65" s="247" t="s">
        <v>891</v>
      </c>
      <c r="D65" s="247" t="s">
        <v>891</v>
      </c>
      <c r="E65" s="247" t="s">
        <v>891</v>
      </c>
      <c r="F65" s="247" t="s">
        <v>891</v>
      </c>
      <c r="G65" s="247" t="s">
        <v>891</v>
      </c>
      <c r="H65" s="247" t="s">
        <v>891</v>
      </c>
      <c r="I65" s="247" t="s">
        <v>891</v>
      </c>
      <c r="J65" s="247" t="s">
        <v>891</v>
      </c>
      <c r="K65" s="247" t="s">
        <v>891</v>
      </c>
      <c r="L65" s="247" t="s">
        <v>891</v>
      </c>
      <c r="M65" s="247" t="s">
        <v>891</v>
      </c>
      <c r="N65" s="247" t="s">
        <v>891</v>
      </c>
      <c r="O65" s="247" t="s">
        <v>891</v>
      </c>
      <c r="P65" s="247" t="s">
        <v>891</v>
      </c>
      <c r="Q65" s="247" t="s">
        <v>891</v>
      </c>
      <c r="R65" s="247" t="s">
        <v>891</v>
      </c>
      <c r="S65" s="247" t="s">
        <v>891</v>
      </c>
      <c r="T65" s="247" t="s">
        <v>891</v>
      </c>
      <c r="U65" s="247" t="s">
        <v>891</v>
      </c>
      <c r="V65" s="247">
        <v>1</v>
      </c>
      <c r="W65" s="247" t="s">
        <v>891</v>
      </c>
      <c r="X65" s="247" t="s">
        <v>891</v>
      </c>
      <c r="Y65" s="247" t="s">
        <v>891</v>
      </c>
      <c r="Z65" s="247" t="s">
        <v>891</v>
      </c>
      <c r="AA65" s="247" t="s">
        <v>891</v>
      </c>
      <c r="AB65" s="247" t="s">
        <v>891</v>
      </c>
      <c r="AC65" s="247" t="s">
        <v>891</v>
      </c>
      <c r="AD65" s="247" t="s">
        <v>891</v>
      </c>
      <c r="AE65" s="247" t="s">
        <v>891</v>
      </c>
      <c r="AF65" s="247" t="s">
        <v>891</v>
      </c>
      <c r="AG65" s="247" t="s">
        <v>891</v>
      </c>
      <c r="AH65" s="247" t="s">
        <v>891</v>
      </c>
      <c r="AI65" s="247" t="s">
        <v>891</v>
      </c>
      <c r="AJ65" s="247" t="s">
        <v>891</v>
      </c>
      <c r="AK65" s="247" t="s">
        <v>891</v>
      </c>
      <c r="AL65" s="247" t="s">
        <v>891</v>
      </c>
      <c r="AM65" s="247" t="s">
        <v>891</v>
      </c>
      <c r="AN65" s="247" t="s">
        <v>891</v>
      </c>
      <c r="AO65" s="247" t="s">
        <v>891</v>
      </c>
      <c r="AP65" s="247" t="s">
        <v>891</v>
      </c>
      <c r="AQ65" s="247">
        <v>1</v>
      </c>
      <c r="AR65" s="247">
        <v>1</v>
      </c>
      <c r="AS65" s="247">
        <v>2</v>
      </c>
    </row>
    <row r="66" spans="1:45">
      <c r="A66" s="252" t="s">
        <v>750</v>
      </c>
      <c r="B66" s="247" t="s">
        <v>891</v>
      </c>
      <c r="C66" s="247" t="s">
        <v>891</v>
      </c>
      <c r="D66" s="247" t="s">
        <v>891</v>
      </c>
      <c r="E66" s="247" t="s">
        <v>891</v>
      </c>
      <c r="F66" s="247" t="s">
        <v>891</v>
      </c>
      <c r="G66" s="247" t="s">
        <v>891</v>
      </c>
      <c r="H66" s="247" t="s">
        <v>891</v>
      </c>
      <c r="I66" s="247" t="s">
        <v>891</v>
      </c>
      <c r="J66" s="247" t="s">
        <v>891</v>
      </c>
      <c r="K66" s="247" t="s">
        <v>891</v>
      </c>
      <c r="L66" s="247" t="s">
        <v>891</v>
      </c>
      <c r="M66" s="247" t="s">
        <v>891</v>
      </c>
      <c r="N66" s="247">
        <v>2</v>
      </c>
      <c r="O66" s="247" t="s">
        <v>891</v>
      </c>
      <c r="P66" s="247" t="s">
        <v>891</v>
      </c>
      <c r="Q66" s="247" t="s">
        <v>891</v>
      </c>
      <c r="R66" s="247" t="s">
        <v>891</v>
      </c>
      <c r="S66" s="247" t="s">
        <v>891</v>
      </c>
      <c r="T66" s="247" t="s">
        <v>891</v>
      </c>
      <c r="U66" s="247" t="s">
        <v>891</v>
      </c>
      <c r="V66" s="247" t="s">
        <v>891</v>
      </c>
      <c r="W66" s="247" t="s">
        <v>891</v>
      </c>
      <c r="X66" s="247" t="s">
        <v>891</v>
      </c>
      <c r="Y66" s="247" t="s">
        <v>891</v>
      </c>
      <c r="Z66" s="247" t="s">
        <v>891</v>
      </c>
      <c r="AA66" s="247" t="s">
        <v>891</v>
      </c>
      <c r="AB66" s="247" t="s">
        <v>891</v>
      </c>
      <c r="AC66" s="247" t="s">
        <v>891</v>
      </c>
      <c r="AD66" s="247" t="s">
        <v>891</v>
      </c>
      <c r="AE66" s="247" t="s">
        <v>891</v>
      </c>
      <c r="AF66" s="247" t="s">
        <v>891</v>
      </c>
      <c r="AG66" s="247" t="s">
        <v>891</v>
      </c>
      <c r="AH66" s="247" t="s">
        <v>891</v>
      </c>
      <c r="AI66" s="247" t="s">
        <v>891</v>
      </c>
      <c r="AJ66" s="247" t="s">
        <v>891</v>
      </c>
      <c r="AK66" s="247" t="s">
        <v>891</v>
      </c>
      <c r="AL66" s="247" t="s">
        <v>891</v>
      </c>
      <c r="AM66" s="247" t="s">
        <v>891</v>
      </c>
      <c r="AN66" s="247" t="s">
        <v>891</v>
      </c>
      <c r="AO66" s="247" t="s">
        <v>891</v>
      </c>
      <c r="AP66" s="247" t="s">
        <v>891</v>
      </c>
      <c r="AQ66" s="247">
        <v>2</v>
      </c>
      <c r="AR66" s="247" t="s">
        <v>891</v>
      </c>
      <c r="AS66" s="247">
        <v>2</v>
      </c>
    </row>
    <row r="67" spans="1:45">
      <c r="A67" s="252" t="s">
        <v>739</v>
      </c>
      <c r="B67" s="247" t="s">
        <v>891</v>
      </c>
      <c r="C67" s="247" t="s">
        <v>891</v>
      </c>
      <c r="D67" s="247" t="s">
        <v>891</v>
      </c>
      <c r="E67" s="247" t="s">
        <v>891</v>
      </c>
      <c r="F67" s="247" t="s">
        <v>891</v>
      </c>
      <c r="G67" s="247" t="s">
        <v>891</v>
      </c>
      <c r="H67" s="247" t="s">
        <v>891</v>
      </c>
      <c r="I67" s="247" t="s">
        <v>891</v>
      </c>
      <c r="J67" s="247" t="s">
        <v>891</v>
      </c>
      <c r="K67" s="247" t="s">
        <v>891</v>
      </c>
      <c r="L67" s="247">
        <v>1</v>
      </c>
      <c r="M67" s="247" t="s">
        <v>891</v>
      </c>
      <c r="N67" s="247" t="s">
        <v>891</v>
      </c>
      <c r="O67" s="247" t="s">
        <v>891</v>
      </c>
      <c r="P67" s="247" t="s">
        <v>891</v>
      </c>
      <c r="Q67" s="247" t="s">
        <v>891</v>
      </c>
      <c r="R67" s="247" t="s">
        <v>891</v>
      </c>
      <c r="S67" s="247" t="s">
        <v>891</v>
      </c>
      <c r="T67" s="247" t="s">
        <v>891</v>
      </c>
      <c r="U67" s="247" t="s">
        <v>891</v>
      </c>
      <c r="V67" s="247" t="s">
        <v>891</v>
      </c>
      <c r="W67" s="247" t="s">
        <v>891</v>
      </c>
      <c r="X67" s="247" t="s">
        <v>891</v>
      </c>
      <c r="Y67" s="247" t="s">
        <v>891</v>
      </c>
      <c r="Z67" s="247" t="s">
        <v>891</v>
      </c>
      <c r="AA67" s="247" t="s">
        <v>891</v>
      </c>
      <c r="AB67" s="247" t="s">
        <v>891</v>
      </c>
      <c r="AC67" s="247" t="s">
        <v>891</v>
      </c>
      <c r="AD67" s="247" t="s">
        <v>891</v>
      </c>
      <c r="AE67" s="247" t="s">
        <v>891</v>
      </c>
      <c r="AF67" s="247" t="s">
        <v>891</v>
      </c>
      <c r="AG67" s="247" t="s">
        <v>891</v>
      </c>
      <c r="AH67" s="247" t="s">
        <v>891</v>
      </c>
      <c r="AI67" s="247" t="s">
        <v>891</v>
      </c>
      <c r="AJ67" s="247" t="s">
        <v>891</v>
      </c>
      <c r="AK67" s="247" t="s">
        <v>891</v>
      </c>
      <c r="AL67" s="247" t="s">
        <v>891</v>
      </c>
      <c r="AM67" s="247" t="s">
        <v>891</v>
      </c>
      <c r="AN67" s="247" t="s">
        <v>891</v>
      </c>
      <c r="AO67" s="247" t="s">
        <v>891</v>
      </c>
      <c r="AP67" s="247" t="s">
        <v>891</v>
      </c>
      <c r="AQ67" s="247">
        <v>1</v>
      </c>
      <c r="AR67" s="247" t="s">
        <v>891</v>
      </c>
      <c r="AS67" s="247">
        <v>1</v>
      </c>
    </row>
    <row r="68" spans="1:45">
      <c r="A68" s="252" t="s">
        <v>745</v>
      </c>
      <c r="B68" s="247" t="s">
        <v>891</v>
      </c>
      <c r="C68" s="247" t="s">
        <v>891</v>
      </c>
      <c r="D68" s="247" t="s">
        <v>891</v>
      </c>
      <c r="E68" s="247" t="s">
        <v>891</v>
      </c>
      <c r="F68" s="247" t="s">
        <v>891</v>
      </c>
      <c r="G68" s="247" t="s">
        <v>891</v>
      </c>
      <c r="H68" s="247" t="s">
        <v>891</v>
      </c>
      <c r="I68" s="247" t="s">
        <v>891</v>
      </c>
      <c r="J68" s="247" t="s">
        <v>891</v>
      </c>
      <c r="K68" s="247" t="s">
        <v>891</v>
      </c>
      <c r="L68" s="247">
        <v>1</v>
      </c>
      <c r="M68" s="247" t="s">
        <v>891</v>
      </c>
      <c r="N68" s="247" t="s">
        <v>891</v>
      </c>
      <c r="O68" s="247" t="s">
        <v>891</v>
      </c>
      <c r="P68" s="247" t="s">
        <v>891</v>
      </c>
      <c r="Q68" s="247" t="s">
        <v>891</v>
      </c>
      <c r="R68" s="247" t="s">
        <v>891</v>
      </c>
      <c r="S68" s="247" t="s">
        <v>891</v>
      </c>
      <c r="T68" s="247" t="s">
        <v>891</v>
      </c>
      <c r="U68" s="247" t="s">
        <v>891</v>
      </c>
      <c r="V68" s="247" t="s">
        <v>891</v>
      </c>
      <c r="W68" s="247" t="s">
        <v>891</v>
      </c>
      <c r="X68" s="247" t="s">
        <v>891</v>
      </c>
      <c r="Y68" s="247" t="s">
        <v>891</v>
      </c>
      <c r="Z68" s="247" t="s">
        <v>891</v>
      </c>
      <c r="AA68" s="247" t="s">
        <v>891</v>
      </c>
      <c r="AB68" s="247" t="s">
        <v>891</v>
      </c>
      <c r="AC68" s="247" t="s">
        <v>891</v>
      </c>
      <c r="AD68" s="247" t="s">
        <v>891</v>
      </c>
      <c r="AE68" s="247" t="s">
        <v>891</v>
      </c>
      <c r="AF68" s="247" t="s">
        <v>891</v>
      </c>
      <c r="AG68" s="247" t="s">
        <v>891</v>
      </c>
      <c r="AH68" s="247" t="s">
        <v>891</v>
      </c>
      <c r="AI68" s="247" t="s">
        <v>891</v>
      </c>
      <c r="AJ68" s="247" t="s">
        <v>891</v>
      </c>
      <c r="AK68" s="247" t="s">
        <v>891</v>
      </c>
      <c r="AL68" s="247" t="s">
        <v>891</v>
      </c>
      <c r="AM68" s="247" t="s">
        <v>891</v>
      </c>
      <c r="AN68" s="247" t="s">
        <v>891</v>
      </c>
      <c r="AO68" s="247" t="s">
        <v>891</v>
      </c>
      <c r="AP68" s="247" t="s">
        <v>891</v>
      </c>
      <c r="AQ68" s="247">
        <v>1</v>
      </c>
      <c r="AR68" s="247" t="s">
        <v>891</v>
      </c>
      <c r="AS68" s="247">
        <v>1</v>
      </c>
    </row>
    <row r="69" spans="1:45">
      <c r="A69" s="250" t="s">
        <v>76</v>
      </c>
      <c r="B69" s="251">
        <v>1</v>
      </c>
      <c r="C69" s="251">
        <v>2</v>
      </c>
      <c r="D69" s="251">
        <v>0</v>
      </c>
      <c r="E69" s="251">
        <v>0</v>
      </c>
      <c r="F69" s="251">
        <v>0</v>
      </c>
      <c r="G69" s="251">
        <v>0</v>
      </c>
      <c r="H69" s="251">
        <v>0</v>
      </c>
      <c r="I69" s="251">
        <v>0</v>
      </c>
      <c r="J69" s="251">
        <v>0</v>
      </c>
      <c r="K69" s="251">
        <v>0</v>
      </c>
      <c r="L69" s="251">
        <v>1</v>
      </c>
      <c r="M69" s="251">
        <v>5</v>
      </c>
      <c r="N69" s="251">
        <v>0</v>
      </c>
      <c r="O69" s="251">
        <v>0</v>
      </c>
      <c r="P69" s="251">
        <v>0</v>
      </c>
      <c r="Q69" s="251">
        <v>0</v>
      </c>
      <c r="R69" s="251">
        <v>0</v>
      </c>
      <c r="S69" s="251">
        <v>2</v>
      </c>
      <c r="T69" s="251">
        <v>2</v>
      </c>
      <c r="U69" s="251">
        <v>0</v>
      </c>
      <c r="V69" s="251">
        <v>0</v>
      </c>
      <c r="W69" s="251">
        <v>0</v>
      </c>
      <c r="X69" s="251">
        <v>0</v>
      </c>
      <c r="Y69" s="251">
        <v>1</v>
      </c>
      <c r="Z69" s="251">
        <v>0</v>
      </c>
      <c r="AA69" s="251">
        <v>0</v>
      </c>
      <c r="AB69" s="251">
        <v>0</v>
      </c>
      <c r="AC69" s="251">
        <v>0</v>
      </c>
      <c r="AD69" s="251">
        <v>0</v>
      </c>
      <c r="AE69" s="251">
        <v>0</v>
      </c>
      <c r="AF69" s="251">
        <v>0</v>
      </c>
      <c r="AG69" s="251">
        <v>0</v>
      </c>
      <c r="AH69" s="251">
        <v>2</v>
      </c>
      <c r="AI69" s="251">
        <v>2</v>
      </c>
      <c r="AJ69" s="251">
        <v>0</v>
      </c>
      <c r="AK69" s="251">
        <v>0</v>
      </c>
      <c r="AL69" s="251">
        <v>0</v>
      </c>
      <c r="AM69" s="251">
        <v>0</v>
      </c>
      <c r="AN69" s="251">
        <v>0</v>
      </c>
      <c r="AO69" s="251">
        <v>0</v>
      </c>
      <c r="AP69" s="251">
        <v>0</v>
      </c>
      <c r="AQ69" s="251">
        <v>18</v>
      </c>
      <c r="AR69" s="251">
        <v>3</v>
      </c>
      <c r="AS69" s="251">
        <v>21</v>
      </c>
    </row>
    <row r="70" spans="1:45">
      <c r="A70" s="252" t="s">
        <v>752</v>
      </c>
      <c r="B70" s="247" t="s">
        <v>891</v>
      </c>
      <c r="C70" s="247" t="s">
        <v>891</v>
      </c>
      <c r="D70" s="247" t="s">
        <v>891</v>
      </c>
      <c r="E70" s="247" t="s">
        <v>891</v>
      </c>
      <c r="F70" s="247" t="s">
        <v>891</v>
      </c>
      <c r="G70" s="247" t="s">
        <v>891</v>
      </c>
      <c r="H70" s="247" t="s">
        <v>891</v>
      </c>
      <c r="I70" s="247" t="s">
        <v>891</v>
      </c>
      <c r="J70" s="247" t="s">
        <v>891</v>
      </c>
      <c r="K70" s="247" t="s">
        <v>891</v>
      </c>
      <c r="L70" s="247" t="s">
        <v>891</v>
      </c>
      <c r="M70" s="247" t="s">
        <v>891</v>
      </c>
      <c r="N70" s="247" t="s">
        <v>891</v>
      </c>
      <c r="O70" s="247" t="s">
        <v>891</v>
      </c>
      <c r="P70" s="247" t="s">
        <v>891</v>
      </c>
      <c r="Q70" s="247" t="s">
        <v>891</v>
      </c>
      <c r="R70" s="247" t="s">
        <v>891</v>
      </c>
      <c r="S70" s="247" t="s">
        <v>891</v>
      </c>
      <c r="T70" s="247">
        <v>1</v>
      </c>
      <c r="U70" s="247" t="s">
        <v>891</v>
      </c>
      <c r="V70" s="247" t="s">
        <v>891</v>
      </c>
      <c r="W70" s="247" t="s">
        <v>891</v>
      </c>
      <c r="X70" s="247" t="s">
        <v>891</v>
      </c>
      <c r="Y70" s="247" t="s">
        <v>891</v>
      </c>
      <c r="Z70" s="247" t="s">
        <v>891</v>
      </c>
      <c r="AA70" s="247" t="s">
        <v>891</v>
      </c>
      <c r="AB70" s="247" t="s">
        <v>891</v>
      </c>
      <c r="AC70" s="247" t="s">
        <v>891</v>
      </c>
      <c r="AD70" s="247" t="s">
        <v>891</v>
      </c>
      <c r="AE70" s="247" t="s">
        <v>891</v>
      </c>
      <c r="AF70" s="247" t="s">
        <v>891</v>
      </c>
      <c r="AG70" s="247" t="s">
        <v>891</v>
      </c>
      <c r="AH70" s="247" t="s">
        <v>891</v>
      </c>
      <c r="AI70" s="247" t="s">
        <v>891</v>
      </c>
      <c r="AJ70" s="247" t="s">
        <v>891</v>
      </c>
      <c r="AK70" s="247" t="s">
        <v>891</v>
      </c>
      <c r="AL70" s="247" t="s">
        <v>891</v>
      </c>
      <c r="AM70" s="247" t="s">
        <v>891</v>
      </c>
      <c r="AN70" s="247" t="s">
        <v>891</v>
      </c>
      <c r="AO70" s="247" t="s">
        <v>891</v>
      </c>
      <c r="AP70" s="247" t="s">
        <v>891</v>
      </c>
      <c r="AQ70" s="247">
        <v>1</v>
      </c>
      <c r="AR70" s="247" t="s">
        <v>891</v>
      </c>
      <c r="AS70" s="247">
        <v>1</v>
      </c>
    </row>
    <row r="71" spans="1:45">
      <c r="A71" s="252" t="s">
        <v>754</v>
      </c>
      <c r="B71" s="247">
        <v>1</v>
      </c>
      <c r="C71" s="247" t="s">
        <v>891</v>
      </c>
      <c r="D71" s="247" t="s">
        <v>891</v>
      </c>
      <c r="E71" s="247" t="s">
        <v>891</v>
      </c>
      <c r="F71" s="247" t="s">
        <v>891</v>
      </c>
      <c r="G71" s="247" t="s">
        <v>891</v>
      </c>
      <c r="H71" s="247" t="s">
        <v>891</v>
      </c>
      <c r="I71" s="247" t="s">
        <v>891</v>
      </c>
      <c r="J71" s="247" t="s">
        <v>891</v>
      </c>
      <c r="K71" s="247" t="s">
        <v>891</v>
      </c>
      <c r="L71" s="247" t="s">
        <v>891</v>
      </c>
      <c r="M71" s="247" t="s">
        <v>891</v>
      </c>
      <c r="N71" s="247" t="s">
        <v>891</v>
      </c>
      <c r="O71" s="247" t="s">
        <v>891</v>
      </c>
      <c r="P71" s="247" t="s">
        <v>891</v>
      </c>
      <c r="Q71" s="247" t="s">
        <v>891</v>
      </c>
      <c r="R71" s="247" t="s">
        <v>891</v>
      </c>
      <c r="S71" s="247" t="s">
        <v>891</v>
      </c>
      <c r="T71" s="247">
        <v>1</v>
      </c>
      <c r="U71" s="247" t="s">
        <v>891</v>
      </c>
      <c r="V71" s="247" t="s">
        <v>891</v>
      </c>
      <c r="W71" s="247" t="s">
        <v>891</v>
      </c>
      <c r="X71" s="247" t="s">
        <v>891</v>
      </c>
      <c r="Y71" s="247" t="s">
        <v>891</v>
      </c>
      <c r="Z71" s="247" t="s">
        <v>891</v>
      </c>
      <c r="AA71" s="247" t="s">
        <v>891</v>
      </c>
      <c r="AB71" s="247" t="s">
        <v>891</v>
      </c>
      <c r="AC71" s="247" t="s">
        <v>891</v>
      </c>
      <c r="AD71" s="247" t="s">
        <v>891</v>
      </c>
      <c r="AE71" s="247" t="s">
        <v>891</v>
      </c>
      <c r="AF71" s="247" t="s">
        <v>891</v>
      </c>
      <c r="AG71" s="247" t="s">
        <v>891</v>
      </c>
      <c r="AH71" s="247">
        <v>1</v>
      </c>
      <c r="AI71" s="247" t="s">
        <v>891</v>
      </c>
      <c r="AJ71" s="247" t="s">
        <v>891</v>
      </c>
      <c r="AK71" s="247" t="s">
        <v>891</v>
      </c>
      <c r="AL71" s="247" t="s">
        <v>891</v>
      </c>
      <c r="AM71" s="247" t="s">
        <v>891</v>
      </c>
      <c r="AN71" s="247" t="s">
        <v>891</v>
      </c>
      <c r="AO71" s="247" t="s">
        <v>891</v>
      </c>
      <c r="AP71" s="247" t="s">
        <v>891</v>
      </c>
      <c r="AQ71" s="247">
        <v>3</v>
      </c>
      <c r="AR71" s="247" t="s">
        <v>891</v>
      </c>
      <c r="AS71" s="247">
        <v>3</v>
      </c>
    </row>
    <row r="72" spans="1:45">
      <c r="A72" s="252" t="s">
        <v>775</v>
      </c>
      <c r="B72" s="247" t="s">
        <v>891</v>
      </c>
      <c r="C72" s="247" t="s">
        <v>891</v>
      </c>
      <c r="D72" s="247" t="s">
        <v>891</v>
      </c>
      <c r="E72" s="247" t="s">
        <v>891</v>
      </c>
      <c r="F72" s="247" t="s">
        <v>891</v>
      </c>
      <c r="G72" s="247" t="s">
        <v>891</v>
      </c>
      <c r="H72" s="247" t="s">
        <v>891</v>
      </c>
      <c r="I72" s="247" t="s">
        <v>891</v>
      </c>
      <c r="J72" s="247" t="s">
        <v>891</v>
      </c>
      <c r="K72" s="247" t="s">
        <v>891</v>
      </c>
      <c r="L72" s="247" t="s">
        <v>891</v>
      </c>
      <c r="M72" s="247" t="s">
        <v>891</v>
      </c>
      <c r="N72" s="247" t="s">
        <v>891</v>
      </c>
      <c r="O72" s="247" t="s">
        <v>891</v>
      </c>
      <c r="P72" s="247" t="s">
        <v>891</v>
      </c>
      <c r="Q72" s="247" t="s">
        <v>891</v>
      </c>
      <c r="R72" s="247" t="s">
        <v>891</v>
      </c>
      <c r="S72" s="247" t="s">
        <v>891</v>
      </c>
      <c r="T72" s="247" t="s">
        <v>891</v>
      </c>
      <c r="U72" s="247" t="s">
        <v>891</v>
      </c>
      <c r="V72" s="247" t="s">
        <v>891</v>
      </c>
      <c r="W72" s="247" t="s">
        <v>891</v>
      </c>
      <c r="X72" s="247" t="s">
        <v>891</v>
      </c>
      <c r="Y72" s="247">
        <v>1</v>
      </c>
      <c r="Z72" s="247" t="s">
        <v>891</v>
      </c>
      <c r="AA72" s="247" t="s">
        <v>891</v>
      </c>
      <c r="AB72" s="247" t="s">
        <v>891</v>
      </c>
      <c r="AC72" s="247" t="s">
        <v>891</v>
      </c>
      <c r="AD72" s="247" t="s">
        <v>891</v>
      </c>
      <c r="AE72" s="247" t="s">
        <v>891</v>
      </c>
      <c r="AF72" s="247" t="s">
        <v>891</v>
      </c>
      <c r="AG72" s="247" t="s">
        <v>891</v>
      </c>
      <c r="AH72" s="247" t="s">
        <v>891</v>
      </c>
      <c r="AI72" s="247" t="s">
        <v>891</v>
      </c>
      <c r="AJ72" s="247" t="s">
        <v>891</v>
      </c>
      <c r="AK72" s="247" t="s">
        <v>891</v>
      </c>
      <c r="AL72" s="247" t="s">
        <v>891</v>
      </c>
      <c r="AM72" s="247" t="s">
        <v>891</v>
      </c>
      <c r="AN72" s="247" t="s">
        <v>891</v>
      </c>
      <c r="AO72" s="247" t="s">
        <v>891</v>
      </c>
      <c r="AP72" s="247" t="s">
        <v>891</v>
      </c>
      <c r="AQ72" s="247">
        <v>1</v>
      </c>
      <c r="AR72" s="247" t="s">
        <v>891</v>
      </c>
      <c r="AS72" s="247">
        <v>1</v>
      </c>
    </row>
    <row r="73" spans="1:45">
      <c r="A73" s="252" t="s">
        <v>717</v>
      </c>
      <c r="B73" s="247" t="s">
        <v>891</v>
      </c>
      <c r="C73" s="247" t="s">
        <v>891</v>
      </c>
      <c r="D73" s="247" t="s">
        <v>891</v>
      </c>
      <c r="E73" s="247" t="s">
        <v>891</v>
      </c>
      <c r="F73" s="247" t="s">
        <v>891</v>
      </c>
      <c r="G73" s="247" t="s">
        <v>891</v>
      </c>
      <c r="H73" s="247" t="s">
        <v>891</v>
      </c>
      <c r="I73" s="247" t="s">
        <v>891</v>
      </c>
      <c r="J73" s="247" t="s">
        <v>891</v>
      </c>
      <c r="K73" s="247" t="s">
        <v>891</v>
      </c>
      <c r="L73" s="247" t="s">
        <v>891</v>
      </c>
      <c r="M73" s="247" t="s">
        <v>891</v>
      </c>
      <c r="N73" s="247" t="s">
        <v>891</v>
      </c>
      <c r="O73" s="247" t="s">
        <v>891</v>
      </c>
      <c r="P73" s="247" t="s">
        <v>891</v>
      </c>
      <c r="Q73" s="247" t="s">
        <v>891</v>
      </c>
      <c r="R73" s="247" t="s">
        <v>891</v>
      </c>
      <c r="S73" s="247">
        <v>1</v>
      </c>
      <c r="T73" s="247" t="s">
        <v>891</v>
      </c>
      <c r="U73" s="247" t="s">
        <v>891</v>
      </c>
      <c r="V73" s="247" t="s">
        <v>891</v>
      </c>
      <c r="W73" s="247" t="s">
        <v>891</v>
      </c>
      <c r="X73" s="247" t="s">
        <v>891</v>
      </c>
      <c r="Y73" s="247" t="s">
        <v>891</v>
      </c>
      <c r="Z73" s="247" t="s">
        <v>891</v>
      </c>
      <c r="AA73" s="247" t="s">
        <v>891</v>
      </c>
      <c r="AB73" s="247" t="s">
        <v>891</v>
      </c>
      <c r="AC73" s="247" t="s">
        <v>891</v>
      </c>
      <c r="AD73" s="247" t="s">
        <v>891</v>
      </c>
      <c r="AE73" s="247" t="s">
        <v>891</v>
      </c>
      <c r="AF73" s="247" t="s">
        <v>891</v>
      </c>
      <c r="AG73" s="247" t="s">
        <v>891</v>
      </c>
      <c r="AH73" s="247" t="s">
        <v>891</v>
      </c>
      <c r="AI73" s="247" t="s">
        <v>891</v>
      </c>
      <c r="AJ73" s="247" t="s">
        <v>891</v>
      </c>
      <c r="AK73" s="247" t="s">
        <v>891</v>
      </c>
      <c r="AL73" s="247" t="s">
        <v>891</v>
      </c>
      <c r="AM73" s="247" t="s">
        <v>891</v>
      </c>
      <c r="AN73" s="247" t="s">
        <v>891</v>
      </c>
      <c r="AO73" s="247" t="s">
        <v>891</v>
      </c>
      <c r="AP73" s="247" t="s">
        <v>891</v>
      </c>
      <c r="AQ73" s="247">
        <v>1</v>
      </c>
      <c r="AR73" s="247" t="s">
        <v>891</v>
      </c>
      <c r="AS73" s="247">
        <v>1</v>
      </c>
    </row>
    <row r="74" spans="1:45">
      <c r="A74" s="252" t="s">
        <v>822</v>
      </c>
      <c r="B74" s="247" t="s">
        <v>891</v>
      </c>
      <c r="C74" s="247" t="s">
        <v>891</v>
      </c>
      <c r="D74" s="247" t="s">
        <v>891</v>
      </c>
      <c r="E74" s="247" t="s">
        <v>891</v>
      </c>
      <c r="F74" s="247" t="s">
        <v>891</v>
      </c>
      <c r="G74" s="247" t="s">
        <v>891</v>
      </c>
      <c r="H74" s="247" t="s">
        <v>891</v>
      </c>
      <c r="I74" s="247" t="s">
        <v>891</v>
      </c>
      <c r="J74" s="247" t="s">
        <v>891</v>
      </c>
      <c r="K74" s="247" t="s">
        <v>891</v>
      </c>
      <c r="L74" s="247" t="s">
        <v>891</v>
      </c>
      <c r="M74" s="247" t="s">
        <v>891</v>
      </c>
      <c r="N74" s="247" t="s">
        <v>891</v>
      </c>
      <c r="O74" s="247" t="s">
        <v>891</v>
      </c>
      <c r="P74" s="247" t="s">
        <v>891</v>
      </c>
      <c r="Q74" s="247" t="s">
        <v>891</v>
      </c>
      <c r="R74" s="247" t="s">
        <v>891</v>
      </c>
      <c r="S74" s="247">
        <v>1</v>
      </c>
      <c r="T74" s="247" t="s">
        <v>891</v>
      </c>
      <c r="U74" s="247" t="s">
        <v>891</v>
      </c>
      <c r="V74" s="247" t="s">
        <v>891</v>
      </c>
      <c r="W74" s="247" t="s">
        <v>891</v>
      </c>
      <c r="X74" s="247" t="s">
        <v>891</v>
      </c>
      <c r="Y74" s="247" t="s">
        <v>891</v>
      </c>
      <c r="Z74" s="247" t="s">
        <v>891</v>
      </c>
      <c r="AA74" s="247" t="s">
        <v>891</v>
      </c>
      <c r="AB74" s="247" t="s">
        <v>891</v>
      </c>
      <c r="AC74" s="247" t="s">
        <v>891</v>
      </c>
      <c r="AD74" s="247" t="s">
        <v>891</v>
      </c>
      <c r="AE74" s="247" t="s">
        <v>891</v>
      </c>
      <c r="AF74" s="247" t="s">
        <v>891</v>
      </c>
      <c r="AG74" s="247" t="s">
        <v>891</v>
      </c>
      <c r="AH74" s="247" t="s">
        <v>891</v>
      </c>
      <c r="AI74" s="247" t="s">
        <v>891</v>
      </c>
      <c r="AJ74" s="247" t="s">
        <v>891</v>
      </c>
      <c r="AK74" s="247" t="s">
        <v>891</v>
      </c>
      <c r="AL74" s="247" t="s">
        <v>891</v>
      </c>
      <c r="AM74" s="247" t="s">
        <v>891</v>
      </c>
      <c r="AN74" s="247" t="s">
        <v>891</v>
      </c>
      <c r="AO74" s="247" t="s">
        <v>891</v>
      </c>
      <c r="AP74" s="247" t="s">
        <v>891</v>
      </c>
      <c r="AQ74" s="247">
        <v>1</v>
      </c>
      <c r="AR74" s="247" t="s">
        <v>891</v>
      </c>
      <c r="AS74" s="247">
        <v>1</v>
      </c>
    </row>
    <row r="75" spans="1:45">
      <c r="A75" s="252" t="s">
        <v>755</v>
      </c>
      <c r="B75" s="247" t="s">
        <v>891</v>
      </c>
      <c r="C75" s="247">
        <v>1</v>
      </c>
      <c r="D75" s="247" t="s">
        <v>891</v>
      </c>
      <c r="E75" s="247" t="s">
        <v>891</v>
      </c>
      <c r="F75" s="247" t="s">
        <v>891</v>
      </c>
      <c r="G75" s="247" t="s">
        <v>891</v>
      </c>
      <c r="H75" s="247" t="s">
        <v>891</v>
      </c>
      <c r="I75" s="247" t="s">
        <v>891</v>
      </c>
      <c r="J75" s="247" t="s">
        <v>891</v>
      </c>
      <c r="K75" s="247" t="s">
        <v>891</v>
      </c>
      <c r="L75" s="247" t="s">
        <v>891</v>
      </c>
      <c r="M75" s="247">
        <v>1</v>
      </c>
      <c r="N75" s="247" t="s">
        <v>891</v>
      </c>
      <c r="O75" s="247" t="s">
        <v>891</v>
      </c>
      <c r="P75" s="247" t="s">
        <v>891</v>
      </c>
      <c r="Q75" s="247" t="s">
        <v>891</v>
      </c>
      <c r="R75" s="247" t="s">
        <v>891</v>
      </c>
      <c r="S75" s="247" t="s">
        <v>891</v>
      </c>
      <c r="T75" s="247" t="s">
        <v>891</v>
      </c>
      <c r="U75" s="247" t="s">
        <v>891</v>
      </c>
      <c r="V75" s="247" t="s">
        <v>891</v>
      </c>
      <c r="W75" s="247" t="s">
        <v>891</v>
      </c>
      <c r="X75" s="247" t="s">
        <v>891</v>
      </c>
      <c r="Y75" s="247" t="s">
        <v>891</v>
      </c>
      <c r="Z75" s="247" t="s">
        <v>891</v>
      </c>
      <c r="AA75" s="247" t="s">
        <v>891</v>
      </c>
      <c r="AB75" s="247" t="s">
        <v>891</v>
      </c>
      <c r="AC75" s="247" t="s">
        <v>891</v>
      </c>
      <c r="AD75" s="247" t="s">
        <v>891</v>
      </c>
      <c r="AE75" s="247" t="s">
        <v>891</v>
      </c>
      <c r="AF75" s="247" t="s">
        <v>891</v>
      </c>
      <c r="AG75" s="247" t="s">
        <v>891</v>
      </c>
      <c r="AH75" s="247">
        <v>1</v>
      </c>
      <c r="AI75" s="247">
        <v>2</v>
      </c>
      <c r="AJ75" s="247" t="s">
        <v>891</v>
      </c>
      <c r="AK75" s="247" t="s">
        <v>891</v>
      </c>
      <c r="AL75" s="247" t="s">
        <v>891</v>
      </c>
      <c r="AM75" s="247" t="s">
        <v>891</v>
      </c>
      <c r="AN75" s="247" t="s">
        <v>891</v>
      </c>
      <c r="AO75" s="247" t="s">
        <v>891</v>
      </c>
      <c r="AP75" s="247" t="s">
        <v>891</v>
      </c>
      <c r="AQ75" s="247">
        <v>5</v>
      </c>
      <c r="AR75" s="247">
        <v>1</v>
      </c>
      <c r="AS75" s="247">
        <v>6</v>
      </c>
    </row>
    <row r="76" spans="1:45">
      <c r="A76" s="252" t="s">
        <v>756</v>
      </c>
      <c r="B76" s="247" t="s">
        <v>891</v>
      </c>
      <c r="C76" s="247">
        <v>1</v>
      </c>
      <c r="D76" s="247" t="s">
        <v>891</v>
      </c>
      <c r="E76" s="247" t="s">
        <v>891</v>
      </c>
      <c r="F76" s="247" t="s">
        <v>891</v>
      </c>
      <c r="G76" s="247" t="s">
        <v>891</v>
      </c>
      <c r="H76" s="247" t="s">
        <v>891</v>
      </c>
      <c r="I76" s="247" t="s">
        <v>891</v>
      </c>
      <c r="J76" s="247" t="s">
        <v>891</v>
      </c>
      <c r="K76" s="247" t="s">
        <v>891</v>
      </c>
      <c r="L76" s="247">
        <v>1</v>
      </c>
      <c r="M76" s="247">
        <v>4</v>
      </c>
      <c r="N76" s="247" t="s">
        <v>891</v>
      </c>
      <c r="O76" s="247" t="s">
        <v>891</v>
      </c>
      <c r="P76" s="247" t="s">
        <v>891</v>
      </c>
      <c r="Q76" s="247" t="s">
        <v>891</v>
      </c>
      <c r="R76" s="247" t="s">
        <v>891</v>
      </c>
      <c r="S76" s="247" t="s">
        <v>891</v>
      </c>
      <c r="T76" s="247" t="s">
        <v>891</v>
      </c>
      <c r="U76" s="247" t="s">
        <v>891</v>
      </c>
      <c r="V76" s="247" t="s">
        <v>891</v>
      </c>
      <c r="W76" s="247" t="s">
        <v>891</v>
      </c>
      <c r="X76" s="247" t="s">
        <v>891</v>
      </c>
      <c r="Y76" s="247" t="s">
        <v>891</v>
      </c>
      <c r="Z76" s="247" t="s">
        <v>891</v>
      </c>
      <c r="AA76" s="247" t="s">
        <v>891</v>
      </c>
      <c r="AB76" s="247" t="s">
        <v>891</v>
      </c>
      <c r="AC76" s="247" t="s">
        <v>891</v>
      </c>
      <c r="AD76" s="247" t="s">
        <v>891</v>
      </c>
      <c r="AE76" s="247" t="s">
        <v>891</v>
      </c>
      <c r="AF76" s="247" t="s">
        <v>891</v>
      </c>
      <c r="AG76" s="247" t="s">
        <v>891</v>
      </c>
      <c r="AH76" s="247" t="s">
        <v>891</v>
      </c>
      <c r="AI76" s="247" t="s">
        <v>891</v>
      </c>
      <c r="AJ76" s="247" t="s">
        <v>891</v>
      </c>
      <c r="AK76" s="247" t="s">
        <v>891</v>
      </c>
      <c r="AL76" s="247" t="s">
        <v>891</v>
      </c>
      <c r="AM76" s="247" t="s">
        <v>891</v>
      </c>
      <c r="AN76" s="247" t="s">
        <v>891</v>
      </c>
      <c r="AO76" s="247" t="s">
        <v>891</v>
      </c>
      <c r="AP76" s="247" t="s">
        <v>891</v>
      </c>
      <c r="AQ76" s="247">
        <v>6</v>
      </c>
      <c r="AR76" s="247">
        <v>2</v>
      </c>
      <c r="AS76" s="247">
        <v>8</v>
      </c>
    </row>
    <row r="77" spans="1:45">
      <c r="A77" s="250" t="s">
        <v>77</v>
      </c>
      <c r="B77" s="251">
        <v>10</v>
      </c>
      <c r="C77" s="251">
        <v>6</v>
      </c>
      <c r="D77" s="251">
        <v>0</v>
      </c>
      <c r="E77" s="251">
        <v>0</v>
      </c>
      <c r="F77" s="251">
        <v>0</v>
      </c>
      <c r="G77" s="251">
        <v>0</v>
      </c>
      <c r="H77" s="251">
        <v>0</v>
      </c>
      <c r="I77" s="251">
        <v>0</v>
      </c>
      <c r="J77" s="251">
        <v>0</v>
      </c>
      <c r="K77" s="251">
        <v>0</v>
      </c>
      <c r="L77" s="251">
        <v>0</v>
      </c>
      <c r="M77" s="251">
        <v>0</v>
      </c>
      <c r="N77" s="251">
        <v>0</v>
      </c>
      <c r="O77" s="251">
        <v>5</v>
      </c>
      <c r="P77" s="251">
        <v>2</v>
      </c>
      <c r="Q77" s="251">
        <v>0</v>
      </c>
      <c r="R77" s="251">
        <v>0</v>
      </c>
      <c r="S77" s="251">
        <v>0</v>
      </c>
      <c r="T77" s="251">
        <v>0</v>
      </c>
      <c r="U77" s="251">
        <v>0</v>
      </c>
      <c r="V77" s="251">
        <v>0</v>
      </c>
      <c r="W77" s="251">
        <v>0</v>
      </c>
      <c r="X77" s="251">
        <v>0</v>
      </c>
      <c r="Y77" s="251">
        <v>0</v>
      </c>
      <c r="Z77" s="251">
        <v>7</v>
      </c>
      <c r="AA77" s="251">
        <v>0</v>
      </c>
      <c r="AB77" s="251">
        <v>0</v>
      </c>
      <c r="AC77" s="251">
        <v>0</v>
      </c>
      <c r="AD77" s="251">
        <v>10</v>
      </c>
      <c r="AE77" s="251">
        <v>0</v>
      </c>
      <c r="AF77" s="251">
        <v>0</v>
      </c>
      <c r="AG77" s="251">
        <v>0</v>
      </c>
      <c r="AH77" s="251">
        <v>1</v>
      </c>
      <c r="AI77" s="251">
        <v>0</v>
      </c>
      <c r="AJ77" s="251">
        <v>0</v>
      </c>
      <c r="AK77" s="251">
        <v>0</v>
      </c>
      <c r="AL77" s="251">
        <v>0</v>
      </c>
      <c r="AM77" s="251">
        <v>0</v>
      </c>
      <c r="AN77" s="251">
        <v>0</v>
      </c>
      <c r="AO77" s="251">
        <v>0</v>
      </c>
      <c r="AP77" s="251">
        <v>0</v>
      </c>
      <c r="AQ77" s="251">
        <v>41</v>
      </c>
      <c r="AR77" s="251">
        <v>25</v>
      </c>
      <c r="AS77" s="251">
        <v>66</v>
      </c>
    </row>
    <row r="78" spans="1:45">
      <c r="A78" s="252" t="s">
        <v>774</v>
      </c>
      <c r="B78" s="247" t="s">
        <v>891</v>
      </c>
      <c r="C78" s="247" t="s">
        <v>891</v>
      </c>
      <c r="D78" s="247" t="s">
        <v>891</v>
      </c>
      <c r="E78" s="247" t="s">
        <v>891</v>
      </c>
      <c r="F78" s="247" t="s">
        <v>891</v>
      </c>
      <c r="G78" s="247" t="s">
        <v>891</v>
      </c>
      <c r="H78" s="247" t="s">
        <v>891</v>
      </c>
      <c r="I78" s="247" t="s">
        <v>891</v>
      </c>
      <c r="J78" s="247" t="s">
        <v>891</v>
      </c>
      <c r="K78" s="247" t="s">
        <v>891</v>
      </c>
      <c r="L78" s="247" t="s">
        <v>891</v>
      </c>
      <c r="M78" s="247" t="s">
        <v>891</v>
      </c>
      <c r="N78" s="247" t="s">
        <v>891</v>
      </c>
      <c r="O78" s="247" t="s">
        <v>891</v>
      </c>
      <c r="P78" s="247" t="s">
        <v>891</v>
      </c>
      <c r="Q78" s="247" t="s">
        <v>891</v>
      </c>
      <c r="R78" s="247" t="s">
        <v>891</v>
      </c>
      <c r="S78" s="247" t="s">
        <v>891</v>
      </c>
      <c r="T78" s="247" t="s">
        <v>891</v>
      </c>
      <c r="U78" s="247" t="s">
        <v>891</v>
      </c>
      <c r="V78" s="247" t="s">
        <v>891</v>
      </c>
      <c r="W78" s="247" t="s">
        <v>891</v>
      </c>
      <c r="X78" s="247" t="s">
        <v>891</v>
      </c>
      <c r="Y78" s="247" t="s">
        <v>891</v>
      </c>
      <c r="Z78" s="247">
        <v>1</v>
      </c>
      <c r="AA78" s="247" t="s">
        <v>891</v>
      </c>
      <c r="AB78" s="247" t="s">
        <v>891</v>
      </c>
      <c r="AC78" s="247" t="s">
        <v>891</v>
      </c>
      <c r="AD78" s="247" t="s">
        <v>891</v>
      </c>
      <c r="AE78" s="247" t="s">
        <v>891</v>
      </c>
      <c r="AF78" s="247" t="s">
        <v>891</v>
      </c>
      <c r="AG78" s="247" t="s">
        <v>891</v>
      </c>
      <c r="AH78" s="247" t="s">
        <v>891</v>
      </c>
      <c r="AI78" s="247" t="s">
        <v>891</v>
      </c>
      <c r="AJ78" s="247" t="s">
        <v>891</v>
      </c>
      <c r="AK78" s="247" t="s">
        <v>891</v>
      </c>
      <c r="AL78" s="247" t="s">
        <v>891</v>
      </c>
      <c r="AM78" s="247" t="s">
        <v>891</v>
      </c>
      <c r="AN78" s="247" t="s">
        <v>891</v>
      </c>
      <c r="AO78" s="247" t="s">
        <v>891</v>
      </c>
      <c r="AP78" s="247" t="s">
        <v>891</v>
      </c>
      <c r="AQ78" s="247">
        <v>1</v>
      </c>
      <c r="AR78" s="247" t="s">
        <v>891</v>
      </c>
      <c r="AS78" s="247">
        <v>1</v>
      </c>
    </row>
    <row r="79" spans="1:45">
      <c r="A79" s="252" t="s">
        <v>823</v>
      </c>
      <c r="B79" s="247" t="s">
        <v>891</v>
      </c>
      <c r="C79" s="247" t="s">
        <v>891</v>
      </c>
      <c r="D79" s="247" t="s">
        <v>891</v>
      </c>
      <c r="E79" s="247" t="s">
        <v>891</v>
      </c>
      <c r="F79" s="247" t="s">
        <v>891</v>
      </c>
      <c r="G79" s="247" t="s">
        <v>891</v>
      </c>
      <c r="H79" s="247" t="s">
        <v>891</v>
      </c>
      <c r="I79" s="247" t="s">
        <v>891</v>
      </c>
      <c r="J79" s="247" t="s">
        <v>891</v>
      </c>
      <c r="K79" s="247" t="s">
        <v>891</v>
      </c>
      <c r="L79" s="247" t="s">
        <v>891</v>
      </c>
      <c r="M79" s="247" t="s">
        <v>891</v>
      </c>
      <c r="N79" s="247" t="s">
        <v>891</v>
      </c>
      <c r="O79" s="247" t="s">
        <v>891</v>
      </c>
      <c r="P79" s="247" t="s">
        <v>891</v>
      </c>
      <c r="Q79" s="247" t="s">
        <v>891</v>
      </c>
      <c r="R79" s="247" t="s">
        <v>891</v>
      </c>
      <c r="S79" s="247" t="s">
        <v>891</v>
      </c>
      <c r="T79" s="247" t="s">
        <v>891</v>
      </c>
      <c r="U79" s="247" t="s">
        <v>891</v>
      </c>
      <c r="V79" s="247" t="s">
        <v>891</v>
      </c>
      <c r="W79" s="247" t="s">
        <v>891</v>
      </c>
      <c r="X79" s="247" t="s">
        <v>891</v>
      </c>
      <c r="Y79" s="247" t="s">
        <v>891</v>
      </c>
      <c r="Z79" s="247" t="s">
        <v>891</v>
      </c>
      <c r="AA79" s="247" t="s">
        <v>891</v>
      </c>
      <c r="AB79" s="247" t="s">
        <v>891</v>
      </c>
      <c r="AC79" s="247" t="s">
        <v>891</v>
      </c>
      <c r="AD79" s="247" t="s">
        <v>891</v>
      </c>
      <c r="AE79" s="247" t="s">
        <v>891</v>
      </c>
      <c r="AF79" s="247" t="s">
        <v>891</v>
      </c>
      <c r="AG79" s="247" t="s">
        <v>891</v>
      </c>
      <c r="AH79" s="247">
        <v>1</v>
      </c>
      <c r="AI79" s="247" t="s">
        <v>891</v>
      </c>
      <c r="AJ79" s="247" t="s">
        <v>891</v>
      </c>
      <c r="AK79" s="247" t="s">
        <v>891</v>
      </c>
      <c r="AL79" s="247" t="s">
        <v>891</v>
      </c>
      <c r="AM79" s="247" t="s">
        <v>891</v>
      </c>
      <c r="AN79" s="247" t="s">
        <v>891</v>
      </c>
      <c r="AO79" s="247" t="s">
        <v>891</v>
      </c>
      <c r="AP79" s="247" t="s">
        <v>891</v>
      </c>
      <c r="AQ79" s="247">
        <v>1</v>
      </c>
      <c r="AR79" s="247" t="s">
        <v>891</v>
      </c>
      <c r="AS79" s="247">
        <v>1</v>
      </c>
    </row>
    <row r="80" spans="1:45">
      <c r="A80" s="252" t="s">
        <v>824</v>
      </c>
      <c r="B80" s="247" t="s">
        <v>891</v>
      </c>
      <c r="C80" s="247" t="s">
        <v>891</v>
      </c>
      <c r="D80" s="247" t="s">
        <v>891</v>
      </c>
      <c r="E80" s="247" t="s">
        <v>891</v>
      </c>
      <c r="F80" s="247" t="s">
        <v>891</v>
      </c>
      <c r="G80" s="247" t="s">
        <v>891</v>
      </c>
      <c r="H80" s="247" t="s">
        <v>891</v>
      </c>
      <c r="I80" s="247" t="s">
        <v>891</v>
      </c>
      <c r="J80" s="247" t="s">
        <v>891</v>
      </c>
      <c r="K80" s="247" t="s">
        <v>891</v>
      </c>
      <c r="L80" s="247" t="s">
        <v>891</v>
      </c>
      <c r="M80" s="247" t="s">
        <v>891</v>
      </c>
      <c r="N80" s="247" t="s">
        <v>891</v>
      </c>
      <c r="O80" s="247" t="s">
        <v>891</v>
      </c>
      <c r="P80" s="247" t="s">
        <v>891</v>
      </c>
      <c r="Q80" s="247" t="s">
        <v>891</v>
      </c>
      <c r="R80" s="247" t="s">
        <v>891</v>
      </c>
      <c r="S80" s="247" t="s">
        <v>891</v>
      </c>
      <c r="T80" s="247" t="s">
        <v>891</v>
      </c>
      <c r="U80" s="247" t="s">
        <v>891</v>
      </c>
      <c r="V80" s="247" t="s">
        <v>891</v>
      </c>
      <c r="W80" s="247" t="s">
        <v>891</v>
      </c>
      <c r="X80" s="247" t="s">
        <v>891</v>
      </c>
      <c r="Y80" s="247" t="s">
        <v>891</v>
      </c>
      <c r="Z80" s="247" t="s">
        <v>891</v>
      </c>
      <c r="AA80" s="247" t="s">
        <v>891</v>
      </c>
      <c r="AB80" s="247" t="s">
        <v>891</v>
      </c>
      <c r="AC80" s="247" t="s">
        <v>891</v>
      </c>
      <c r="AD80" s="247">
        <v>2</v>
      </c>
      <c r="AE80" s="247" t="s">
        <v>891</v>
      </c>
      <c r="AF80" s="247" t="s">
        <v>891</v>
      </c>
      <c r="AG80" s="247" t="s">
        <v>891</v>
      </c>
      <c r="AH80" s="247" t="s">
        <v>891</v>
      </c>
      <c r="AI80" s="247" t="s">
        <v>891</v>
      </c>
      <c r="AJ80" s="247" t="s">
        <v>891</v>
      </c>
      <c r="AK80" s="247" t="s">
        <v>891</v>
      </c>
      <c r="AL80" s="247" t="s">
        <v>891</v>
      </c>
      <c r="AM80" s="247" t="s">
        <v>891</v>
      </c>
      <c r="AN80" s="247" t="s">
        <v>891</v>
      </c>
      <c r="AO80" s="247" t="s">
        <v>891</v>
      </c>
      <c r="AP80" s="247" t="s">
        <v>891</v>
      </c>
      <c r="AQ80" s="247">
        <v>2</v>
      </c>
      <c r="AR80" s="247">
        <v>2</v>
      </c>
      <c r="AS80" s="247">
        <v>4</v>
      </c>
    </row>
    <row r="81" spans="1:45">
      <c r="A81" s="252" t="s">
        <v>766</v>
      </c>
      <c r="B81" s="247">
        <v>1</v>
      </c>
      <c r="C81" s="247">
        <v>1</v>
      </c>
      <c r="D81" s="247" t="s">
        <v>891</v>
      </c>
      <c r="E81" s="247" t="s">
        <v>891</v>
      </c>
      <c r="F81" s="247" t="s">
        <v>891</v>
      </c>
      <c r="G81" s="247" t="s">
        <v>891</v>
      </c>
      <c r="H81" s="247" t="s">
        <v>891</v>
      </c>
      <c r="I81" s="247" t="s">
        <v>891</v>
      </c>
      <c r="J81" s="247" t="s">
        <v>891</v>
      </c>
      <c r="K81" s="247" t="s">
        <v>891</v>
      </c>
      <c r="L81" s="247" t="s">
        <v>891</v>
      </c>
      <c r="M81" s="247" t="s">
        <v>891</v>
      </c>
      <c r="N81" s="247" t="s">
        <v>891</v>
      </c>
      <c r="O81" s="247" t="s">
        <v>891</v>
      </c>
      <c r="P81" s="247" t="s">
        <v>891</v>
      </c>
      <c r="Q81" s="247" t="s">
        <v>891</v>
      </c>
      <c r="R81" s="247" t="s">
        <v>891</v>
      </c>
      <c r="S81" s="247" t="s">
        <v>891</v>
      </c>
      <c r="T81" s="247" t="s">
        <v>891</v>
      </c>
      <c r="U81" s="247" t="s">
        <v>891</v>
      </c>
      <c r="V81" s="247" t="s">
        <v>891</v>
      </c>
      <c r="W81" s="247" t="s">
        <v>891</v>
      </c>
      <c r="X81" s="247" t="s">
        <v>891</v>
      </c>
      <c r="Y81" s="247" t="s">
        <v>891</v>
      </c>
      <c r="Z81" s="247" t="s">
        <v>891</v>
      </c>
      <c r="AA81" s="247" t="s">
        <v>891</v>
      </c>
      <c r="AB81" s="247" t="s">
        <v>891</v>
      </c>
      <c r="AC81" s="247" t="s">
        <v>891</v>
      </c>
      <c r="AD81" s="247" t="s">
        <v>891</v>
      </c>
      <c r="AE81" s="247" t="s">
        <v>891</v>
      </c>
      <c r="AF81" s="247" t="s">
        <v>891</v>
      </c>
      <c r="AG81" s="247" t="s">
        <v>891</v>
      </c>
      <c r="AH81" s="247" t="s">
        <v>891</v>
      </c>
      <c r="AI81" s="247" t="s">
        <v>891</v>
      </c>
      <c r="AJ81" s="247" t="s">
        <v>891</v>
      </c>
      <c r="AK81" s="247" t="s">
        <v>891</v>
      </c>
      <c r="AL81" s="247" t="s">
        <v>891</v>
      </c>
      <c r="AM81" s="247" t="s">
        <v>891</v>
      </c>
      <c r="AN81" s="247" t="s">
        <v>891</v>
      </c>
      <c r="AO81" s="247" t="s">
        <v>891</v>
      </c>
      <c r="AP81" s="247" t="s">
        <v>891</v>
      </c>
      <c r="AQ81" s="247">
        <v>2</v>
      </c>
      <c r="AR81" s="247">
        <v>3</v>
      </c>
      <c r="AS81" s="247">
        <v>5</v>
      </c>
    </row>
    <row r="82" spans="1:45">
      <c r="A82" s="252" t="s">
        <v>780</v>
      </c>
      <c r="B82" s="247" t="s">
        <v>891</v>
      </c>
      <c r="C82" s="247" t="s">
        <v>891</v>
      </c>
      <c r="D82" s="247" t="s">
        <v>891</v>
      </c>
      <c r="E82" s="247" t="s">
        <v>891</v>
      </c>
      <c r="F82" s="247" t="s">
        <v>891</v>
      </c>
      <c r="G82" s="247" t="s">
        <v>891</v>
      </c>
      <c r="H82" s="247" t="s">
        <v>891</v>
      </c>
      <c r="I82" s="247" t="s">
        <v>891</v>
      </c>
      <c r="J82" s="247" t="s">
        <v>891</v>
      </c>
      <c r="K82" s="247" t="s">
        <v>891</v>
      </c>
      <c r="L82" s="247" t="s">
        <v>891</v>
      </c>
      <c r="M82" s="247" t="s">
        <v>891</v>
      </c>
      <c r="N82" s="247" t="s">
        <v>891</v>
      </c>
      <c r="O82" s="247">
        <v>3</v>
      </c>
      <c r="P82" s="247" t="s">
        <v>891</v>
      </c>
      <c r="Q82" s="247" t="s">
        <v>891</v>
      </c>
      <c r="R82" s="247" t="s">
        <v>891</v>
      </c>
      <c r="S82" s="247" t="s">
        <v>891</v>
      </c>
      <c r="T82" s="247" t="s">
        <v>891</v>
      </c>
      <c r="U82" s="247" t="s">
        <v>891</v>
      </c>
      <c r="V82" s="247" t="s">
        <v>891</v>
      </c>
      <c r="W82" s="247" t="s">
        <v>891</v>
      </c>
      <c r="X82" s="247" t="s">
        <v>891</v>
      </c>
      <c r="Y82" s="247" t="s">
        <v>891</v>
      </c>
      <c r="Z82" s="247" t="s">
        <v>891</v>
      </c>
      <c r="AA82" s="247" t="s">
        <v>891</v>
      </c>
      <c r="AB82" s="247" t="s">
        <v>891</v>
      </c>
      <c r="AC82" s="247" t="s">
        <v>891</v>
      </c>
      <c r="AD82" s="247" t="s">
        <v>891</v>
      </c>
      <c r="AE82" s="247" t="s">
        <v>891</v>
      </c>
      <c r="AF82" s="247" t="s">
        <v>891</v>
      </c>
      <c r="AG82" s="247" t="s">
        <v>891</v>
      </c>
      <c r="AH82" s="247" t="s">
        <v>891</v>
      </c>
      <c r="AI82" s="247" t="s">
        <v>891</v>
      </c>
      <c r="AJ82" s="247" t="s">
        <v>891</v>
      </c>
      <c r="AK82" s="247" t="s">
        <v>891</v>
      </c>
      <c r="AL82" s="247" t="s">
        <v>891</v>
      </c>
      <c r="AM82" s="247" t="s">
        <v>891</v>
      </c>
      <c r="AN82" s="247" t="s">
        <v>891</v>
      </c>
      <c r="AO82" s="247" t="s">
        <v>891</v>
      </c>
      <c r="AP82" s="247" t="s">
        <v>891</v>
      </c>
      <c r="AQ82" s="247">
        <v>3</v>
      </c>
      <c r="AR82" s="247" t="s">
        <v>891</v>
      </c>
      <c r="AS82" s="247">
        <v>3</v>
      </c>
    </row>
    <row r="83" spans="1:45">
      <c r="A83" s="252" t="s">
        <v>811</v>
      </c>
      <c r="B83" s="247" t="s">
        <v>891</v>
      </c>
      <c r="C83" s="247" t="s">
        <v>891</v>
      </c>
      <c r="D83" s="247" t="s">
        <v>891</v>
      </c>
      <c r="E83" s="247" t="s">
        <v>891</v>
      </c>
      <c r="F83" s="247" t="s">
        <v>891</v>
      </c>
      <c r="G83" s="247" t="s">
        <v>891</v>
      </c>
      <c r="H83" s="247" t="s">
        <v>891</v>
      </c>
      <c r="I83" s="247" t="s">
        <v>891</v>
      </c>
      <c r="J83" s="247" t="s">
        <v>891</v>
      </c>
      <c r="K83" s="247" t="s">
        <v>891</v>
      </c>
      <c r="L83" s="247" t="s">
        <v>891</v>
      </c>
      <c r="M83" s="247" t="s">
        <v>891</v>
      </c>
      <c r="N83" s="247" t="s">
        <v>891</v>
      </c>
      <c r="O83" s="247" t="s">
        <v>891</v>
      </c>
      <c r="P83" s="247" t="s">
        <v>891</v>
      </c>
      <c r="Q83" s="247" t="s">
        <v>891</v>
      </c>
      <c r="R83" s="247" t="s">
        <v>891</v>
      </c>
      <c r="S83" s="247" t="s">
        <v>891</v>
      </c>
      <c r="T83" s="247" t="s">
        <v>891</v>
      </c>
      <c r="U83" s="247" t="s">
        <v>891</v>
      </c>
      <c r="V83" s="247" t="s">
        <v>891</v>
      </c>
      <c r="W83" s="247" t="s">
        <v>891</v>
      </c>
      <c r="X83" s="247" t="s">
        <v>891</v>
      </c>
      <c r="Y83" s="247" t="s">
        <v>891</v>
      </c>
      <c r="Z83" s="247">
        <v>1</v>
      </c>
      <c r="AA83" s="247" t="s">
        <v>891</v>
      </c>
      <c r="AB83" s="247" t="s">
        <v>891</v>
      </c>
      <c r="AC83" s="247" t="s">
        <v>891</v>
      </c>
      <c r="AD83" s="247" t="s">
        <v>891</v>
      </c>
      <c r="AE83" s="247" t="s">
        <v>891</v>
      </c>
      <c r="AF83" s="247" t="s">
        <v>891</v>
      </c>
      <c r="AG83" s="247" t="s">
        <v>891</v>
      </c>
      <c r="AH83" s="247" t="s">
        <v>891</v>
      </c>
      <c r="AI83" s="247" t="s">
        <v>891</v>
      </c>
      <c r="AJ83" s="247" t="s">
        <v>891</v>
      </c>
      <c r="AK83" s="247" t="s">
        <v>891</v>
      </c>
      <c r="AL83" s="247" t="s">
        <v>891</v>
      </c>
      <c r="AM83" s="247" t="s">
        <v>891</v>
      </c>
      <c r="AN83" s="247" t="s">
        <v>891</v>
      </c>
      <c r="AO83" s="247" t="s">
        <v>891</v>
      </c>
      <c r="AP83" s="247" t="s">
        <v>891</v>
      </c>
      <c r="AQ83" s="247">
        <v>1</v>
      </c>
      <c r="AR83" s="247" t="s">
        <v>891</v>
      </c>
      <c r="AS83" s="247">
        <v>1</v>
      </c>
    </row>
    <row r="84" spans="1:45">
      <c r="A84" s="252" t="s">
        <v>758</v>
      </c>
      <c r="B84" s="247">
        <v>1</v>
      </c>
      <c r="C84" s="247" t="s">
        <v>891</v>
      </c>
      <c r="D84" s="247" t="s">
        <v>891</v>
      </c>
      <c r="E84" s="247" t="s">
        <v>891</v>
      </c>
      <c r="F84" s="247" t="s">
        <v>891</v>
      </c>
      <c r="G84" s="247" t="s">
        <v>891</v>
      </c>
      <c r="H84" s="247" t="s">
        <v>891</v>
      </c>
      <c r="I84" s="247" t="s">
        <v>891</v>
      </c>
      <c r="J84" s="247" t="s">
        <v>891</v>
      </c>
      <c r="K84" s="247" t="s">
        <v>891</v>
      </c>
      <c r="L84" s="247" t="s">
        <v>891</v>
      </c>
      <c r="M84" s="247" t="s">
        <v>891</v>
      </c>
      <c r="N84" s="247" t="s">
        <v>891</v>
      </c>
      <c r="O84" s="247" t="s">
        <v>891</v>
      </c>
      <c r="P84" s="247" t="s">
        <v>891</v>
      </c>
      <c r="Q84" s="247" t="s">
        <v>891</v>
      </c>
      <c r="R84" s="247" t="s">
        <v>891</v>
      </c>
      <c r="S84" s="247" t="s">
        <v>891</v>
      </c>
      <c r="T84" s="247" t="s">
        <v>891</v>
      </c>
      <c r="U84" s="247" t="s">
        <v>891</v>
      </c>
      <c r="V84" s="247" t="s">
        <v>891</v>
      </c>
      <c r="W84" s="247" t="s">
        <v>891</v>
      </c>
      <c r="X84" s="247" t="s">
        <v>891</v>
      </c>
      <c r="Y84" s="247" t="s">
        <v>891</v>
      </c>
      <c r="Z84" s="247">
        <v>1</v>
      </c>
      <c r="AA84" s="247" t="s">
        <v>891</v>
      </c>
      <c r="AB84" s="247" t="s">
        <v>891</v>
      </c>
      <c r="AC84" s="247" t="s">
        <v>891</v>
      </c>
      <c r="AD84" s="247" t="s">
        <v>891</v>
      </c>
      <c r="AE84" s="247" t="s">
        <v>891</v>
      </c>
      <c r="AF84" s="247" t="s">
        <v>891</v>
      </c>
      <c r="AG84" s="247" t="s">
        <v>891</v>
      </c>
      <c r="AH84" s="247" t="s">
        <v>891</v>
      </c>
      <c r="AI84" s="247" t="s">
        <v>891</v>
      </c>
      <c r="AJ84" s="247" t="s">
        <v>891</v>
      </c>
      <c r="AK84" s="247" t="s">
        <v>891</v>
      </c>
      <c r="AL84" s="247" t="s">
        <v>891</v>
      </c>
      <c r="AM84" s="247" t="s">
        <v>891</v>
      </c>
      <c r="AN84" s="247" t="s">
        <v>891</v>
      </c>
      <c r="AO84" s="247" t="s">
        <v>891</v>
      </c>
      <c r="AP84" s="247" t="s">
        <v>891</v>
      </c>
      <c r="AQ84" s="247">
        <v>2</v>
      </c>
      <c r="AR84" s="247">
        <v>1</v>
      </c>
      <c r="AS84" s="247">
        <v>3</v>
      </c>
    </row>
    <row r="85" spans="1:45">
      <c r="A85" s="252" t="s">
        <v>759</v>
      </c>
      <c r="B85" s="247" t="s">
        <v>891</v>
      </c>
      <c r="C85" s="247" t="s">
        <v>891</v>
      </c>
      <c r="D85" s="247" t="s">
        <v>891</v>
      </c>
      <c r="E85" s="247" t="s">
        <v>891</v>
      </c>
      <c r="F85" s="247" t="s">
        <v>891</v>
      </c>
      <c r="G85" s="247" t="s">
        <v>891</v>
      </c>
      <c r="H85" s="247" t="s">
        <v>891</v>
      </c>
      <c r="I85" s="247" t="s">
        <v>891</v>
      </c>
      <c r="J85" s="247" t="s">
        <v>891</v>
      </c>
      <c r="K85" s="247" t="s">
        <v>891</v>
      </c>
      <c r="L85" s="247" t="s">
        <v>891</v>
      </c>
      <c r="M85" s="247" t="s">
        <v>891</v>
      </c>
      <c r="N85" s="247" t="s">
        <v>891</v>
      </c>
      <c r="O85" s="247" t="s">
        <v>891</v>
      </c>
      <c r="P85" s="247" t="s">
        <v>891</v>
      </c>
      <c r="Q85" s="247" t="s">
        <v>891</v>
      </c>
      <c r="R85" s="247" t="s">
        <v>891</v>
      </c>
      <c r="S85" s="247" t="s">
        <v>891</v>
      </c>
      <c r="T85" s="247" t="s">
        <v>891</v>
      </c>
      <c r="U85" s="247" t="s">
        <v>891</v>
      </c>
      <c r="V85" s="247" t="s">
        <v>891</v>
      </c>
      <c r="W85" s="247" t="s">
        <v>891</v>
      </c>
      <c r="X85" s="247" t="s">
        <v>891</v>
      </c>
      <c r="Y85" s="247" t="s">
        <v>891</v>
      </c>
      <c r="Z85" s="247" t="s">
        <v>891</v>
      </c>
      <c r="AA85" s="247" t="s">
        <v>891</v>
      </c>
      <c r="AB85" s="247" t="s">
        <v>891</v>
      </c>
      <c r="AC85" s="247" t="s">
        <v>891</v>
      </c>
      <c r="AD85" s="247">
        <v>4</v>
      </c>
      <c r="AE85" s="247" t="s">
        <v>891</v>
      </c>
      <c r="AF85" s="247" t="s">
        <v>891</v>
      </c>
      <c r="AG85" s="247" t="s">
        <v>891</v>
      </c>
      <c r="AH85" s="247" t="s">
        <v>891</v>
      </c>
      <c r="AI85" s="247" t="s">
        <v>891</v>
      </c>
      <c r="AJ85" s="247" t="s">
        <v>891</v>
      </c>
      <c r="AK85" s="247" t="s">
        <v>891</v>
      </c>
      <c r="AL85" s="247" t="s">
        <v>891</v>
      </c>
      <c r="AM85" s="247" t="s">
        <v>891</v>
      </c>
      <c r="AN85" s="247" t="s">
        <v>891</v>
      </c>
      <c r="AO85" s="247" t="s">
        <v>891</v>
      </c>
      <c r="AP85" s="247" t="s">
        <v>891</v>
      </c>
      <c r="AQ85" s="247">
        <v>4</v>
      </c>
      <c r="AR85" s="247">
        <v>2</v>
      </c>
      <c r="AS85" s="247">
        <v>6</v>
      </c>
    </row>
    <row r="86" spans="1:45">
      <c r="A86" s="252" t="s">
        <v>760</v>
      </c>
      <c r="B86" s="247">
        <v>1</v>
      </c>
      <c r="C86" s="247" t="s">
        <v>891</v>
      </c>
      <c r="D86" s="247" t="s">
        <v>891</v>
      </c>
      <c r="E86" s="247" t="s">
        <v>891</v>
      </c>
      <c r="F86" s="247" t="s">
        <v>891</v>
      </c>
      <c r="G86" s="247" t="s">
        <v>891</v>
      </c>
      <c r="H86" s="247" t="s">
        <v>891</v>
      </c>
      <c r="I86" s="247" t="s">
        <v>891</v>
      </c>
      <c r="J86" s="247" t="s">
        <v>891</v>
      </c>
      <c r="K86" s="247" t="s">
        <v>891</v>
      </c>
      <c r="L86" s="247" t="s">
        <v>891</v>
      </c>
      <c r="M86" s="247" t="s">
        <v>891</v>
      </c>
      <c r="N86" s="247" t="s">
        <v>891</v>
      </c>
      <c r="O86" s="247" t="s">
        <v>891</v>
      </c>
      <c r="P86" s="247" t="s">
        <v>891</v>
      </c>
      <c r="Q86" s="247" t="s">
        <v>891</v>
      </c>
      <c r="R86" s="247" t="s">
        <v>891</v>
      </c>
      <c r="S86" s="247" t="s">
        <v>891</v>
      </c>
      <c r="T86" s="247" t="s">
        <v>891</v>
      </c>
      <c r="U86" s="247" t="s">
        <v>891</v>
      </c>
      <c r="V86" s="247" t="s">
        <v>891</v>
      </c>
      <c r="W86" s="247" t="s">
        <v>891</v>
      </c>
      <c r="X86" s="247" t="s">
        <v>891</v>
      </c>
      <c r="Y86" s="247" t="s">
        <v>891</v>
      </c>
      <c r="Z86" s="247" t="s">
        <v>891</v>
      </c>
      <c r="AA86" s="247" t="s">
        <v>891</v>
      </c>
      <c r="AB86" s="247" t="s">
        <v>891</v>
      </c>
      <c r="AC86" s="247" t="s">
        <v>891</v>
      </c>
      <c r="AD86" s="247">
        <v>2</v>
      </c>
      <c r="AE86" s="247" t="s">
        <v>891</v>
      </c>
      <c r="AF86" s="247" t="s">
        <v>891</v>
      </c>
      <c r="AG86" s="247" t="s">
        <v>891</v>
      </c>
      <c r="AH86" s="247" t="s">
        <v>891</v>
      </c>
      <c r="AI86" s="247" t="s">
        <v>891</v>
      </c>
      <c r="AJ86" s="247" t="s">
        <v>891</v>
      </c>
      <c r="AK86" s="247" t="s">
        <v>891</v>
      </c>
      <c r="AL86" s="247" t="s">
        <v>891</v>
      </c>
      <c r="AM86" s="247" t="s">
        <v>891</v>
      </c>
      <c r="AN86" s="247" t="s">
        <v>891</v>
      </c>
      <c r="AO86" s="247" t="s">
        <v>891</v>
      </c>
      <c r="AP86" s="247" t="s">
        <v>891</v>
      </c>
      <c r="AQ86" s="247">
        <v>3</v>
      </c>
      <c r="AR86" s="247">
        <v>2</v>
      </c>
      <c r="AS86" s="247">
        <v>5</v>
      </c>
    </row>
    <row r="87" spans="1:45">
      <c r="A87" s="252" t="s">
        <v>770</v>
      </c>
      <c r="B87" s="247">
        <v>1</v>
      </c>
      <c r="C87" s="247" t="s">
        <v>891</v>
      </c>
      <c r="D87" s="247" t="s">
        <v>891</v>
      </c>
      <c r="E87" s="247" t="s">
        <v>891</v>
      </c>
      <c r="F87" s="247" t="s">
        <v>891</v>
      </c>
      <c r="G87" s="247" t="s">
        <v>891</v>
      </c>
      <c r="H87" s="247" t="s">
        <v>891</v>
      </c>
      <c r="I87" s="247" t="s">
        <v>891</v>
      </c>
      <c r="J87" s="247" t="s">
        <v>891</v>
      </c>
      <c r="K87" s="247" t="s">
        <v>891</v>
      </c>
      <c r="L87" s="247" t="s">
        <v>891</v>
      </c>
      <c r="M87" s="247" t="s">
        <v>891</v>
      </c>
      <c r="N87" s="247" t="s">
        <v>891</v>
      </c>
      <c r="O87" s="247" t="s">
        <v>891</v>
      </c>
      <c r="P87" s="247">
        <v>1</v>
      </c>
      <c r="Q87" s="247" t="s">
        <v>891</v>
      </c>
      <c r="R87" s="247" t="s">
        <v>891</v>
      </c>
      <c r="S87" s="247" t="s">
        <v>891</v>
      </c>
      <c r="T87" s="247" t="s">
        <v>891</v>
      </c>
      <c r="U87" s="247" t="s">
        <v>891</v>
      </c>
      <c r="V87" s="247" t="s">
        <v>891</v>
      </c>
      <c r="W87" s="247" t="s">
        <v>891</v>
      </c>
      <c r="X87" s="247" t="s">
        <v>891</v>
      </c>
      <c r="Y87" s="247" t="s">
        <v>891</v>
      </c>
      <c r="Z87" s="247" t="s">
        <v>891</v>
      </c>
      <c r="AA87" s="247" t="s">
        <v>891</v>
      </c>
      <c r="AB87" s="247" t="s">
        <v>891</v>
      </c>
      <c r="AC87" s="247" t="s">
        <v>891</v>
      </c>
      <c r="AD87" s="247">
        <v>1</v>
      </c>
      <c r="AE87" s="247" t="s">
        <v>891</v>
      </c>
      <c r="AF87" s="247" t="s">
        <v>891</v>
      </c>
      <c r="AG87" s="247" t="s">
        <v>891</v>
      </c>
      <c r="AH87" s="247" t="s">
        <v>891</v>
      </c>
      <c r="AI87" s="247" t="s">
        <v>891</v>
      </c>
      <c r="AJ87" s="247" t="s">
        <v>891</v>
      </c>
      <c r="AK87" s="247" t="s">
        <v>891</v>
      </c>
      <c r="AL87" s="247" t="s">
        <v>891</v>
      </c>
      <c r="AM87" s="247" t="s">
        <v>891</v>
      </c>
      <c r="AN87" s="247" t="s">
        <v>891</v>
      </c>
      <c r="AO87" s="247" t="s">
        <v>891</v>
      </c>
      <c r="AP87" s="247" t="s">
        <v>891</v>
      </c>
      <c r="AQ87" s="247">
        <v>3</v>
      </c>
      <c r="AR87" s="247">
        <v>2</v>
      </c>
      <c r="AS87" s="247">
        <v>5</v>
      </c>
    </row>
    <row r="88" spans="1:45">
      <c r="A88" s="252" t="s">
        <v>786</v>
      </c>
      <c r="B88" s="247">
        <v>1</v>
      </c>
      <c r="C88" s="247">
        <v>2</v>
      </c>
      <c r="D88" s="247" t="s">
        <v>891</v>
      </c>
      <c r="E88" s="247" t="s">
        <v>891</v>
      </c>
      <c r="F88" s="247" t="s">
        <v>891</v>
      </c>
      <c r="G88" s="247" t="s">
        <v>891</v>
      </c>
      <c r="H88" s="247" t="s">
        <v>891</v>
      </c>
      <c r="I88" s="247" t="s">
        <v>891</v>
      </c>
      <c r="J88" s="247" t="s">
        <v>891</v>
      </c>
      <c r="K88" s="247" t="s">
        <v>891</v>
      </c>
      <c r="L88" s="247" t="s">
        <v>891</v>
      </c>
      <c r="M88" s="247" t="s">
        <v>891</v>
      </c>
      <c r="N88" s="247" t="s">
        <v>891</v>
      </c>
      <c r="O88" s="247" t="s">
        <v>891</v>
      </c>
      <c r="P88" s="247" t="s">
        <v>891</v>
      </c>
      <c r="Q88" s="247" t="s">
        <v>891</v>
      </c>
      <c r="R88" s="247" t="s">
        <v>891</v>
      </c>
      <c r="S88" s="247" t="s">
        <v>891</v>
      </c>
      <c r="T88" s="247" t="s">
        <v>891</v>
      </c>
      <c r="U88" s="247" t="s">
        <v>891</v>
      </c>
      <c r="V88" s="247" t="s">
        <v>891</v>
      </c>
      <c r="W88" s="247" t="s">
        <v>891</v>
      </c>
      <c r="X88" s="247" t="s">
        <v>891</v>
      </c>
      <c r="Y88" s="247" t="s">
        <v>891</v>
      </c>
      <c r="Z88" s="247">
        <v>1</v>
      </c>
      <c r="AA88" s="247" t="s">
        <v>891</v>
      </c>
      <c r="AB88" s="247" t="s">
        <v>891</v>
      </c>
      <c r="AC88" s="247" t="s">
        <v>891</v>
      </c>
      <c r="AD88" s="247" t="s">
        <v>891</v>
      </c>
      <c r="AE88" s="247" t="s">
        <v>891</v>
      </c>
      <c r="AF88" s="247" t="s">
        <v>891</v>
      </c>
      <c r="AG88" s="247" t="s">
        <v>891</v>
      </c>
      <c r="AH88" s="247" t="s">
        <v>891</v>
      </c>
      <c r="AI88" s="247" t="s">
        <v>891</v>
      </c>
      <c r="AJ88" s="247" t="s">
        <v>891</v>
      </c>
      <c r="AK88" s="247" t="s">
        <v>891</v>
      </c>
      <c r="AL88" s="247" t="s">
        <v>891</v>
      </c>
      <c r="AM88" s="247" t="s">
        <v>891</v>
      </c>
      <c r="AN88" s="247" t="s">
        <v>891</v>
      </c>
      <c r="AO88" s="247" t="s">
        <v>891</v>
      </c>
      <c r="AP88" s="247" t="s">
        <v>891</v>
      </c>
      <c r="AQ88" s="247">
        <v>4</v>
      </c>
      <c r="AR88" s="247">
        <v>3</v>
      </c>
      <c r="AS88" s="247">
        <v>7</v>
      </c>
    </row>
    <row r="89" spans="1:45">
      <c r="A89" s="252" t="s">
        <v>825</v>
      </c>
      <c r="B89" s="247" t="s">
        <v>891</v>
      </c>
      <c r="C89" s="247" t="s">
        <v>891</v>
      </c>
      <c r="D89" s="247" t="s">
        <v>891</v>
      </c>
      <c r="E89" s="247" t="s">
        <v>891</v>
      </c>
      <c r="F89" s="247" t="s">
        <v>891</v>
      </c>
      <c r="G89" s="247" t="s">
        <v>891</v>
      </c>
      <c r="H89" s="247" t="s">
        <v>891</v>
      </c>
      <c r="I89" s="247" t="s">
        <v>891</v>
      </c>
      <c r="J89" s="247" t="s">
        <v>891</v>
      </c>
      <c r="K89" s="247" t="s">
        <v>891</v>
      </c>
      <c r="L89" s="247" t="s">
        <v>891</v>
      </c>
      <c r="M89" s="247" t="s">
        <v>891</v>
      </c>
      <c r="N89" s="247" t="s">
        <v>891</v>
      </c>
      <c r="O89" s="247">
        <v>1</v>
      </c>
      <c r="P89" s="247" t="s">
        <v>891</v>
      </c>
      <c r="Q89" s="247" t="s">
        <v>891</v>
      </c>
      <c r="R89" s="247" t="s">
        <v>891</v>
      </c>
      <c r="S89" s="247" t="s">
        <v>891</v>
      </c>
      <c r="T89" s="247" t="s">
        <v>891</v>
      </c>
      <c r="U89" s="247" t="s">
        <v>891</v>
      </c>
      <c r="V89" s="247" t="s">
        <v>891</v>
      </c>
      <c r="W89" s="247" t="s">
        <v>891</v>
      </c>
      <c r="X89" s="247" t="s">
        <v>891</v>
      </c>
      <c r="Y89" s="247" t="s">
        <v>891</v>
      </c>
      <c r="Z89" s="247" t="s">
        <v>891</v>
      </c>
      <c r="AA89" s="247" t="s">
        <v>891</v>
      </c>
      <c r="AB89" s="247" t="s">
        <v>891</v>
      </c>
      <c r="AC89" s="247" t="s">
        <v>891</v>
      </c>
      <c r="AD89" s="247" t="s">
        <v>891</v>
      </c>
      <c r="AE89" s="247" t="s">
        <v>891</v>
      </c>
      <c r="AF89" s="247" t="s">
        <v>891</v>
      </c>
      <c r="AG89" s="247" t="s">
        <v>891</v>
      </c>
      <c r="AH89" s="247" t="s">
        <v>891</v>
      </c>
      <c r="AI89" s="247" t="s">
        <v>891</v>
      </c>
      <c r="AJ89" s="247" t="s">
        <v>891</v>
      </c>
      <c r="AK89" s="247" t="s">
        <v>891</v>
      </c>
      <c r="AL89" s="247" t="s">
        <v>891</v>
      </c>
      <c r="AM89" s="247" t="s">
        <v>891</v>
      </c>
      <c r="AN89" s="247" t="s">
        <v>891</v>
      </c>
      <c r="AO89" s="247" t="s">
        <v>891</v>
      </c>
      <c r="AP89" s="247" t="s">
        <v>891</v>
      </c>
      <c r="AQ89" s="247">
        <v>1</v>
      </c>
      <c r="AR89" s="247" t="s">
        <v>891</v>
      </c>
      <c r="AS89" s="247">
        <v>1</v>
      </c>
    </row>
    <row r="90" spans="1:45">
      <c r="A90" s="252" t="s">
        <v>772</v>
      </c>
      <c r="B90" s="247">
        <v>1</v>
      </c>
      <c r="C90" s="247" t="s">
        <v>891</v>
      </c>
      <c r="D90" s="247" t="s">
        <v>891</v>
      </c>
      <c r="E90" s="247" t="s">
        <v>891</v>
      </c>
      <c r="F90" s="247" t="s">
        <v>891</v>
      </c>
      <c r="G90" s="247" t="s">
        <v>891</v>
      </c>
      <c r="H90" s="247" t="s">
        <v>891</v>
      </c>
      <c r="I90" s="247" t="s">
        <v>891</v>
      </c>
      <c r="J90" s="247" t="s">
        <v>891</v>
      </c>
      <c r="K90" s="247" t="s">
        <v>891</v>
      </c>
      <c r="L90" s="247" t="s">
        <v>891</v>
      </c>
      <c r="M90" s="247" t="s">
        <v>891</v>
      </c>
      <c r="N90" s="247" t="s">
        <v>891</v>
      </c>
      <c r="O90" s="247" t="s">
        <v>891</v>
      </c>
      <c r="P90" s="247" t="s">
        <v>891</v>
      </c>
      <c r="Q90" s="247" t="s">
        <v>891</v>
      </c>
      <c r="R90" s="247" t="s">
        <v>891</v>
      </c>
      <c r="S90" s="247" t="s">
        <v>891</v>
      </c>
      <c r="T90" s="247" t="s">
        <v>891</v>
      </c>
      <c r="U90" s="247" t="s">
        <v>891</v>
      </c>
      <c r="V90" s="247" t="s">
        <v>891</v>
      </c>
      <c r="W90" s="247" t="s">
        <v>891</v>
      </c>
      <c r="X90" s="247" t="s">
        <v>891</v>
      </c>
      <c r="Y90" s="247" t="s">
        <v>891</v>
      </c>
      <c r="Z90" s="247" t="s">
        <v>891</v>
      </c>
      <c r="AA90" s="247" t="s">
        <v>891</v>
      </c>
      <c r="AB90" s="247" t="s">
        <v>891</v>
      </c>
      <c r="AC90" s="247" t="s">
        <v>891</v>
      </c>
      <c r="AD90" s="247" t="s">
        <v>891</v>
      </c>
      <c r="AE90" s="247" t="s">
        <v>891</v>
      </c>
      <c r="AF90" s="247" t="s">
        <v>891</v>
      </c>
      <c r="AG90" s="247" t="s">
        <v>891</v>
      </c>
      <c r="AH90" s="247" t="s">
        <v>891</v>
      </c>
      <c r="AI90" s="247" t="s">
        <v>891</v>
      </c>
      <c r="AJ90" s="247" t="s">
        <v>891</v>
      </c>
      <c r="AK90" s="247" t="s">
        <v>891</v>
      </c>
      <c r="AL90" s="247" t="s">
        <v>891</v>
      </c>
      <c r="AM90" s="247" t="s">
        <v>891</v>
      </c>
      <c r="AN90" s="247" t="s">
        <v>891</v>
      </c>
      <c r="AO90" s="247" t="s">
        <v>891</v>
      </c>
      <c r="AP90" s="247" t="s">
        <v>891</v>
      </c>
      <c r="AQ90" s="247">
        <v>1</v>
      </c>
      <c r="AR90" s="247">
        <v>1</v>
      </c>
      <c r="AS90" s="247">
        <v>2</v>
      </c>
    </row>
    <row r="91" spans="1:45">
      <c r="A91" s="252" t="s">
        <v>773</v>
      </c>
      <c r="B91" s="247" t="s">
        <v>891</v>
      </c>
      <c r="C91" s="247" t="s">
        <v>891</v>
      </c>
      <c r="D91" s="247" t="s">
        <v>891</v>
      </c>
      <c r="E91" s="247" t="s">
        <v>891</v>
      </c>
      <c r="F91" s="247" t="s">
        <v>891</v>
      </c>
      <c r="G91" s="247" t="s">
        <v>891</v>
      </c>
      <c r="H91" s="247" t="s">
        <v>891</v>
      </c>
      <c r="I91" s="247" t="s">
        <v>891</v>
      </c>
      <c r="J91" s="247" t="s">
        <v>891</v>
      </c>
      <c r="K91" s="247" t="s">
        <v>891</v>
      </c>
      <c r="L91" s="247" t="s">
        <v>891</v>
      </c>
      <c r="M91" s="247" t="s">
        <v>891</v>
      </c>
      <c r="N91" s="247" t="s">
        <v>891</v>
      </c>
      <c r="O91" s="247" t="s">
        <v>891</v>
      </c>
      <c r="P91" s="247" t="s">
        <v>891</v>
      </c>
      <c r="Q91" s="247" t="s">
        <v>891</v>
      </c>
      <c r="R91" s="247" t="s">
        <v>891</v>
      </c>
      <c r="S91" s="247" t="s">
        <v>891</v>
      </c>
      <c r="T91" s="247" t="s">
        <v>891</v>
      </c>
      <c r="U91" s="247" t="s">
        <v>891</v>
      </c>
      <c r="V91" s="247" t="s">
        <v>891</v>
      </c>
      <c r="W91" s="247" t="s">
        <v>891</v>
      </c>
      <c r="X91" s="247" t="s">
        <v>891</v>
      </c>
      <c r="Y91" s="247" t="s">
        <v>891</v>
      </c>
      <c r="Z91" s="247" t="s">
        <v>891</v>
      </c>
      <c r="AA91" s="247" t="s">
        <v>891</v>
      </c>
      <c r="AB91" s="247" t="s">
        <v>891</v>
      </c>
      <c r="AC91" s="247" t="s">
        <v>891</v>
      </c>
      <c r="AD91" s="247" t="s">
        <v>891</v>
      </c>
      <c r="AE91" s="247" t="s">
        <v>891</v>
      </c>
      <c r="AF91" s="247" t="s">
        <v>891</v>
      </c>
      <c r="AG91" s="247" t="s">
        <v>891</v>
      </c>
      <c r="AH91" s="247" t="s">
        <v>891</v>
      </c>
      <c r="AI91" s="247" t="s">
        <v>891</v>
      </c>
      <c r="AJ91" s="247" t="s">
        <v>891</v>
      </c>
      <c r="AK91" s="247" t="s">
        <v>891</v>
      </c>
      <c r="AL91" s="247" t="s">
        <v>891</v>
      </c>
      <c r="AM91" s="247" t="s">
        <v>891</v>
      </c>
      <c r="AN91" s="247" t="s">
        <v>891</v>
      </c>
      <c r="AO91" s="247" t="s">
        <v>891</v>
      </c>
      <c r="AP91" s="247" t="s">
        <v>891</v>
      </c>
      <c r="AQ91" s="247">
        <v>0</v>
      </c>
      <c r="AR91" s="247">
        <v>2</v>
      </c>
      <c r="AS91" s="247">
        <v>2</v>
      </c>
    </row>
    <row r="92" spans="1:45">
      <c r="A92" s="252" t="s">
        <v>764</v>
      </c>
      <c r="B92" s="247">
        <v>1</v>
      </c>
      <c r="C92" s="247">
        <v>1</v>
      </c>
      <c r="D92" s="247" t="s">
        <v>891</v>
      </c>
      <c r="E92" s="247" t="s">
        <v>891</v>
      </c>
      <c r="F92" s="247" t="s">
        <v>891</v>
      </c>
      <c r="G92" s="247" t="s">
        <v>891</v>
      </c>
      <c r="H92" s="247" t="s">
        <v>891</v>
      </c>
      <c r="I92" s="247" t="s">
        <v>891</v>
      </c>
      <c r="J92" s="247" t="s">
        <v>891</v>
      </c>
      <c r="K92" s="247" t="s">
        <v>891</v>
      </c>
      <c r="L92" s="247" t="s">
        <v>891</v>
      </c>
      <c r="M92" s="247" t="s">
        <v>891</v>
      </c>
      <c r="N92" s="247" t="s">
        <v>891</v>
      </c>
      <c r="O92" s="247" t="s">
        <v>891</v>
      </c>
      <c r="P92" s="247" t="s">
        <v>891</v>
      </c>
      <c r="Q92" s="247" t="s">
        <v>891</v>
      </c>
      <c r="R92" s="247" t="s">
        <v>891</v>
      </c>
      <c r="S92" s="247" t="s">
        <v>891</v>
      </c>
      <c r="T92" s="247" t="s">
        <v>891</v>
      </c>
      <c r="U92" s="247" t="s">
        <v>891</v>
      </c>
      <c r="V92" s="247" t="s">
        <v>891</v>
      </c>
      <c r="W92" s="247" t="s">
        <v>891</v>
      </c>
      <c r="X92" s="247" t="s">
        <v>891</v>
      </c>
      <c r="Y92" s="247" t="s">
        <v>891</v>
      </c>
      <c r="Z92" s="247" t="s">
        <v>891</v>
      </c>
      <c r="AA92" s="247" t="s">
        <v>891</v>
      </c>
      <c r="AB92" s="247" t="s">
        <v>891</v>
      </c>
      <c r="AC92" s="247" t="s">
        <v>891</v>
      </c>
      <c r="AD92" s="247" t="s">
        <v>891</v>
      </c>
      <c r="AE92" s="247" t="s">
        <v>891</v>
      </c>
      <c r="AF92" s="247" t="s">
        <v>891</v>
      </c>
      <c r="AG92" s="247" t="s">
        <v>891</v>
      </c>
      <c r="AH92" s="247" t="s">
        <v>891</v>
      </c>
      <c r="AI92" s="247" t="s">
        <v>891</v>
      </c>
      <c r="AJ92" s="247" t="s">
        <v>891</v>
      </c>
      <c r="AK92" s="247" t="s">
        <v>891</v>
      </c>
      <c r="AL92" s="247" t="s">
        <v>891</v>
      </c>
      <c r="AM92" s="247" t="s">
        <v>891</v>
      </c>
      <c r="AN92" s="247" t="s">
        <v>891</v>
      </c>
      <c r="AO92" s="247" t="s">
        <v>891</v>
      </c>
      <c r="AP92" s="247" t="s">
        <v>891</v>
      </c>
      <c r="AQ92" s="247">
        <v>2</v>
      </c>
      <c r="AR92" s="247">
        <v>2</v>
      </c>
      <c r="AS92" s="247">
        <v>4</v>
      </c>
    </row>
    <row r="93" spans="1:45">
      <c r="A93" s="252" t="s">
        <v>826</v>
      </c>
      <c r="B93" s="247" t="s">
        <v>891</v>
      </c>
      <c r="C93" s="247" t="s">
        <v>891</v>
      </c>
      <c r="D93" s="247" t="s">
        <v>891</v>
      </c>
      <c r="E93" s="247" t="s">
        <v>891</v>
      </c>
      <c r="F93" s="247" t="s">
        <v>891</v>
      </c>
      <c r="G93" s="247" t="s">
        <v>891</v>
      </c>
      <c r="H93" s="247" t="s">
        <v>891</v>
      </c>
      <c r="I93" s="247" t="s">
        <v>891</v>
      </c>
      <c r="J93" s="247" t="s">
        <v>891</v>
      </c>
      <c r="K93" s="247" t="s">
        <v>891</v>
      </c>
      <c r="L93" s="247" t="s">
        <v>891</v>
      </c>
      <c r="M93" s="247" t="s">
        <v>891</v>
      </c>
      <c r="N93" s="247" t="s">
        <v>891</v>
      </c>
      <c r="O93" s="247">
        <v>1</v>
      </c>
      <c r="P93" s="247" t="s">
        <v>891</v>
      </c>
      <c r="Q93" s="247" t="s">
        <v>891</v>
      </c>
      <c r="R93" s="247" t="s">
        <v>891</v>
      </c>
      <c r="S93" s="247" t="s">
        <v>891</v>
      </c>
      <c r="T93" s="247" t="s">
        <v>891</v>
      </c>
      <c r="U93" s="247" t="s">
        <v>891</v>
      </c>
      <c r="V93" s="247" t="s">
        <v>891</v>
      </c>
      <c r="W93" s="247" t="s">
        <v>891</v>
      </c>
      <c r="X93" s="247" t="s">
        <v>891</v>
      </c>
      <c r="Y93" s="247" t="s">
        <v>891</v>
      </c>
      <c r="Z93" s="247" t="s">
        <v>891</v>
      </c>
      <c r="AA93" s="247" t="s">
        <v>891</v>
      </c>
      <c r="AB93" s="247" t="s">
        <v>891</v>
      </c>
      <c r="AC93" s="247" t="s">
        <v>891</v>
      </c>
      <c r="AD93" s="247" t="s">
        <v>891</v>
      </c>
      <c r="AE93" s="247" t="s">
        <v>891</v>
      </c>
      <c r="AF93" s="247" t="s">
        <v>891</v>
      </c>
      <c r="AG93" s="247" t="s">
        <v>891</v>
      </c>
      <c r="AH93" s="247" t="s">
        <v>891</v>
      </c>
      <c r="AI93" s="247" t="s">
        <v>891</v>
      </c>
      <c r="AJ93" s="247" t="s">
        <v>891</v>
      </c>
      <c r="AK93" s="247" t="s">
        <v>891</v>
      </c>
      <c r="AL93" s="247" t="s">
        <v>891</v>
      </c>
      <c r="AM93" s="247" t="s">
        <v>891</v>
      </c>
      <c r="AN93" s="247" t="s">
        <v>891</v>
      </c>
      <c r="AO93" s="247" t="s">
        <v>891</v>
      </c>
      <c r="AP93" s="247" t="s">
        <v>891</v>
      </c>
      <c r="AQ93" s="247">
        <v>1</v>
      </c>
      <c r="AR93" s="247" t="s">
        <v>891</v>
      </c>
      <c r="AS93" s="247">
        <v>1</v>
      </c>
    </row>
    <row r="94" spans="1:45">
      <c r="A94" s="252" t="s">
        <v>771</v>
      </c>
      <c r="B94" s="247" t="s">
        <v>891</v>
      </c>
      <c r="C94" s="247" t="s">
        <v>891</v>
      </c>
      <c r="D94" s="247" t="s">
        <v>891</v>
      </c>
      <c r="E94" s="247" t="s">
        <v>891</v>
      </c>
      <c r="F94" s="247" t="s">
        <v>891</v>
      </c>
      <c r="G94" s="247" t="s">
        <v>891</v>
      </c>
      <c r="H94" s="247" t="s">
        <v>891</v>
      </c>
      <c r="I94" s="247" t="s">
        <v>891</v>
      </c>
      <c r="J94" s="247" t="s">
        <v>891</v>
      </c>
      <c r="K94" s="247" t="s">
        <v>891</v>
      </c>
      <c r="L94" s="247" t="s">
        <v>891</v>
      </c>
      <c r="M94" s="247" t="s">
        <v>891</v>
      </c>
      <c r="N94" s="247" t="s">
        <v>891</v>
      </c>
      <c r="O94" s="247" t="s">
        <v>891</v>
      </c>
      <c r="P94" s="247" t="s">
        <v>891</v>
      </c>
      <c r="Q94" s="247" t="s">
        <v>891</v>
      </c>
      <c r="R94" s="247" t="s">
        <v>891</v>
      </c>
      <c r="S94" s="247" t="s">
        <v>891</v>
      </c>
      <c r="T94" s="247" t="s">
        <v>891</v>
      </c>
      <c r="U94" s="247" t="s">
        <v>891</v>
      </c>
      <c r="V94" s="247" t="s">
        <v>891</v>
      </c>
      <c r="W94" s="247" t="s">
        <v>891</v>
      </c>
      <c r="X94" s="247" t="s">
        <v>891</v>
      </c>
      <c r="Y94" s="247" t="s">
        <v>891</v>
      </c>
      <c r="Z94" s="247">
        <v>1</v>
      </c>
      <c r="AA94" s="247" t="s">
        <v>891</v>
      </c>
      <c r="AB94" s="247" t="s">
        <v>891</v>
      </c>
      <c r="AC94" s="247" t="s">
        <v>891</v>
      </c>
      <c r="AD94" s="247" t="s">
        <v>891</v>
      </c>
      <c r="AE94" s="247" t="s">
        <v>891</v>
      </c>
      <c r="AF94" s="247" t="s">
        <v>891</v>
      </c>
      <c r="AG94" s="247" t="s">
        <v>891</v>
      </c>
      <c r="AH94" s="247" t="s">
        <v>891</v>
      </c>
      <c r="AI94" s="247" t="s">
        <v>891</v>
      </c>
      <c r="AJ94" s="247" t="s">
        <v>891</v>
      </c>
      <c r="AK94" s="247" t="s">
        <v>891</v>
      </c>
      <c r="AL94" s="247" t="s">
        <v>891</v>
      </c>
      <c r="AM94" s="247" t="s">
        <v>891</v>
      </c>
      <c r="AN94" s="247" t="s">
        <v>891</v>
      </c>
      <c r="AO94" s="247" t="s">
        <v>891</v>
      </c>
      <c r="AP94" s="247" t="s">
        <v>891</v>
      </c>
      <c r="AQ94" s="247">
        <v>1</v>
      </c>
      <c r="AR94" s="247" t="s">
        <v>891</v>
      </c>
      <c r="AS94" s="247">
        <v>1</v>
      </c>
    </row>
    <row r="95" spans="1:45">
      <c r="A95" s="252" t="s">
        <v>793</v>
      </c>
      <c r="B95" s="247" t="s">
        <v>891</v>
      </c>
      <c r="C95" s="247">
        <v>1</v>
      </c>
      <c r="D95" s="247" t="s">
        <v>891</v>
      </c>
      <c r="E95" s="247" t="s">
        <v>891</v>
      </c>
      <c r="F95" s="247" t="s">
        <v>891</v>
      </c>
      <c r="G95" s="247" t="s">
        <v>891</v>
      </c>
      <c r="H95" s="247" t="s">
        <v>891</v>
      </c>
      <c r="I95" s="247" t="s">
        <v>891</v>
      </c>
      <c r="J95" s="247" t="s">
        <v>891</v>
      </c>
      <c r="K95" s="247" t="s">
        <v>891</v>
      </c>
      <c r="L95" s="247" t="s">
        <v>891</v>
      </c>
      <c r="M95" s="247" t="s">
        <v>891</v>
      </c>
      <c r="N95" s="247" t="s">
        <v>891</v>
      </c>
      <c r="O95" s="247" t="s">
        <v>891</v>
      </c>
      <c r="P95" s="247" t="s">
        <v>891</v>
      </c>
      <c r="Q95" s="247" t="s">
        <v>891</v>
      </c>
      <c r="R95" s="247" t="s">
        <v>891</v>
      </c>
      <c r="S95" s="247" t="s">
        <v>891</v>
      </c>
      <c r="T95" s="247" t="s">
        <v>891</v>
      </c>
      <c r="U95" s="247" t="s">
        <v>891</v>
      </c>
      <c r="V95" s="247" t="s">
        <v>891</v>
      </c>
      <c r="W95" s="247" t="s">
        <v>891</v>
      </c>
      <c r="X95" s="247" t="s">
        <v>891</v>
      </c>
      <c r="Y95" s="247" t="s">
        <v>891</v>
      </c>
      <c r="Z95" s="247">
        <v>1</v>
      </c>
      <c r="AA95" s="247" t="s">
        <v>891</v>
      </c>
      <c r="AB95" s="247" t="s">
        <v>891</v>
      </c>
      <c r="AC95" s="247" t="s">
        <v>891</v>
      </c>
      <c r="AD95" s="247" t="s">
        <v>891</v>
      </c>
      <c r="AE95" s="247" t="s">
        <v>891</v>
      </c>
      <c r="AF95" s="247" t="s">
        <v>891</v>
      </c>
      <c r="AG95" s="247" t="s">
        <v>891</v>
      </c>
      <c r="AH95" s="247" t="s">
        <v>891</v>
      </c>
      <c r="AI95" s="247" t="s">
        <v>891</v>
      </c>
      <c r="AJ95" s="247" t="s">
        <v>891</v>
      </c>
      <c r="AK95" s="247" t="s">
        <v>891</v>
      </c>
      <c r="AL95" s="247" t="s">
        <v>891</v>
      </c>
      <c r="AM95" s="247" t="s">
        <v>891</v>
      </c>
      <c r="AN95" s="247" t="s">
        <v>891</v>
      </c>
      <c r="AO95" s="247" t="s">
        <v>891</v>
      </c>
      <c r="AP95" s="247" t="s">
        <v>891</v>
      </c>
      <c r="AQ95" s="247">
        <v>2</v>
      </c>
      <c r="AR95" s="247">
        <v>1</v>
      </c>
      <c r="AS95" s="247">
        <v>3</v>
      </c>
    </row>
    <row r="96" spans="1:45">
      <c r="A96" s="252" t="s">
        <v>765</v>
      </c>
      <c r="B96" s="247" t="s">
        <v>891</v>
      </c>
      <c r="C96" s="247">
        <v>1</v>
      </c>
      <c r="D96" s="247" t="s">
        <v>891</v>
      </c>
      <c r="E96" s="247" t="s">
        <v>891</v>
      </c>
      <c r="F96" s="247" t="s">
        <v>891</v>
      </c>
      <c r="G96" s="247" t="s">
        <v>891</v>
      </c>
      <c r="H96" s="247" t="s">
        <v>891</v>
      </c>
      <c r="I96" s="247" t="s">
        <v>891</v>
      </c>
      <c r="J96" s="247" t="s">
        <v>891</v>
      </c>
      <c r="K96" s="247" t="s">
        <v>891</v>
      </c>
      <c r="L96" s="247" t="s">
        <v>891</v>
      </c>
      <c r="M96" s="247" t="s">
        <v>891</v>
      </c>
      <c r="N96" s="247" t="s">
        <v>891</v>
      </c>
      <c r="O96" s="247" t="s">
        <v>891</v>
      </c>
      <c r="P96" s="247" t="s">
        <v>891</v>
      </c>
      <c r="Q96" s="247" t="s">
        <v>891</v>
      </c>
      <c r="R96" s="247" t="s">
        <v>891</v>
      </c>
      <c r="S96" s="247" t="s">
        <v>891</v>
      </c>
      <c r="T96" s="247" t="s">
        <v>891</v>
      </c>
      <c r="U96" s="247" t="s">
        <v>891</v>
      </c>
      <c r="V96" s="247" t="s">
        <v>891</v>
      </c>
      <c r="W96" s="247" t="s">
        <v>891</v>
      </c>
      <c r="X96" s="247" t="s">
        <v>891</v>
      </c>
      <c r="Y96" s="247" t="s">
        <v>891</v>
      </c>
      <c r="Z96" s="247" t="s">
        <v>891</v>
      </c>
      <c r="AA96" s="247" t="s">
        <v>891</v>
      </c>
      <c r="AB96" s="247" t="s">
        <v>891</v>
      </c>
      <c r="AC96" s="247" t="s">
        <v>891</v>
      </c>
      <c r="AD96" s="247" t="s">
        <v>891</v>
      </c>
      <c r="AE96" s="247" t="s">
        <v>891</v>
      </c>
      <c r="AF96" s="247" t="s">
        <v>891</v>
      </c>
      <c r="AG96" s="247" t="s">
        <v>891</v>
      </c>
      <c r="AH96" s="247" t="s">
        <v>891</v>
      </c>
      <c r="AI96" s="247" t="s">
        <v>891</v>
      </c>
      <c r="AJ96" s="247" t="s">
        <v>891</v>
      </c>
      <c r="AK96" s="247" t="s">
        <v>891</v>
      </c>
      <c r="AL96" s="247" t="s">
        <v>891</v>
      </c>
      <c r="AM96" s="247" t="s">
        <v>891</v>
      </c>
      <c r="AN96" s="247" t="s">
        <v>891</v>
      </c>
      <c r="AO96" s="247" t="s">
        <v>891</v>
      </c>
      <c r="AP96" s="247" t="s">
        <v>891</v>
      </c>
      <c r="AQ96" s="247">
        <v>1</v>
      </c>
      <c r="AR96" s="247">
        <v>1</v>
      </c>
      <c r="AS96" s="247">
        <v>2</v>
      </c>
    </row>
    <row r="97" spans="1:45">
      <c r="A97" s="252" t="s">
        <v>792</v>
      </c>
      <c r="B97" s="247" t="s">
        <v>891</v>
      </c>
      <c r="C97" s="247" t="s">
        <v>891</v>
      </c>
      <c r="D97" s="247" t="s">
        <v>891</v>
      </c>
      <c r="E97" s="247" t="s">
        <v>891</v>
      </c>
      <c r="F97" s="247" t="s">
        <v>891</v>
      </c>
      <c r="G97" s="247" t="s">
        <v>891</v>
      </c>
      <c r="H97" s="247" t="s">
        <v>891</v>
      </c>
      <c r="I97" s="247" t="s">
        <v>891</v>
      </c>
      <c r="J97" s="247" t="s">
        <v>891</v>
      </c>
      <c r="K97" s="247" t="s">
        <v>891</v>
      </c>
      <c r="L97" s="247" t="s">
        <v>891</v>
      </c>
      <c r="M97" s="247" t="s">
        <v>891</v>
      </c>
      <c r="N97" s="247" t="s">
        <v>891</v>
      </c>
      <c r="O97" s="247" t="s">
        <v>891</v>
      </c>
      <c r="P97" s="247">
        <v>1</v>
      </c>
      <c r="Q97" s="247" t="s">
        <v>891</v>
      </c>
      <c r="R97" s="247" t="s">
        <v>891</v>
      </c>
      <c r="S97" s="247" t="s">
        <v>891</v>
      </c>
      <c r="T97" s="247" t="s">
        <v>891</v>
      </c>
      <c r="U97" s="247" t="s">
        <v>891</v>
      </c>
      <c r="V97" s="247" t="s">
        <v>891</v>
      </c>
      <c r="W97" s="247" t="s">
        <v>891</v>
      </c>
      <c r="X97" s="247" t="s">
        <v>891</v>
      </c>
      <c r="Y97" s="247" t="s">
        <v>891</v>
      </c>
      <c r="Z97" s="247" t="s">
        <v>891</v>
      </c>
      <c r="AA97" s="247" t="s">
        <v>891</v>
      </c>
      <c r="AB97" s="247" t="s">
        <v>891</v>
      </c>
      <c r="AC97" s="247" t="s">
        <v>891</v>
      </c>
      <c r="AD97" s="247">
        <v>1</v>
      </c>
      <c r="AE97" s="247" t="s">
        <v>891</v>
      </c>
      <c r="AF97" s="247" t="s">
        <v>891</v>
      </c>
      <c r="AG97" s="247" t="s">
        <v>891</v>
      </c>
      <c r="AH97" s="247" t="s">
        <v>891</v>
      </c>
      <c r="AI97" s="247" t="s">
        <v>891</v>
      </c>
      <c r="AJ97" s="247" t="s">
        <v>891</v>
      </c>
      <c r="AK97" s="247" t="s">
        <v>891</v>
      </c>
      <c r="AL97" s="247" t="s">
        <v>891</v>
      </c>
      <c r="AM97" s="247" t="s">
        <v>891</v>
      </c>
      <c r="AN97" s="247" t="s">
        <v>891</v>
      </c>
      <c r="AO97" s="247" t="s">
        <v>891</v>
      </c>
      <c r="AP97" s="247" t="s">
        <v>891</v>
      </c>
      <c r="AQ97" s="247">
        <v>2</v>
      </c>
      <c r="AR97" s="247">
        <v>1</v>
      </c>
      <c r="AS97" s="247">
        <v>3</v>
      </c>
    </row>
    <row r="98" spans="1:45">
      <c r="A98" s="252" t="s">
        <v>795</v>
      </c>
      <c r="B98" s="247">
        <v>2</v>
      </c>
      <c r="C98" s="247" t="s">
        <v>891</v>
      </c>
      <c r="D98" s="247" t="s">
        <v>891</v>
      </c>
      <c r="E98" s="247" t="s">
        <v>891</v>
      </c>
      <c r="F98" s="247" t="s">
        <v>891</v>
      </c>
      <c r="G98" s="247" t="s">
        <v>891</v>
      </c>
      <c r="H98" s="247" t="s">
        <v>891</v>
      </c>
      <c r="I98" s="247" t="s">
        <v>891</v>
      </c>
      <c r="J98" s="247" t="s">
        <v>891</v>
      </c>
      <c r="K98" s="247" t="s">
        <v>891</v>
      </c>
      <c r="L98" s="247" t="s">
        <v>891</v>
      </c>
      <c r="M98" s="247" t="s">
        <v>891</v>
      </c>
      <c r="N98" s="247" t="s">
        <v>891</v>
      </c>
      <c r="O98" s="247" t="s">
        <v>891</v>
      </c>
      <c r="P98" s="247" t="s">
        <v>891</v>
      </c>
      <c r="Q98" s="247" t="s">
        <v>891</v>
      </c>
      <c r="R98" s="247" t="s">
        <v>891</v>
      </c>
      <c r="S98" s="247" t="s">
        <v>891</v>
      </c>
      <c r="T98" s="247" t="s">
        <v>891</v>
      </c>
      <c r="U98" s="247" t="s">
        <v>891</v>
      </c>
      <c r="V98" s="247" t="s">
        <v>891</v>
      </c>
      <c r="W98" s="247" t="s">
        <v>891</v>
      </c>
      <c r="X98" s="247" t="s">
        <v>891</v>
      </c>
      <c r="Y98" s="247" t="s">
        <v>891</v>
      </c>
      <c r="Z98" s="247" t="s">
        <v>891</v>
      </c>
      <c r="AA98" s="247" t="s">
        <v>891</v>
      </c>
      <c r="AB98" s="247" t="s">
        <v>891</v>
      </c>
      <c r="AC98" s="247" t="s">
        <v>891</v>
      </c>
      <c r="AD98" s="247" t="s">
        <v>891</v>
      </c>
      <c r="AE98" s="247" t="s">
        <v>891</v>
      </c>
      <c r="AF98" s="247" t="s">
        <v>891</v>
      </c>
      <c r="AG98" s="247" t="s">
        <v>891</v>
      </c>
      <c r="AH98" s="247" t="s">
        <v>891</v>
      </c>
      <c r="AI98" s="247" t="s">
        <v>891</v>
      </c>
      <c r="AJ98" s="247" t="s">
        <v>891</v>
      </c>
      <c r="AK98" s="247" t="s">
        <v>891</v>
      </c>
      <c r="AL98" s="247" t="s">
        <v>891</v>
      </c>
      <c r="AM98" s="247" t="s">
        <v>891</v>
      </c>
      <c r="AN98" s="247" t="s">
        <v>891</v>
      </c>
      <c r="AO98" s="247" t="s">
        <v>891</v>
      </c>
      <c r="AP98" s="247" t="s">
        <v>891</v>
      </c>
      <c r="AQ98" s="247">
        <v>2</v>
      </c>
      <c r="AR98" s="247">
        <v>1</v>
      </c>
      <c r="AS98" s="247">
        <v>3</v>
      </c>
    </row>
    <row r="99" spans="1:45">
      <c r="A99" s="252" t="s">
        <v>779</v>
      </c>
      <c r="B99" s="247">
        <v>1</v>
      </c>
      <c r="C99" s="247" t="s">
        <v>891</v>
      </c>
      <c r="D99" s="247" t="s">
        <v>891</v>
      </c>
      <c r="E99" s="247" t="s">
        <v>891</v>
      </c>
      <c r="F99" s="247" t="s">
        <v>891</v>
      </c>
      <c r="G99" s="247" t="s">
        <v>891</v>
      </c>
      <c r="H99" s="247" t="s">
        <v>891</v>
      </c>
      <c r="I99" s="247" t="s">
        <v>891</v>
      </c>
      <c r="J99" s="247" t="s">
        <v>891</v>
      </c>
      <c r="K99" s="247" t="s">
        <v>891</v>
      </c>
      <c r="L99" s="247" t="s">
        <v>891</v>
      </c>
      <c r="M99" s="247" t="s">
        <v>891</v>
      </c>
      <c r="N99" s="247" t="s">
        <v>891</v>
      </c>
      <c r="O99" s="247" t="s">
        <v>891</v>
      </c>
      <c r="P99" s="247" t="s">
        <v>891</v>
      </c>
      <c r="Q99" s="247" t="s">
        <v>891</v>
      </c>
      <c r="R99" s="247" t="s">
        <v>891</v>
      </c>
      <c r="S99" s="247" t="s">
        <v>891</v>
      </c>
      <c r="T99" s="247" t="s">
        <v>891</v>
      </c>
      <c r="U99" s="247" t="s">
        <v>891</v>
      </c>
      <c r="V99" s="247" t="s">
        <v>891</v>
      </c>
      <c r="W99" s="247" t="s">
        <v>891</v>
      </c>
      <c r="X99" s="247" t="s">
        <v>891</v>
      </c>
      <c r="Y99" s="247" t="s">
        <v>891</v>
      </c>
      <c r="Z99" s="247">
        <v>1</v>
      </c>
      <c r="AA99" s="247" t="s">
        <v>891</v>
      </c>
      <c r="AB99" s="247" t="s">
        <v>891</v>
      </c>
      <c r="AC99" s="247" t="s">
        <v>891</v>
      </c>
      <c r="AD99" s="247" t="s">
        <v>891</v>
      </c>
      <c r="AE99" s="247" t="s">
        <v>891</v>
      </c>
      <c r="AF99" s="247" t="s">
        <v>891</v>
      </c>
      <c r="AG99" s="247" t="s">
        <v>891</v>
      </c>
      <c r="AH99" s="247" t="s">
        <v>891</v>
      </c>
      <c r="AI99" s="247" t="s">
        <v>891</v>
      </c>
      <c r="AJ99" s="247" t="s">
        <v>891</v>
      </c>
      <c r="AK99" s="247" t="s">
        <v>891</v>
      </c>
      <c r="AL99" s="247" t="s">
        <v>891</v>
      </c>
      <c r="AM99" s="247" t="s">
        <v>891</v>
      </c>
      <c r="AN99" s="247" t="s">
        <v>891</v>
      </c>
      <c r="AO99" s="247" t="s">
        <v>891</v>
      </c>
      <c r="AP99" s="247" t="s">
        <v>891</v>
      </c>
      <c r="AQ99" s="247">
        <v>2</v>
      </c>
      <c r="AR99" s="247">
        <v>1</v>
      </c>
      <c r="AS99" s="247">
        <v>3</v>
      </c>
    </row>
    <row r="100" spans="1:45">
      <c r="A100" s="250" t="s">
        <v>78</v>
      </c>
      <c r="B100" s="251">
        <v>3</v>
      </c>
      <c r="C100" s="251">
        <v>0</v>
      </c>
      <c r="D100" s="251">
        <v>0</v>
      </c>
      <c r="E100" s="251">
        <v>0</v>
      </c>
      <c r="F100" s="251">
        <v>0</v>
      </c>
      <c r="G100" s="251">
        <v>0</v>
      </c>
      <c r="H100" s="251">
        <v>0</v>
      </c>
      <c r="I100" s="251">
        <v>0</v>
      </c>
      <c r="J100" s="251">
        <v>0</v>
      </c>
      <c r="K100" s="251">
        <v>0</v>
      </c>
      <c r="L100" s="251">
        <v>0</v>
      </c>
      <c r="M100" s="251">
        <v>0</v>
      </c>
      <c r="N100" s="251">
        <v>0</v>
      </c>
      <c r="O100" s="251">
        <v>0</v>
      </c>
      <c r="P100" s="251">
        <v>0</v>
      </c>
      <c r="Q100" s="251">
        <v>5</v>
      </c>
      <c r="R100" s="251">
        <v>0</v>
      </c>
      <c r="S100" s="251">
        <v>0</v>
      </c>
      <c r="T100" s="251">
        <v>0</v>
      </c>
      <c r="U100" s="251">
        <v>0</v>
      </c>
      <c r="V100" s="251">
        <v>0</v>
      </c>
      <c r="W100" s="251">
        <v>0</v>
      </c>
      <c r="X100" s="251">
        <v>0</v>
      </c>
      <c r="Y100" s="251">
        <v>0</v>
      </c>
      <c r="Z100" s="251">
        <v>1</v>
      </c>
      <c r="AA100" s="251">
        <v>0</v>
      </c>
      <c r="AB100" s="251">
        <v>0</v>
      </c>
      <c r="AC100" s="251">
        <v>0</v>
      </c>
      <c r="AD100" s="251">
        <v>0</v>
      </c>
      <c r="AE100" s="251">
        <v>0</v>
      </c>
      <c r="AF100" s="251">
        <v>0</v>
      </c>
      <c r="AG100" s="251">
        <v>0</v>
      </c>
      <c r="AH100" s="251">
        <v>0</v>
      </c>
      <c r="AI100" s="251">
        <v>0</v>
      </c>
      <c r="AJ100" s="251">
        <v>0</v>
      </c>
      <c r="AK100" s="251">
        <v>0</v>
      </c>
      <c r="AL100" s="251">
        <v>0</v>
      </c>
      <c r="AM100" s="251">
        <v>0</v>
      </c>
      <c r="AN100" s="251">
        <v>0</v>
      </c>
      <c r="AO100" s="251">
        <v>0</v>
      </c>
      <c r="AP100" s="251">
        <v>0</v>
      </c>
      <c r="AQ100" s="251">
        <v>9</v>
      </c>
      <c r="AR100" s="251">
        <v>2</v>
      </c>
      <c r="AS100" s="251">
        <v>11</v>
      </c>
    </row>
    <row r="101" spans="1:45">
      <c r="A101" s="252" t="s">
        <v>802</v>
      </c>
      <c r="B101" s="247">
        <v>1</v>
      </c>
      <c r="C101" s="247" t="s">
        <v>891</v>
      </c>
      <c r="D101" s="247" t="s">
        <v>891</v>
      </c>
      <c r="E101" s="247" t="s">
        <v>891</v>
      </c>
      <c r="F101" s="247" t="s">
        <v>891</v>
      </c>
      <c r="G101" s="247" t="s">
        <v>891</v>
      </c>
      <c r="H101" s="247" t="s">
        <v>891</v>
      </c>
      <c r="I101" s="247" t="s">
        <v>891</v>
      </c>
      <c r="J101" s="247" t="s">
        <v>891</v>
      </c>
      <c r="K101" s="247" t="s">
        <v>891</v>
      </c>
      <c r="L101" s="247" t="s">
        <v>891</v>
      </c>
      <c r="M101" s="247" t="s">
        <v>891</v>
      </c>
      <c r="N101" s="247" t="s">
        <v>891</v>
      </c>
      <c r="O101" s="247" t="s">
        <v>891</v>
      </c>
      <c r="P101" s="247" t="s">
        <v>891</v>
      </c>
      <c r="Q101" s="247" t="s">
        <v>891</v>
      </c>
      <c r="R101" s="247" t="s">
        <v>891</v>
      </c>
      <c r="S101" s="247" t="s">
        <v>891</v>
      </c>
      <c r="T101" s="247" t="s">
        <v>891</v>
      </c>
      <c r="U101" s="247" t="s">
        <v>891</v>
      </c>
      <c r="V101" s="247" t="s">
        <v>891</v>
      </c>
      <c r="W101" s="247" t="s">
        <v>891</v>
      </c>
      <c r="X101" s="247" t="s">
        <v>891</v>
      </c>
      <c r="Y101" s="247" t="s">
        <v>891</v>
      </c>
      <c r="Z101" s="247" t="s">
        <v>891</v>
      </c>
      <c r="AA101" s="247" t="s">
        <v>891</v>
      </c>
      <c r="AB101" s="247" t="s">
        <v>891</v>
      </c>
      <c r="AC101" s="247" t="s">
        <v>891</v>
      </c>
      <c r="AD101" s="247" t="s">
        <v>891</v>
      </c>
      <c r="AE101" s="247" t="s">
        <v>891</v>
      </c>
      <c r="AF101" s="247" t="s">
        <v>891</v>
      </c>
      <c r="AG101" s="247" t="s">
        <v>891</v>
      </c>
      <c r="AH101" s="247" t="s">
        <v>891</v>
      </c>
      <c r="AI101" s="247" t="s">
        <v>891</v>
      </c>
      <c r="AJ101" s="247" t="s">
        <v>891</v>
      </c>
      <c r="AK101" s="247" t="s">
        <v>891</v>
      </c>
      <c r="AL101" s="247" t="s">
        <v>891</v>
      </c>
      <c r="AM101" s="247" t="s">
        <v>891</v>
      </c>
      <c r="AN101" s="247" t="s">
        <v>891</v>
      </c>
      <c r="AO101" s="247" t="s">
        <v>891</v>
      </c>
      <c r="AP101" s="247" t="s">
        <v>891</v>
      </c>
      <c r="AQ101" s="247">
        <v>1</v>
      </c>
      <c r="AR101" s="247">
        <v>1</v>
      </c>
      <c r="AS101" s="247">
        <v>2</v>
      </c>
    </row>
    <row r="102" spans="1:45">
      <c r="A102" s="252" t="s">
        <v>796</v>
      </c>
      <c r="B102" s="247" t="s">
        <v>891</v>
      </c>
      <c r="C102" s="247" t="s">
        <v>891</v>
      </c>
      <c r="D102" s="247" t="s">
        <v>891</v>
      </c>
      <c r="E102" s="247" t="s">
        <v>891</v>
      </c>
      <c r="F102" s="247" t="s">
        <v>891</v>
      </c>
      <c r="G102" s="247" t="s">
        <v>891</v>
      </c>
      <c r="H102" s="247" t="s">
        <v>891</v>
      </c>
      <c r="I102" s="247" t="s">
        <v>891</v>
      </c>
      <c r="J102" s="247" t="s">
        <v>891</v>
      </c>
      <c r="K102" s="247" t="s">
        <v>891</v>
      </c>
      <c r="L102" s="247" t="s">
        <v>891</v>
      </c>
      <c r="M102" s="247" t="s">
        <v>891</v>
      </c>
      <c r="N102" s="247" t="s">
        <v>891</v>
      </c>
      <c r="O102" s="247" t="s">
        <v>891</v>
      </c>
      <c r="P102" s="247" t="s">
        <v>891</v>
      </c>
      <c r="Q102" s="247">
        <v>1</v>
      </c>
      <c r="R102" s="247" t="s">
        <v>891</v>
      </c>
      <c r="S102" s="247" t="s">
        <v>891</v>
      </c>
      <c r="T102" s="247" t="s">
        <v>891</v>
      </c>
      <c r="U102" s="247" t="s">
        <v>891</v>
      </c>
      <c r="V102" s="247" t="s">
        <v>891</v>
      </c>
      <c r="W102" s="247" t="s">
        <v>891</v>
      </c>
      <c r="X102" s="247" t="s">
        <v>891</v>
      </c>
      <c r="Y102" s="247" t="s">
        <v>891</v>
      </c>
      <c r="Z102" s="247" t="s">
        <v>891</v>
      </c>
      <c r="AA102" s="247" t="s">
        <v>891</v>
      </c>
      <c r="AB102" s="247" t="s">
        <v>891</v>
      </c>
      <c r="AC102" s="247" t="s">
        <v>891</v>
      </c>
      <c r="AD102" s="247" t="s">
        <v>891</v>
      </c>
      <c r="AE102" s="247" t="s">
        <v>891</v>
      </c>
      <c r="AF102" s="247" t="s">
        <v>891</v>
      </c>
      <c r="AG102" s="247" t="s">
        <v>891</v>
      </c>
      <c r="AH102" s="247" t="s">
        <v>891</v>
      </c>
      <c r="AI102" s="247" t="s">
        <v>891</v>
      </c>
      <c r="AJ102" s="247" t="s">
        <v>891</v>
      </c>
      <c r="AK102" s="247" t="s">
        <v>891</v>
      </c>
      <c r="AL102" s="247" t="s">
        <v>891</v>
      </c>
      <c r="AM102" s="247" t="s">
        <v>891</v>
      </c>
      <c r="AN102" s="247" t="s">
        <v>891</v>
      </c>
      <c r="AO102" s="247" t="s">
        <v>891</v>
      </c>
      <c r="AP102" s="247" t="s">
        <v>891</v>
      </c>
      <c r="AQ102" s="247">
        <v>1</v>
      </c>
      <c r="AR102" s="247" t="s">
        <v>891</v>
      </c>
      <c r="AS102" s="247">
        <v>1</v>
      </c>
    </row>
    <row r="103" spans="1:45">
      <c r="A103" s="252" t="s">
        <v>803</v>
      </c>
      <c r="B103" s="247">
        <v>2</v>
      </c>
      <c r="C103" s="247" t="s">
        <v>891</v>
      </c>
      <c r="D103" s="247" t="s">
        <v>891</v>
      </c>
      <c r="E103" s="247" t="s">
        <v>891</v>
      </c>
      <c r="F103" s="247" t="s">
        <v>891</v>
      </c>
      <c r="G103" s="247" t="s">
        <v>891</v>
      </c>
      <c r="H103" s="247" t="s">
        <v>891</v>
      </c>
      <c r="I103" s="247" t="s">
        <v>891</v>
      </c>
      <c r="J103" s="247" t="s">
        <v>891</v>
      </c>
      <c r="K103" s="247" t="s">
        <v>891</v>
      </c>
      <c r="L103" s="247" t="s">
        <v>891</v>
      </c>
      <c r="M103" s="247" t="s">
        <v>891</v>
      </c>
      <c r="N103" s="247" t="s">
        <v>891</v>
      </c>
      <c r="O103" s="247" t="s">
        <v>891</v>
      </c>
      <c r="P103" s="247" t="s">
        <v>891</v>
      </c>
      <c r="Q103" s="247" t="s">
        <v>891</v>
      </c>
      <c r="R103" s="247" t="s">
        <v>891</v>
      </c>
      <c r="S103" s="247" t="s">
        <v>891</v>
      </c>
      <c r="T103" s="247" t="s">
        <v>891</v>
      </c>
      <c r="U103" s="247" t="s">
        <v>891</v>
      </c>
      <c r="V103" s="247" t="s">
        <v>891</v>
      </c>
      <c r="W103" s="247" t="s">
        <v>891</v>
      </c>
      <c r="X103" s="247" t="s">
        <v>891</v>
      </c>
      <c r="Y103" s="247" t="s">
        <v>891</v>
      </c>
      <c r="Z103" s="247">
        <v>1</v>
      </c>
      <c r="AA103" s="247" t="s">
        <v>891</v>
      </c>
      <c r="AB103" s="247" t="s">
        <v>891</v>
      </c>
      <c r="AC103" s="247" t="s">
        <v>891</v>
      </c>
      <c r="AD103" s="247" t="s">
        <v>891</v>
      </c>
      <c r="AE103" s="247" t="s">
        <v>891</v>
      </c>
      <c r="AF103" s="247" t="s">
        <v>891</v>
      </c>
      <c r="AG103" s="247" t="s">
        <v>891</v>
      </c>
      <c r="AH103" s="247" t="s">
        <v>891</v>
      </c>
      <c r="AI103" s="247" t="s">
        <v>891</v>
      </c>
      <c r="AJ103" s="247" t="s">
        <v>891</v>
      </c>
      <c r="AK103" s="247" t="s">
        <v>891</v>
      </c>
      <c r="AL103" s="247" t="s">
        <v>891</v>
      </c>
      <c r="AM103" s="247" t="s">
        <v>891</v>
      </c>
      <c r="AN103" s="247" t="s">
        <v>891</v>
      </c>
      <c r="AO103" s="247" t="s">
        <v>891</v>
      </c>
      <c r="AP103" s="247" t="s">
        <v>891</v>
      </c>
      <c r="AQ103" s="247">
        <v>3</v>
      </c>
      <c r="AR103" s="247">
        <v>1</v>
      </c>
      <c r="AS103" s="247">
        <v>4</v>
      </c>
    </row>
    <row r="104" spans="1:45">
      <c r="A104" s="252" t="s">
        <v>798</v>
      </c>
      <c r="B104" s="247" t="s">
        <v>891</v>
      </c>
      <c r="C104" s="247" t="s">
        <v>891</v>
      </c>
      <c r="D104" s="247" t="s">
        <v>891</v>
      </c>
      <c r="E104" s="247" t="s">
        <v>891</v>
      </c>
      <c r="F104" s="247" t="s">
        <v>891</v>
      </c>
      <c r="G104" s="247" t="s">
        <v>891</v>
      </c>
      <c r="H104" s="247" t="s">
        <v>891</v>
      </c>
      <c r="I104" s="247" t="s">
        <v>891</v>
      </c>
      <c r="J104" s="247" t="s">
        <v>891</v>
      </c>
      <c r="K104" s="247" t="s">
        <v>891</v>
      </c>
      <c r="L104" s="247" t="s">
        <v>891</v>
      </c>
      <c r="M104" s="247" t="s">
        <v>891</v>
      </c>
      <c r="N104" s="247" t="s">
        <v>891</v>
      </c>
      <c r="O104" s="247" t="s">
        <v>891</v>
      </c>
      <c r="P104" s="247" t="s">
        <v>891</v>
      </c>
      <c r="Q104" s="247">
        <v>1</v>
      </c>
      <c r="R104" s="247" t="s">
        <v>891</v>
      </c>
      <c r="S104" s="247" t="s">
        <v>891</v>
      </c>
      <c r="T104" s="247" t="s">
        <v>891</v>
      </c>
      <c r="U104" s="247" t="s">
        <v>891</v>
      </c>
      <c r="V104" s="247" t="s">
        <v>891</v>
      </c>
      <c r="W104" s="247" t="s">
        <v>891</v>
      </c>
      <c r="X104" s="247" t="s">
        <v>891</v>
      </c>
      <c r="Y104" s="247" t="s">
        <v>891</v>
      </c>
      <c r="Z104" s="247" t="s">
        <v>891</v>
      </c>
      <c r="AA104" s="247" t="s">
        <v>891</v>
      </c>
      <c r="AB104" s="247" t="s">
        <v>891</v>
      </c>
      <c r="AC104" s="247" t="s">
        <v>891</v>
      </c>
      <c r="AD104" s="247" t="s">
        <v>891</v>
      </c>
      <c r="AE104" s="247" t="s">
        <v>891</v>
      </c>
      <c r="AF104" s="247" t="s">
        <v>891</v>
      </c>
      <c r="AG104" s="247" t="s">
        <v>891</v>
      </c>
      <c r="AH104" s="247" t="s">
        <v>891</v>
      </c>
      <c r="AI104" s="247" t="s">
        <v>891</v>
      </c>
      <c r="AJ104" s="247" t="s">
        <v>891</v>
      </c>
      <c r="AK104" s="247" t="s">
        <v>891</v>
      </c>
      <c r="AL104" s="247" t="s">
        <v>891</v>
      </c>
      <c r="AM104" s="247" t="s">
        <v>891</v>
      </c>
      <c r="AN104" s="247" t="s">
        <v>891</v>
      </c>
      <c r="AO104" s="247" t="s">
        <v>891</v>
      </c>
      <c r="AP104" s="247" t="s">
        <v>891</v>
      </c>
      <c r="AQ104" s="247">
        <v>1</v>
      </c>
      <c r="AR104" s="247" t="s">
        <v>891</v>
      </c>
      <c r="AS104" s="247">
        <v>1</v>
      </c>
    </row>
    <row r="105" spans="1:45">
      <c r="A105" s="252" t="s">
        <v>799</v>
      </c>
      <c r="B105" s="247" t="s">
        <v>891</v>
      </c>
      <c r="C105" s="247" t="s">
        <v>891</v>
      </c>
      <c r="D105" s="247" t="s">
        <v>891</v>
      </c>
      <c r="E105" s="247" t="s">
        <v>891</v>
      </c>
      <c r="F105" s="247" t="s">
        <v>891</v>
      </c>
      <c r="G105" s="247" t="s">
        <v>891</v>
      </c>
      <c r="H105" s="247" t="s">
        <v>891</v>
      </c>
      <c r="I105" s="247" t="s">
        <v>891</v>
      </c>
      <c r="J105" s="247" t="s">
        <v>891</v>
      </c>
      <c r="K105" s="247" t="s">
        <v>891</v>
      </c>
      <c r="L105" s="247" t="s">
        <v>891</v>
      </c>
      <c r="M105" s="247" t="s">
        <v>891</v>
      </c>
      <c r="N105" s="247" t="s">
        <v>891</v>
      </c>
      <c r="O105" s="247" t="s">
        <v>891</v>
      </c>
      <c r="P105" s="247" t="s">
        <v>891</v>
      </c>
      <c r="Q105" s="247">
        <v>1</v>
      </c>
      <c r="R105" s="247" t="s">
        <v>891</v>
      </c>
      <c r="S105" s="247" t="s">
        <v>891</v>
      </c>
      <c r="T105" s="247" t="s">
        <v>891</v>
      </c>
      <c r="U105" s="247" t="s">
        <v>891</v>
      </c>
      <c r="V105" s="247" t="s">
        <v>891</v>
      </c>
      <c r="W105" s="247" t="s">
        <v>891</v>
      </c>
      <c r="X105" s="247" t="s">
        <v>891</v>
      </c>
      <c r="Y105" s="247" t="s">
        <v>891</v>
      </c>
      <c r="Z105" s="247" t="s">
        <v>891</v>
      </c>
      <c r="AA105" s="247" t="s">
        <v>891</v>
      </c>
      <c r="AB105" s="247" t="s">
        <v>891</v>
      </c>
      <c r="AC105" s="247" t="s">
        <v>891</v>
      </c>
      <c r="AD105" s="247" t="s">
        <v>891</v>
      </c>
      <c r="AE105" s="247" t="s">
        <v>891</v>
      </c>
      <c r="AF105" s="247" t="s">
        <v>891</v>
      </c>
      <c r="AG105" s="247" t="s">
        <v>891</v>
      </c>
      <c r="AH105" s="247" t="s">
        <v>891</v>
      </c>
      <c r="AI105" s="247" t="s">
        <v>891</v>
      </c>
      <c r="AJ105" s="247" t="s">
        <v>891</v>
      </c>
      <c r="AK105" s="247" t="s">
        <v>891</v>
      </c>
      <c r="AL105" s="247" t="s">
        <v>891</v>
      </c>
      <c r="AM105" s="247" t="s">
        <v>891</v>
      </c>
      <c r="AN105" s="247" t="s">
        <v>891</v>
      </c>
      <c r="AO105" s="247" t="s">
        <v>891</v>
      </c>
      <c r="AP105" s="247" t="s">
        <v>891</v>
      </c>
      <c r="AQ105" s="247">
        <v>1</v>
      </c>
      <c r="AR105" s="247" t="s">
        <v>891</v>
      </c>
      <c r="AS105" s="247">
        <v>1</v>
      </c>
    </row>
    <row r="106" spans="1:45">
      <c r="A106" s="252" t="s">
        <v>801</v>
      </c>
      <c r="B106" s="247" t="s">
        <v>891</v>
      </c>
      <c r="C106" s="247" t="s">
        <v>891</v>
      </c>
      <c r="D106" s="247" t="s">
        <v>891</v>
      </c>
      <c r="E106" s="247" t="s">
        <v>891</v>
      </c>
      <c r="F106" s="247" t="s">
        <v>891</v>
      </c>
      <c r="G106" s="247" t="s">
        <v>891</v>
      </c>
      <c r="H106" s="247" t="s">
        <v>891</v>
      </c>
      <c r="I106" s="247" t="s">
        <v>891</v>
      </c>
      <c r="J106" s="247" t="s">
        <v>891</v>
      </c>
      <c r="K106" s="247" t="s">
        <v>891</v>
      </c>
      <c r="L106" s="247" t="s">
        <v>891</v>
      </c>
      <c r="M106" s="247" t="s">
        <v>891</v>
      </c>
      <c r="N106" s="247" t="s">
        <v>891</v>
      </c>
      <c r="O106" s="247" t="s">
        <v>891</v>
      </c>
      <c r="P106" s="247" t="s">
        <v>891</v>
      </c>
      <c r="Q106" s="247">
        <v>1</v>
      </c>
      <c r="R106" s="247" t="s">
        <v>891</v>
      </c>
      <c r="S106" s="247" t="s">
        <v>891</v>
      </c>
      <c r="T106" s="247" t="s">
        <v>891</v>
      </c>
      <c r="U106" s="247" t="s">
        <v>891</v>
      </c>
      <c r="V106" s="247" t="s">
        <v>891</v>
      </c>
      <c r="W106" s="247" t="s">
        <v>891</v>
      </c>
      <c r="X106" s="247" t="s">
        <v>891</v>
      </c>
      <c r="Y106" s="247" t="s">
        <v>891</v>
      </c>
      <c r="Z106" s="247" t="s">
        <v>891</v>
      </c>
      <c r="AA106" s="247" t="s">
        <v>891</v>
      </c>
      <c r="AB106" s="247" t="s">
        <v>891</v>
      </c>
      <c r="AC106" s="247" t="s">
        <v>891</v>
      </c>
      <c r="AD106" s="247" t="s">
        <v>891</v>
      </c>
      <c r="AE106" s="247" t="s">
        <v>891</v>
      </c>
      <c r="AF106" s="247" t="s">
        <v>891</v>
      </c>
      <c r="AG106" s="247" t="s">
        <v>891</v>
      </c>
      <c r="AH106" s="247" t="s">
        <v>891</v>
      </c>
      <c r="AI106" s="247" t="s">
        <v>891</v>
      </c>
      <c r="AJ106" s="247" t="s">
        <v>891</v>
      </c>
      <c r="AK106" s="247" t="s">
        <v>891</v>
      </c>
      <c r="AL106" s="247" t="s">
        <v>891</v>
      </c>
      <c r="AM106" s="247" t="s">
        <v>891</v>
      </c>
      <c r="AN106" s="247" t="s">
        <v>891</v>
      </c>
      <c r="AO106" s="247" t="s">
        <v>891</v>
      </c>
      <c r="AP106" s="247" t="s">
        <v>891</v>
      </c>
      <c r="AQ106" s="247">
        <v>1</v>
      </c>
      <c r="AR106" s="247" t="s">
        <v>891</v>
      </c>
      <c r="AS106" s="247">
        <v>1</v>
      </c>
    </row>
    <row r="107" spans="1:45">
      <c r="A107" s="252" t="s">
        <v>804</v>
      </c>
      <c r="B107" s="247" t="s">
        <v>891</v>
      </c>
      <c r="C107" s="247" t="s">
        <v>891</v>
      </c>
      <c r="D107" s="247" t="s">
        <v>891</v>
      </c>
      <c r="E107" s="247" t="s">
        <v>891</v>
      </c>
      <c r="F107" s="247" t="s">
        <v>891</v>
      </c>
      <c r="G107" s="247" t="s">
        <v>891</v>
      </c>
      <c r="H107" s="247" t="s">
        <v>891</v>
      </c>
      <c r="I107" s="247" t="s">
        <v>891</v>
      </c>
      <c r="J107" s="247" t="s">
        <v>891</v>
      </c>
      <c r="K107" s="247" t="s">
        <v>891</v>
      </c>
      <c r="L107" s="247" t="s">
        <v>891</v>
      </c>
      <c r="M107" s="247" t="s">
        <v>891</v>
      </c>
      <c r="N107" s="247" t="s">
        <v>891</v>
      </c>
      <c r="O107" s="247" t="s">
        <v>891</v>
      </c>
      <c r="P107" s="247" t="s">
        <v>891</v>
      </c>
      <c r="Q107" s="247">
        <v>1</v>
      </c>
      <c r="R107" s="247" t="s">
        <v>891</v>
      </c>
      <c r="S107" s="247" t="s">
        <v>891</v>
      </c>
      <c r="T107" s="247" t="s">
        <v>891</v>
      </c>
      <c r="U107" s="247" t="s">
        <v>891</v>
      </c>
      <c r="V107" s="247" t="s">
        <v>891</v>
      </c>
      <c r="W107" s="247" t="s">
        <v>891</v>
      </c>
      <c r="X107" s="247" t="s">
        <v>891</v>
      </c>
      <c r="Y107" s="247" t="s">
        <v>891</v>
      </c>
      <c r="Z107" s="247" t="s">
        <v>891</v>
      </c>
      <c r="AA107" s="247" t="s">
        <v>891</v>
      </c>
      <c r="AB107" s="247" t="s">
        <v>891</v>
      </c>
      <c r="AC107" s="247" t="s">
        <v>891</v>
      </c>
      <c r="AD107" s="247" t="s">
        <v>891</v>
      </c>
      <c r="AE107" s="247" t="s">
        <v>891</v>
      </c>
      <c r="AF107" s="247" t="s">
        <v>891</v>
      </c>
      <c r="AG107" s="247" t="s">
        <v>891</v>
      </c>
      <c r="AH107" s="247" t="s">
        <v>891</v>
      </c>
      <c r="AI107" s="247" t="s">
        <v>891</v>
      </c>
      <c r="AJ107" s="247" t="s">
        <v>891</v>
      </c>
      <c r="AK107" s="247" t="s">
        <v>891</v>
      </c>
      <c r="AL107" s="247" t="s">
        <v>891</v>
      </c>
      <c r="AM107" s="247" t="s">
        <v>891</v>
      </c>
      <c r="AN107" s="247" t="s">
        <v>891</v>
      </c>
      <c r="AO107" s="247" t="s">
        <v>891</v>
      </c>
      <c r="AP107" s="247" t="s">
        <v>891</v>
      </c>
      <c r="AQ107" s="247">
        <v>1</v>
      </c>
      <c r="AR107" s="247" t="s">
        <v>891</v>
      </c>
      <c r="AS107" s="247">
        <v>1</v>
      </c>
    </row>
    <row r="108" spans="1:45">
      <c r="A108" s="187"/>
      <c r="B108" s="253"/>
      <c r="C108" s="253"/>
      <c r="D108" s="253"/>
      <c r="E108" s="253"/>
      <c r="F108" s="253"/>
      <c r="G108" s="253"/>
      <c r="H108" s="253"/>
      <c r="I108" s="253"/>
      <c r="J108" s="253"/>
      <c r="K108" s="253"/>
      <c r="L108" s="253"/>
      <c r="M108" s="253"/>
      <c r="N108" s="253"/>
      <c r="O108" s="253"/>
      <c r="P108" s="253"/>
      <c r="Q108" s="253"/>
      <c r="R108" s="253"/>
      <c r="S108" s="253"/>
      <c r="T108" s="253"/>
      <c r="U108" s="253"/>
      <c r="V108" s="253"/>
      <c r="W108" s="253"/>
      <c r="X108" s="253"/>
      <c r="Y108" s="253"/>
      <c r="Z108" s="253"/>
      <c r="AA108" s="253"/>
      <c r="AB108" s="253"/>
      <c r="AC108" s="253"/>
      <c r="AD108" s="253"/>
      <c r="AE108" s="253"/>
      <c r="AF108" s="253"/>
      <c r="AG108" s="253"/>
      <c r="AH108" s="253"/>
      <c r="AI108" s="253"/>
      <c r="AJ108" s="253"/>
      <c r="AK108" s="253"/>
      <c r="AL108" s="253"/>
      <c r="AM108" s="253"/>
      <c r="AN108" s="253"/>
      <c r="AO108" s="253"/>
      <c r="AP108" s="253"/>
      <c r="AQ108" s="253"/>
      <c r="AR108" s="253"/>
      <c r="AS108" s="247"/>
    </row>
    <row r="109" spans="1:45" s="665" customFormat="1" ht="30" customHeight="1">
      <c r="A109" s="264" t="s">
        <v>971</v>
      </c>
      <c r="B109" s="249">
        <f>B9+B21</f>
        <v>39</v>
      </c>
      <c r="C109" s="249">
        <f t="shared" ref="C109:AS109" si="2">C9+C21</f>
        <v>21</v>
      </c>
      <c r="D109" s="249">
        <f t="shared" si="2"/>
        <v>7</v>
      </c>
      <c r="E109" s="249">
        <f t="shared" si="2"/>
        <v>2</v>
      </c>
      <c r="F109" s="249">
        <f t="shared" si="2"/>
        <v>5</v>
      </c>
      <c r="G109" s="249">
        <f t="shared" si="2"/>
        <v>11</v>
      </c>
      <c r="H109" s="249">
        <f t="shared" si="2"/>
        <v>8</v>
      </c>
      <c r="I109" s="249">
        <f t="shared" si="2"/>
        <v>3</v>
      </c>
      <c r="J109" s="249">
        <f t="shared" si="2"/>
        <v>6</v>
      </c>
      <c r="K109" s="249">
        <f t="shared" si="2"/>
        <v>3</v>
      </c>
      <c r="L109" s="249">
        <f t="shared" si="2"/>
        <v>3</v>
      </c>
      <c r="M109" s="249">
        <f t="shared" si="2"/>
        <v>5</v>
      </c>
      <c r="N109" s="249">
        <f t="shared" si="2"/>
        <v>5</v>
      </c>
      <c r="O109" s="249">
        <f t="shared" si="2"/>
        <v>10</v>
      </c>
      <c r="P109" s="249">
        <f t="shared" si="2"/>
        <v>3</v>
      </c>
      <c r="Q109" s="249">
        <f t="shared" si="2"/>
        <v>6</v>
      </c>
      <c r="R109" s="249">
        <f t="shared" si="2"/>
        <v>3</v>
      </c>
      <c r="S109" s="249">
        <f t="shared" si="2"/>
        <v>3</v>
      </c>
      <c r="T109" s="249">
        <f t="shared" si="2"/>
        <v>2</v>
      </c>
      <c r="U109" s="249">
        <f t="shared" si="2"/>
        <v>4</v>
      </c>
      <c r="V109" s="249">
        <f t="shared" si="2"/>
        <v>6</v>
      </c>
      <c r="W109" s="249">
        <f t="shared" si="2"/>
        <v>2</v>
      </c>
      <c r="X109" s="249">
        <f t="shared" si="2"/>
        <v>6</v>
      </c>
      <c r="Y109" s="249">
        <f t="shared" si="2"/>
        <v>3</v>
      </c>
      <c r="Z109" s="249">
        <f t="shared" si="2"/>
        <v>11</v>
      </c>
      <c r="AA109" s="249">
        <f t="shared" si="2"/>
        <v>5</v>
      </c>
      <c r="AB109" s="249">
        <f t="shared" si="2"/>
        <v>9</v>
      </c>
      <c r="AC109" s="249">
        <f t="shared" si="2"/>
        <v>6</v>
      </c>
      <c r="AD109" s="249">
        <f t="shared" si="2"/>
        <v>17</v>
      </c>
      <c r="AE109" s="249">
        <f t="shared" si="2"/>
        <v>12</v>
      </c>
      <c r="AF109" s="249">
        <f t="shared" si="2"/>
        <v>1</v>
      </c>
      <c r="AG109" s="249">
        <f t="shared" si="2"/>
        <v>5</v>
      </c>
      <c r="AH109" s="249">
        <f t="shared" si="2"/>
        <v>4</v>
      </c>
      <c r="AI109" s="249">
        <f t="shared" si="2"/>
        <v>2</v>
      </c>
      <c r="AJ109" s="249">
        <f t="shared" si="2"/>
        <v>1</v>
      </c>
      <c r="AK109" s="249">
        <f t="shared" si="2"/>
        <v>4</v>
      </c>
      <c r="AL109" s="249">
        <f t="shared" si="2"/>
        <v>4</v>
      </c>
      <c r="AM109" s="249">
        <f t="shared" si="2"/>
        <v>2</v>
      </c>
      <c r="AN109" s="249">
        <f t="shared" si="2"/>
        <v>6</v>
      </c>
      <c r="AO109" s="249">
        <f t="shared" si="2"/>
        <v>5</v>
      </c>
      <c r="AP109" s="249">
        <f t="shared" si="2"/>
        <v>3</v>
      </c>
      <c r="AQ109" s="249">
        <f t="shared" si="2"/>
        <v>263</v>
      </c>
      <c r="AR109" s="249">
        <f t="shared" si="2"/>
        <v>119</v>
      </c>
      <c r="AS109" s="249">
        <f t="shared" si="2"/>
        <v>382</v>
      </c>
    </row>
    <row r="110" spans="1:45" s="665" customFormat="1" ht="30" customHeight="1">
      <c r="A110" s="248" t="s">
        <v>989</v>
      </c>
      <c r="B110" s="249">
        <v>353</v>
      </c>
      <c r="C110" s="249">
        <v>297</v>
      </c>
      <c r="D110" s="249">
        <v>110</v>
      </c>
      <c r="E110" s="249">
        <v>46</v>
      </c>
      <c r="F110" s="249">
        <v>53</v>
      </c>
      <c r="G110" s="249">
        <v>113</v>
      </c>
      <c r="H110" s="249">
        <v>68</v>
      </c>
      <c r="I110" s="249">
        <v>51</v>
      </c>
      <c r="J110" s="249">
        <v>68</v>
      </c>
      <c r="K110" s="249">
        <v>56</v>
      </c>
      <c r="L110" s="249">
        <v>55</v>
      </c>
      <c r="M110" s="249">
        <v>42</v>
      </c>
      <c r="N110" s="249">
        <v>64</v>
      </c>
      <c r="O110" s="249">
        <v>57</v>
      </c>
      <c r="P110" s="249">
        <v>39</v>
      </c>
      <c r="Q110" s="249">
        <v>48</v>
      </c>
      <c r="R110" s="249">
        <v>45</v>
      </c>
      <c r="S110" s="249">
        <v>52</v>
      </c>
      <c r="T110" s="249">
        <v>28</v>
      </c>
      <c r="U110" s="249">
        <v>67</v>
      </c>
      <c r="V110" s="249">
        <v>98</v>
      </c>
      <c r="W110" s="249">
        <v>39</v>
      </c>
      <c r="X110" s="249">
        <v>67</v>
      </c>
      <c r="Y110" s="249">
        <v>43</v>
      </c>
      <c r="Z110" s="249">
        <v>86</v>
      </c>
      <c r="AA110" s="249">
        <v>43</v>
      </c>
      <c r="AB110" s="249">
        <v>79</v>
      </c>
      <c r="AC110" s="249">
        <v>79</v>
      </c>
      <c r="AD110" s="249">
        <v>154</v>
      </c>
      <c r="AE110" s="249">
        <v>95</v>
      </c>
      <c r="AF110" s="249">
        <v>22</v>
      </c>
      <c r="AG110" s="249">
        <v>38</v>
      </c>
      <c r="AH110" s="249">
        <v>39</v>
      </c>
      <c r="AI110" s="249">
        <v>21</v>
      </c>
      <c r="AJ110" s="249">
        <v>20</v>
      </c>
      <c r="AK110" s="249">
        <v>30</v>
      </c>
      <c r="AL110" s="249">
        <v>52</v>
      </c>
      <c r="AM110" s="249">
        <v>19</v>
      </c>
      <c r="AN110" s="249">
        <v>51</v>
      </c>
      <c r="AO110" s="249">
        <v>35</v>
      </c>
      <c r="AP110" s="249">
        <v>30</v>
      </c>
      <c r="AQ110" s="249">
        <v>2852</v>
      </c>
      <c r="AR110" s="249"/>
      <c r="AS110" s="249"/>
    </row>
    <row r="111" spans="1:45" ht="5.0999999999999996" customHeight="1" thickBot="1">
      <c r="A111" s="254"/>
      <c r="B111" s="254"/>
      <c r="C111" s="254"/>
      <c r="D111" s="254"/>
      <c r="E111" s="254"/>
      <c r="F111" s="254"/>
      <c r="G111" s="254"/>
      <c r="H111" s="254"/>
      <c r="I111" s="254"/>
      <c r="J111" s="254"/>
      <c r="K111" s="254"/>
      <c r="L111" s="254"/>
      <c r="M111" s="254"/>
      <c r="N111" s="254"/>
      <c r="O111" s="254"/>
      <c r="P111" s="254"/>
      <c r="Q111" s="254"/>
      <c r="R111" s="254"/>
      <c r="S111" s="254"/>
      <c r="T111" s="254"/>
      <c r="U111" s="254"/>
      <c r="V111" s="254"/>
      <c r="W111" s="254"/>
      <c r="X111" s="254"/>
      <c r="Y111" s="254"/>
      <c r="Z111" s="254"/>
      <c r="AA111" s="254"/>
      <c r="AB111" s="254"/>
      <c r="AC111" s="254"/>
      <c r="AD111" s="254"/>
      <c r="AE111" s="254"/>
      <c r="AF111" s="254"/>
      <c r="AG111" s="254"/>
      <c r="AH111" s="254"/>
      <c r="AI111" s="254"/>
      <c r="AJ111" s="254"/>
      <c r="AK111" s="254"/>
      <c r="AL111" s="254"/>
      <c r="AM111" s="254"/>
      <c r="AN111" s="254"/>
      <c r="AO111" s="254"/>
      <c r="AP111" s="254"/>
      <c r="AQ111" s="254"/>
      <c r="AR111" s="254"/>
      <c r="AS111" s="254"/>
    </row>
    <row r="112" spans="1:45" ht="13.5" thickTop="1"/>
    <row r="113" spans="1:1">
      <c r="A113" s="186" t="s">
        <v>972</v>
      </c>
    </row>
  </sheetData>
  <mergeCells count="7">
    <mergeCell ref="AR7:AR8"/>
    <mergeCell ref="AS7:AS8"/>
    <mergeCell ref="A1:AS1"/>
    <mergeCell ref="A2:AS2"/>
    <mergeCell ref="A3:AS3"/>
    <mergeCell ref="A4:AS4"/>
    <mergeCell ref="A5:AS5"/>
  </mergeCells>
  <hyperlinks>
    <hyperlink ref="AT1" location="ÍNDICE!A1" display="ÍNDICE"/>
  </hyperlink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1"/>
  <sheetViews>
    <sheetView zoomScale="85" zoomScaleNormal="85" workbookViewId="0">
      <selection activeCell="H38" sqref="H38"/>
    </sheetView>
  </sheetViews>
  <sheetFormatPr baseColWidth="10" defaultColWidth="9.140625" defaultRowHeight="12.75"/>
  <cols>
    <col min="1" max="1" width="44.140625" style="185" customWidth="1"/>
    <col min="2" max="10" width="8.7109375" style="185" customWidth="1"/>
    <col min="11" max="11" width="17.140625" style="185" customWidth="1"/>
    <col min="12" max="12" width="15.7109375" style="185" customWidth="1"/>
    <col min="13" max="255" width="9.140625" style="185"/>
    <col min="256" max="256" width="44.140625" style="185" customWidth="1"/>
    <col min="257" max="266" width="8.7109375" style="185" customWidth="1"/>
    <col min="267" max="268" width="15.7109375" style="185" customWidth="1"/>
    <col min="269" max="511" width="9.140625" style="185"/>
    <col min="512" max="512" width="44.140625" style="185" customWidth="1"/>
    <col min="513" max="522" width="8.7109375" style="185" customWidth="1"/>
    <col min="523" max="524" width="15.7109375" style="185" customWidth="1"/>
    <col min="525" max="767" width="9.140625" style="185"/>
    <col min="768" max="768" width="44.140625" style="185" customWidth="1"/>
    <col min="769" max="778" width="8.7109375" style="185" customWidth="1"/>
    <col min="779" max="780" width="15.7109375" style="185" customWidth="1"/>
    <col min="781" max="1023" width="9.140625" style="185"/>
    <col min="1024" max="1024" width="44.140625" style="185" customWidth="1"/>
    <col min="1025" max="1034" width="8.7109375" style="185" customWidth="1"/>
    <col min="1035" max="1036" width="15.7109375" style="185" customWidth="1"/>
    <col min="1037" max="1279" width="9.140625" style="185"/>
    <col min="1280" max="1280" width="44.140625" style="185" customWidth="1"/>
    <col min="1281" max="1290" width="8.7109375" style="185" customWidth="1"/>
    <col min="1291" max="1292" width="15.7109375" style="185" customWidth="1"/>
    <col min="1293" max="1535" width="9.140625" style="185"/>
    <col min="1536" max="1536" width="44.140625" style="185" customWidth="1"/>
    <col min="1537" max="1546" width="8.7109375" style="185" customWidth="1"/>
    <col min="1547" max="1548" width="15.7109375" style="185" customWidth="1"/>
    <col min="1549" max="1791" width="9.140625" style="185"/>
    <col min="1792" max="1792" width="44.140625" style="185" customWidth="1"/>
    <col min="1793" max="1802" width="8.7109375" style="185" customWidth="1"/>
    <col min="1803" max="1804" width="15.7109375" style="185" customWidth="1"/>
    <col min="1805" max="2047" width="9.140625" style="185"/>
    <col min="2048" max="2048" width="44.140625" style="185" customWidth="1"/>
    <col min="2049" max="2058" width="8.7109375" style="185" customWidth="1"/>
    <col min="2059" max="2060" width="15.7109375" style="185" customWidth="1"/>
    <col min="2061" max="2303" width="9.140625" style="185"/>
    <col min="2304" max="2304" width="44.140625" style="185" customWidth="1"/>
    <col min="2305" max="2314" width="8.7109375" style="185" customWidth="1"/>
    <col min="2315" max="2316" width="15.7109375" style="185" customWidth="1"/>
    <col min="2317" max="2559" width="9.140625" style="185"/>
    <col min="2560" max="2560" width="44.140625" style="185" customWidth="1"/>
    <col min="2561" max="2570" width="8.7109375" style="185" customWidth="1"/>
    <col min="2571" max="2572" width="15.7109375" style="185" customWidth="1"/>
    <col min="2573" max="2815" width="9.140625" style="185"/>
    <col min="2816" max="2816" width="44.140625" style="185" customWidth="1"/>
    <col min="2817" max="2826" width="8.7109375" style="185" customWidth="1"/>
    <col min="2827" max="2828" width="15.7109375" style="185" customWidth="1"/>
    <col min="2829" max="3071" width="9.140625" style="185"/>
    <col min="3072" max="3072" width="44.140625" style="185" customWidth="1"/>
    <col min="3073" max="3082" width="8.7109375" style="185" customWidth="1"/>
    <col min="3083" max="3084" width="15.7109375" style="185" customWidth="1"/>
    <col min="3085" max="3327" width="9.140625" style="185"/>
    <col min="3328" max="3328" width="44.140625" style="185" customWidth="1"/>
    <col min="3329" max="3338" width="8.7109375" style="185" customWidth="1"/>
    <col min="3339" max="3340" width="15.7109375" style="185" customWidth="1"/>
    <col min="3341" max="3583" width="9.140625" style="185"/>
    <col min="3584" max="3584" width="44.140625" style="185" customWidth="1"/>
    <col min="3585" max="3594" width="8.7109375" style="185" customWidth="1"/>
    <col min="3595" max="3596" width="15.7109375" style="185" customWidth="1"/>
    <col min="3597" max="3839" width="9.140625" style="185"/>
    <col min="3840" max="3840" width="44.140625" style="185" customWidth="1"/>
    <col min="3841" max="3850" width="8.7109375" style="185" customWidth="1"/>
    <col min="3851" max="3852" width="15.7109375" style="185" customWidth="1"/>
    <col min="3853" max="4095" width="9.140625" style="185"/>
    <col min="4096" max="4096" width="44.140625" style="185" customWidth="1"/>
    <col min="4097" max="4106" width="8.7109375" style="185" customWidth="1"/>
    <col min="4107" max="4108" width="15.7109375" style="185" customWidth="1"/>
    <col min="4109" max="4351" width="9.140625" style="185"/>
    <col min="4352" max="4352" width="44.140625" style="185" customWidth="1"/>
    <col min="4353" max="4362" width="8.7109375" style="185" customWidth="1"/>
    <col min="4363" max="4364" width="15.7109375" style="185" customWidth="1"/>
    <col min="4365" max="4607" width="9.140625" style="185"/>
    <col min="4608" max="4608" width="44.140625" style="185" customWidth="1"/>
    <col min="4609" max="4618" width="8.7109375" style="185" customWidth="1"/>
    <col min="4619" max="4620" width="15.7109375" style="185" customWidth="1"/>
    <col min="4621" max="4863" width="9.140625" style="185"/>
    <col min="4864" max="4864" width="44.140625" style="185" customWidth="1"/>
    <col min="4865" max="4874" width="8.7109375" style="185" customWidth="1"/>
    <col min="4875" max="4876" width="15.7109375" style="185" customWidth="1"/>
    <col min="4877" max="5119" width="9.140625" style="185"/>
    <col min="5120" max="5120" width="44.140625" style="185" customWidth="1"/>
    <col min="5121" max="5130" width="8.7109375" style="185" customWidth="1"/>
    <col min="5131" max="5132" width="15.7109375" style="185" customWidth="1"/>
    <col min="5133" max="5375" width="9.140625" style="185"/>
    <col min="5376" max="5376" width="44.140625" style="185" customWidth="1"/>
    <col min="5377" max="5386" width="8.7109375" style="185" customWidth="1"/>
    <col min="5387" max="5388" width="15.7109375" style="185" customWidth="1"/>
    <col min="5389" max="5631" width="9.140625" style="185"/>
    <col min="5632" max="5632" width="44.140625" style="185" customWidth="1"/>
    <col min="5633" max="5642" width="8.7109375" style="185" customWidth="1"/>
    <col min="5643" max="5644" width="15.7109375" style="185" customWidth="1"/>
    <col min="5645" max="5887" width="9.140625" style="185"/>
    <col min="5888" max="5888" width="44.140625" style="185" customWidth="1"/>
    <col min="5889" max="5898" width="8.7109375" style="185" customWidth="1"/>
    <col min="5899" max="5900" width="15.7109375" style="185" customWidth="1"/>
    <col min="5901" max="6143" width="9.140625" style="185"/>
    <col min="6144" max="6144" width="44.140625" style="185" customWidth="1"/>
    <col min="6145" max="6154" width="8.7109375" style="185" customWidth="1"/>
    <col min="6155" max="6156" width="15.7109375" style="185" customWidth="1"/>
    <col min="6157" max="6399" width="9.140625" style="185"/>
    <col min="6400" max="6400" width="44.140625" style="185" customWidth="1"/>
    <col min="6401" max="6410" width="8.7109375" style="185" customWidth="1"/>
    <col min="6411" max="6412" width="15.7109375" style="185" customWidth="1"/>
    <col min="6413" max="6655" width="9.140625" style="185"/>
    <col min="6656" max="6656" width="44.140625" style="185" customWidth="1"/>
    <col min="6657" max="6666" width="8.7109375" style="185" customWidth="1"/>
    <col min="6667" max="6668" width="15.7109375" style="185" customWidth="1"/>
    <col min="6669" max="6911" width="9.140625" style="185"/>
    <col min="6912" max="6912" width="44.140625" style="185" customWidth="1"/>
    <col min="6913" max="6922" width="8.7109375" style="185" customWidth="1"/>
    <col min="6923" max="6924" width="15.7109375" style="185" customWidth="1"/>
    <col min="6925" max="7167" width="9.140625" style="185"/>
    <col min="7168" max="7168" width="44.140625" style="185" customWidth="1"/>
    <col min="7169" max="7178" width="8.7109375" style="185" customWidth="1"/>
    <col min="7179" max="7180" width="15.7109375" style="185" customWidth="1"/>
    <col min="7181" max="7423" width="9.140625" style="185"/>
    <col min="7424" max="7424" width="44.140625" style="185" customWidth="1"/>
    <col min="7425" max="7434" width="8.7109375" style="185" customWidth="1"/>
    <col min="7435" max="7436" width="15.7109375" style="185" customWidth="1"/>
    <col min="7437" max="7679" width="9.140625" style="185"/>
    <col min="7680" max="7680" width="44.140625" style="185" customWidth="1"/>
    <col min="7681" max="7690" width="8.7109375" style="185" customWidth="1"/>
    <col min="7691" max="7692" width="15.7109375" style="185" customWidth="1"/>
    <col min="7693" max="7935" width="9.140625" style="185"/>
    <col min="7936" max="7936" width="44.140625" style="185" customWidth="1"/>
    <col min="7937" max="7946" width="8.7109375" style="185" customWidth="1"/>
    <col min="7947" max="7948" width="15.7109375" style="185" customWidth="1"/>
    <col min="7949" max="8191" width="9.140625" style="185"/>
    <col min="8192" max="8192" width="44.140625" style="185" customWidth="1"/>
    <col min="8193" max="8202" width="8.7109375" style="185" customWidth="1"/>
    <col min="8203" max="8204" width="15.7109375" style="185" customWidth="1"/>
    <col min="8205" max="8447" width="9.140625" style="185"/>
    <col min="8448" max="8448" width="44.140625" style="185" customWidth="1"/>
    <col min="8449" max="8458" width="8.7109375" style="185" customWidth="1"/>
    <col min="8459" max="8460" width="15.7109375" style="185" customWidth="1"/>
    <col min="8461" max="8703" width="9.140625" style="185"/>
    <col min="8704" max="8704" width="44.140625" style="185" customWidth="1"/>
    <col min="8705" max="8714" width="8.7109375" style="185" customWidth="1"/>
    <col min="8715" max="8716" width="15.7109375" style="185" customWidth="1"/>
    <col min="8717" max="8959" width="9.140625" style="185"/>
    <col min="8960" max="8960" width="44.140625" style="185" customWidth="1"/>
    <col min="8961" max="8970" width="8.7109375" style="185" customWidth="1"/>
    <col min="8971" max="8972" width="15.7109375" style="185" customWidth="1"/>
    <col min="8973" max="9215" width="9.140625" style="185"/>
    <col min="9216" max="9216" width="44.140625" style="185" customWidth="1"/>
    <col min="9217" max="9226" width="8.7109375" style="185" customWidth="1"/>
    <col min="9227" max="9228" width="15.7109375" style="185" customWidth="1"/>
    <col min="9229" max="9471" width="9.140625" style="185"/>
    <col min="9472" max="9472" width="44.140625" style="185" customWidth="1"/>
    <col min="9473" max="9482" width="8.7109375" style="185" customWidth="1"/>
    <col min="9483" max="9484" width="15.7109375" style="185" customWidth="1"/>
    <col min="9485" max="9727" width="9.140625" style="185"/>
    <col min="9728" max="9728" width="44.140625" style="185" customWidth="1"/>
    <col min="9729" max="9738" width="8.7109375" style="185" customWidth="1"/>
    <col min="9739" max="9740" width="15.7109375" style="185" customWidth="1"/>
    <col min="9741" max="9983" width="9.140625" style="185"/>
    <col min="9984" max="9984" width="44.140625" style="185" customWidth="1"/>
    <col min="9985" max="9994" width="8.7109375" style="185" customWidth="1"/>
    <col min="9995" max="9996" width="15.7109375" style="185" customWidth="1"/>
    <col min="9997" max="10239" width="9.140625" style="185"/>
    <col min="10240" max="10240" width="44.140625" style="185" customWidth="1"/>
    <col min="10241" max="10250" width="8.7109375" style="185" customWidth="1"/>
    <col min="10251" max="10252" width="15.7109375" style="185" customWidth="1"/>
    <col min="10253" max="10495" width="9.140625" style="185"/>
    <col min="10496" max="10496" width="44.140625" style="185" customWidth="1"/>
    <col min="10497" max="10506" width="8.7109375" style="185" customWidth="1"/>
    <col min="10507" max="10508" width="15.7109375" style="185" customWidth="1"/>
    <col min="10509" max="10751" width="9.140625" style="185"/>
    <col min="10752" max="10752" width="44.140625" style="185" customWidth="1"/>
    <col min="10753" max="10762" width="8.7109375" style="185" customWidth="1"/>
    <col min="10763" max="10764" width="15.7109375" style="185" customWidth="1"/>
    <col min="10765" max="11007" width="9.140625" style="185"/>
    <col min="11008" max="11008" width="44.140625" style="185" customWidth="1"/>
    <col min="11009" max="11018" width="8.7109375" style="185" customWidth="1"/>
    <col min="11019" max="11020" width="15.7109375" style="185" customWidth="1"/>
    <col min="11021" max="11263" width="9.140625" style="185"/>
    <col min="11264" max="11264" width="44.140625" style="185" customWidth="1"/>
    <col min="11265" max="11274" width="8.7109375" style="185" customWidth="1"/>
    <col min="11275" max="11276" width="15.7109375" style="185" customWidth="1"/>
    <col min="11277" max="11519" width="9.140625" style="185"/>
    <col min="11520" max="11520" width="44.140625" style="185" customWidth="1"/>
    <col min="11521" max="11530" width="8.7109375" style="185" customWidth="1"/>
    <col min="11531" max="11532" width="15.7109375" style="185" customWidth="1"/>
    <col min="11533" max="11775" width="9.140625" style="185"/>
    <col min="11776" max="11776" width="44.140625" style="185" customWidth="1"/>
    <col min="11777" max="11786" width="8.7109375" style="185" customWidth="1"/>
    <col min="11787" max="11788" width="15.7109375" style="185" customWidth="1"/>
    <col min="11789" max="12031" width="9.140625" style="185"/>
    <col min="12032" max="12032" width="44.140625" style="185" customWidth="1"/>
    <col min="12033" max="12042" width="8.7109375" style="185" customWidth="1"/>
    <col min="12043" max="12044" width="15.7109375" style="185" customWidth="1"/>
    <col min="12045" max="12287" width="9.140625" style="185"/>
    <col min="12288" max="12288" width="44.140625" style="185" customWidth="1"/>
    <col min="12289" max="12298" width="8.7109375" style="185" customWidth="1"/>
    <col min="12299" max="12300" width="15.7109375" style="185" customWidth="1"/>
    <col min="12301" max="12543" width="9.140625" style="185"/>
    <col min="12544" max="12544" width="44.140625" style="185" customWidth="1"/>
    <col min="12545" max="12554" width="8.7109375" style="185" customWidth="1"/>
    <col min="12555" max="12556" width="15.7109375" style="185" customWidth="1"/>
    <col min="12557" max="12799" width="9.140625" style="185"/>
    <col min="12800" max="12800" width="44.140625" style="185" customWidth="1"/>
    <col min="12801" max="12810" width="8.7109375" style="185" customWidth="1"/>
    <col min="12811" max="12812" width="15.7109375" style="185" customWidth="1"/>
    <col min="12813" max="13055" width="9.140625" style="185"/>
    <col min="13056" max="13056" width="44.140625" style="185" customWidth="1"/>
    <col min="13057" max="13066" width="8.7109375" style="185" customWidth="1"/>
    <col min="13067" max="13068" width="15.7109375" style="185" customWidth="1"/>
    <col min="13069" max="13311" width="9.140625" style="185"/>
    <col min="13312" max="13312" width="44.140625" style="185" customWidth="1"/>
    <col min="13313" max="13322" width="8.7109375" style="185" customWidth="1"/>
    <col min="13323" max="13324" width="15.7109375" style="185" customWidth="1"/>
    <col min="13325" max="13567" width="9.140625" style="185"/>
    <col min="13568" max="13568" width="44.140625" style="185" customWidth="1"/>
    <col min="13569" max="13578" width="8.7109375" style="185" customWidth="1"/>
    <col min="13579" max="13580" width="15.7109375" style="185" customWidth="1"/>
    <col min="13581" max="13823" width="9.140625" style="185"/>
    <col min="13824" max="13824" width="44.140625" style="185" customWidth="1"/>
    <col min="13825" max="13834" width="8.7109375" style="185" customWidth="1"/>
    <col min="13835" max="13836" width="15.7109375" style="185" customWidth="1"/>
    <col min="13837" max="14079" width="9.140625" style="185"/>
    <col min="14080" max="14080" width="44.140625" style="185" customWidth="1"/>
    <col min="14081" max="14090" width="8.7109375" style="185" customWidth="1"/>
    <col min="14091" max="14092" width="15.7109375" style="185" customWidth="1"/>
    <col min="14093" max="14335" width="9.140625" style="185"/>
    <col min="14336" max="14336" width="44.140625" style="185" customWidth="1"/>
    <col min="14337" max="14346" width="8.7109375" style="185" customWidth="1"/>
    <col min="14347" max="14348" width="15.7109375" style="185" customWidth="1"/>
    <col min="14349" max="14591" width="9.140625" style="185"/>
    <col min="14592" max="14592" width="44.140625" style="185" customWidth="1"/>
    <col min="14593" max="14602" width="8.7109375" style="185" customWidth="1"/>
    <col min="14603" max="14604" width="15.7109375" style="185" customWidth="1"/>
    <col min="14605" max="14847" width="9.140625" style="185"/>
    <col min="14848" max="14848" width="44.140625" style="185" customWidth="1"/>
    <col min="14849" max="14858" width="8.7109375" style="185" customWidth="1"/>
    <col min="14859" max="14860" width="15.7109375" style="185" customWidth="1"/>
    <col min="14861" max="15103" width="9.140625" style="185"/>
    <col min="15104" max="15104" width="44.140625" style="185" customWidth="1"/>
    <col min="15105" max="15114" width="8.7109375" style="185" customWidth="1"/>
    <col min="15115" max="15116" width="15.7109375" style="185" customWidth="1"/>
    <col min="15117" max="15359" width="9.140625" style="185"/>
    <col min="15360" max="15360" width="44.140625" style="185" customWidth="1"/>
    <col min="15361" max="15370" width="8.7109375" style="185" customWidth="1"/>
    <col min="15371" max="15372" width="15.7109375" style="185" customWidth="1"/>
    <col min="15373" max="15615" width="9.140625" style="185"/>
    <col min="15616" max="15616" width="44.140625" style="185" customWidth="1"/>
    <col min="15617" max="15626" width="8.7109375" style="185" customWidth="1"/>
    <col min="15627" max="15628" width="15.7109375" style="185" customWidth="1"/>
    <col min="15629" max="15871" width="9.140625" style="185"/>
    <col min="15872" max="15872" width="44.140625" style="185" customWidth="1"/>
    <col min="15873" max="15882" width="8.7109375" style="185" customWidth="1"/>
    <col min="15883" max="15884" width="15.7109375" style="185" customWidth="1"/>
    <col min="15885" max="16127" width="9.140625" style="185"/>
    <col min="16128" max="16128" width="44.140625" style="185" customWidth="1"/>
    <col min="16129" max="16138" width="8.7109375" style="185" customWidth="1"/>
    <col min="16139" max="16140" width="15.7109375" style="185" customWidth="1"/>
    <col min="16141" max="16384" width="9.140625" style="185"/>
  </cols>
  <sheetData>
    <row r="1" spans="1:13" ht="18">
      <c r="A1" s="733"/>
      <c r="B1" s="733"/>
      <c r="C1" s="733"/>
      <c r="D1" s="733"/>
      <c r="E1" s="733"/>
      <c r="F1" s="733"/>
      <c r="G1" s="733"/>
      <c r="H1" s="733"/>
      <c r="I1" s="733"/>
      <c r="J1" s="733"/>
      <c r="K1" s="733"/>
      <c r="L1" s="733"/>
      <c r="M1" s="604" t="s">
        <v>1158</v>
      </c>
    </row>
    <row r="2" spans="1:13" ht="18">
      <c r="A2" s="734" t="s">
        <v>133</v>
      </c>
      <c r="B2" s="734"/>
      <c r="C2" s="734"/>
      <c r="D2" s="734"/>
      <c r="E2" s="734"/>
      <c r="F2" s="734"/>
      <c r="G2" s="734"/>
      <c r="H2" s="734"/>
      <c r="I2" s="734"/>
      <c r="J2" s="734"/>
      <c r="K2" s="734"/>
      <c r="L2" s="734"/>
    </row>
    <row r="3" spans="1:13" ht="18">
      <c r="A3" s="735" t="s">
        <v>1001</v>
      </c>
      <c r="B3" s="735"/>
      <c r="C3" s="735"/>
      <c r="D3" s="735"/>
      <c r="E3" s="735"/>
      <c r="F3" s="735"/>
      <c r="G3" s="735"/>
      <c r="H3" s="735"/>
      <c r="I3" s="735"/>
      <c r="J3" s="735"/>
      <c r="K3" s="735"/>
      <c r="L3" s="735"/>
    </row>
    <row r="4" spans="1:13" ht="18">
      <c r="A4" s="734" t="s">
        <v>1157</v>
      </c>
      <c r="B4" s="734"/>
      <c r="C4" s="734"/>
      <c r="D4" s="734"/>
      <c r="E4" s="734"/>
      <c r="F4" s="734"/>
      <c r="G4" s="734"/>
      <c r="H4" s="734"/>
      <c r="I4" s="734"/>
      <c r="J4" s="734"/>
      <c r="K4" s="734"/>
      <c r="L4" s="734"/>
    </row>
    <row r="5" spans="1:13" ht="18">
      <c r="A5" s="734"/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</row>
    <row r="6" spans="1:13">
      <c r="A6" s="186"/>
      <c r="B6" s="245"/>
      <c r="C6" s="245"/>
      <c r="D6" s="245"/>
      <c r="E6" s="245"/>
      <c r="F6" s="245"/>
      <c r="G6" s="245"/>
      <c r="H6" s="245"/>
      <c r="I6" s="245"/>
      <c r="J6" s="245"/>
    </row>
    <row r="7" spans="1:13" ht="20.100000000000001" customHeight="1">
      <c r="A7" s="246"/>
      <c r="B7" s="258" t="s">
        <v>886</v>
      </c>
      <c r="C7" s="258"/>
      <c r="D7" s="258"/>
      <c r="E7" s="258"/>
      <c r="F7" s="258"/>
      <c r="G7" s="258"/>
      <c r="H7" s="258"/>
      <c r="I7" s="258"/>
      <c r="J7" s="259"/>
      <c r="K7" s="732" t="s">
        <v>887</v>
      </c>
      <c r="L7" s="732" t="s">
        <v>888</v>
      </c>
    </row>
    <row r="8" spans="1:13">
      <c r="A8" s="246"/>
      <c r="B8" s="666" t="s">
        <v>134</v>
      </c>
      <c r="C8" s="666" t="s">
        <v>135</v>
      </c>
      <c r="D8" s="666" t="s">
        <v>136</v>
      </c>
      <c r="E8" s="666" t="s">
        <v>137</v>
      </c>
      <c r="F8" s="666" t="s">
        <v>138</v>
      </c>
      <c r="G8" s="666" t="s">
        <v>139</v>
      </c>
      <c r="H8" s="666" t="s">
        <v>140</v>
      </c>
      <c r="I8" s="666" t="s">
        <v>141</v>
      </c>
      <c r="J8" s="374" t="s">
        <v>67</v>
      </c>
      <c r="K8" s="732"/>
      <c r="L8" s="732"/>
    </row>
    <row r="9" spans="1:13">
      <c r="A9" s="248" t="s">
        <v>889</v>
      </c>
      <c r="B9" s="249">
        <v>13</v>
      </c>
      <c r="C9" s="249">
        <v>44</v>
      </c>
      <c r="D9" s="249">
        <v>40</v>
      </c>
      <c r="E9" s="249">
        <v>2</v>
      </c>
      <c r="F9" s="249">
        <v>15</v>
      </c>
      <c r="G9" s="249">
        <f>SUM(G10:G19)</f>
        <v>33</v>
      </c>
      <c r="H9" s="249">
        <v>3</v>
      </c>
      <c r="I9" s="249">
        <v>43</v>
      </c>
      <c r="J9" s="249">
        <f>SUM(B9:I9)</f>
        <v>193</v>
      </c>
      <c r="K9" s="249">
        <f>SUM(K10:K19)</f>
        <v>3</v>
      </c>
      <c r="L9" s="249">
        <f>SUM(L10:L19)</f>
        <v>196</v>
      </c>
    </row>
    <row r="10" spans="1:13">
      <c r="A10" s="187" t="s">
        <v>890</v>
      </c>
      <c r="B10" s="247">
        <v>1</v>
      </c>
      <c r="C10" s="247">
        <v>4</v>
      </c>
      <c r="D10" s="247">
        <v>2</v>
      </c>
      <c r="E10" s="247" t="s">
        <v>891</v>
      </c>
      <c r="F10" s="247">
        <v>1</v>
      </c>
      <c r="G10" s="247">
        <v>1</v>
      </c>
      <c r="H10" s="247" t="s">
        <v>891</v>
      </c>
      <c r="I10" s="247">
        <v>3</v>
      </c>
      <c r="J10" s="247">
        <f>SUM(B10:I10)</f>
        <v>12</v>
      </c>
      <c r="K10" s="247" t="s">
        <v>891</v>
      </c>
      <c r="L10" s="247">
        <f>SUM(J10:K10)</f>
        <v>12</v>
      </c>
    </row>
    <row r="11" spans="1:13">
      <c r="A11" s="187" t="s">
        <v>892</v>
      </c>
      <c r="B11" s="247">
        <v>1</v>
      </c>
      <c r="C11" s="247">
        <v>7</v>
      </c>
      <c r="D11" s="247">
        <v>18</v>
      </c>
      <c r="E11" s="247" t="s">
        <v>891</v>
      </c>
      <c r="F11" s="247">
        <v>1</v>
      </c>
      <c r="G11" s="247">
        <v>5</v>
      </c>
      <c r="H11" s="247">
        <v>1</v>
      </c>
      <c r="I11" s="247">
        <v>8</v>
      </c>
      <c r="J11" s="247">
        <f t="shared" ref="J11:J19" si="0">SUM(B11:I11)</f>
        <v>41</v>
      </c>
      <c r="K11" s="247">
        <v>1</v>
      </c>
      <c r="L11" s="247">
        <f t="shared" ref="L11:L19" si="1">SUM(J11:K11)</f>
        <v>42</v>
      </c>
    </row>
    <row r="12" spans="1:13">
      <c r="A12" s="187" t="s">
        <v>850</v>
      </c>
      <c r="B12" s="247">
        <v>1</v>
      </c>
      <c r="C12" s="247">
        <v>7</v>
      </c>
      <c r="D12" s="247">
        <v>9</v>
      </c>
      <c r="E12" s="247" t="s">
        <v>891</v>
      </c>
      <c r="F12" s="247">
        <v>1</v>
      </c>
      <c r="G12" s="247">
        <v>7</v>
      </c>
      <c r="H12" s="247">
        <v>2</v>
      </c>
      <c r="I12" s="247">
        <v>5</v>
      </c>
      <c r="J12" s="247">
        <f t="shared" si="0"/>
        <v>32</v>
      </c>
      <c r="K12" s="247" t="s">
        <v>891</v>
      </c>
      <c r="L12" s="247">
        <f t="shared" si="1"/>
        <v>32</v>
      </c>
    </row>
    <row r="13" spans="1:13">
      <c r="A13" s="187" t="s">
        <v>852</v>
      </c>
      <c r="B13" s="247">
        <v>3</v>
      </c>
      <c r="C13" s="247">
        <v>3</v>
      </c>
      <c r="D13" s="247">
        <v>1</v>
      </c>
      <c r="E13" s="247" t="s">
        <v>891</v>
      </c>
      <c r="F13" s="247">
        <v>3</v>
      </c>
      <c r="G13" s="247">
        <v>4</v>
      </c>
      <c r="H13" s="247" t="s">
        <v>891</v>
      </c>
      <c r="I13" s="247">
        <v>3</v>
      </c>
      <c r="J13" s="247">
        <f t="shared" si="0"/>
        <v>17</v>
      </c>
      <c r="K13" s="247" t="s">
        <v>891</v>
      </c>
      <c r="L13" s="247">
        <f t="shared" si="1"/>
        <v>17</v>
      </c>
    </row>
    <row r="14" spans="1:13">
      <c r="A14" s="187" t="s">
        <v>856</v>
      </c>
      <c r="B14" s="247">
        <v>1</v>
      </c>
      <c r="C14" s="247">
        <v>4</v>
      </c>
      <c r="D14" s="247">
        <v>3</v>
      </c>
      <c r="E14" s="247" t="s">
        <v>891</v>
      </c>
      <c r="F14" s="247">
        <v>2</v>
      </c>
      <c r="G14" s="247">
        <v>3</v>
      </c>
      <c r="H14" s="247" t="s">
        <v>891</v>
      </c>
      <c r="I14" s="247">
        <v>5</v>
      </c>
      <c r="J14" s="247">
        <f t="shared" si="0"/>
        <v>18</v>
      </c>
      <c r="K14" s="247" t="s">
        <v>891</v>
      </c>
      <c r="L14" s="247">
        <f t="shared" si="1"/>
        <v>18</v>
      </c>
    </row>
    <row r="15" spans="1:13">
      <c r="A15" s="187" t="s">
        <v>857</v>
      </c>
      <c r="B15" s="247">
        <v>1</v>
      </c>
      <c r="C15" s="247">
        <v>3</v>
      </c>
      <c r="D15" s="247">
        <v>2</v>
      </c>
      <c r="E15" s="247" t="s">
        <v>891</v>
      </c>
      <c r="F15" s="247">
        <v>1</v>
      </c>
      <c r="G15" s="247">
        <v>3</v>
      </c>
      <c r="H15" s="247" t="s">
        <v>891</v>
      </c>
      <c r="I15" s="247">
        <v>3</v>
      </c>
      <c r="J15" s="247">
        <f t="shared" si="0"/>
        <v>13</v>
      </c>
      <c r="K15" s="247" t="s">
        <v>891</v>
      </c>
      <c r="L15" s="247">
        <f t="shared" si="1"/>
        <v>13</v>
      </c>
    </row>
    <row r="16" spans="1:13">
      <c r="A16" s="187" t="s">
        <v>853</v>
      </c>
      <c r="B16" s="247">
        <v>2</v>
      </c>
      <c r="C16" s="247">
        <v>3</v>
      </c>
      <c r="D16" s="247">
        <v>1</v>
      </c>
      <c r="E16" s="247">
        <v>1</v>
      </c>
      <c r="F16" s="247" t="s">
        <v>891</v>
      </c>
      <c r="G16" s="247">
        <v>2</v>
      </c>
      <c r="H16" s="247" t="s">
        <v>891</v>
      </c>
      <c r="I16" s="247">
        <v>3</v>
      </c>
      <c r="J16" s="247">
        <f t="shared" si="0"/>
        <v>12</v>
      </c>
      <c r="K16" s="247" t="s">
        <v>891</v>
      </c>
      <c r="L16" s="247">
        <f t="shared" si="1"/>
        <v>12</v>
      </c>
    </row>
    <row r="17" spans="1:12">
      <c r="A17" s="187" t="s">
        <v>893</v>
      </c>
      <c r="B17" s="247">
        <v>2</v>
      </c>
      <c r="C17" s="247">
        <v>10</v>
      </c>
      <c r="D17" s="247">
        <v>3</v>
      </c>
      <c r="E17" s="247">
        <v>1</v>
      </c>
      <c r="F17" s="247">
        <v>6</v>
      </c>
      <c r="G17" s="247">
        <v>7</v>
      </c>
      <c r="H17" s="247" t="s">
        <v>891</v>
      </c>
      <c r="I17" s="247">
        <v>10</v>
      </c>
      <c r="J17" s="247">
        <f t="shared" si="0"/>
        <v>39</v>
      </c>
      <c r="K17" s="247">
        <v>2</v>
      </c>
      <c r="L17" s="247">
        <f t="shared" si="1"/>
        <v>41</v>
      </c>
    </row>
    <row r="18" spans="1:12">
      <c r="A18" s="187" t="s">
        <v>894</v>
      </c>
      <c r="B18" s="247" t="s">
        <v>891</v>
      </c>
      <c r="C18" s="247">
        <v>2</v>
      </c>
      <c r="D18" s="247">
        <v>1</v>
      </c>
      <c r="E18" s="247" t="s">
        <v>891</v>
      </c>
      <c r="F18" s="247" t="s">
        <v>891</v>
      </c>
      <c r="G18" s="247"/>
      <c r="H18" s="247" t="s">
        <v>891</v>
      </c>
      <c r="I18" s="247">
        <v>2</v>
      </c>
      <c r="J18" s="247">
        <f t="shared" si="0"/>
        <v>5</v>
      </c>
      <c r="K18" s="247" t="s">
        <v>891</v>
      </c>
      <c r="L18" s="247">
        <f t="shared" si="1"/>
        <v>5</v>
      </c>
    </row>
    <row r="19" spans="1:12">
      <c r="A19" s="187" t="s">
        <v>895</v>
      </c>
      <c r="B19" s="247">
        <v>1</v>
      </c>
      <c r="C19" s="247">
        <v>1</v>
      </c>
      <c r="D19" s="247" t="s">
        <v>891</v>
      </c>
      <c r="E19" s="247" t="s">
        <v>891</v>
      </c>
      <c r="F19" s="247" t="s">
        <v>891</v>
      </c>
      <c r="G19" s="247">
        <v>1</v>
      </c>
      <c r="H19" s="247" t="s">
        <v>891</v>
      </c>
      <c r="I19" s="247">
        <v>1</v>
      </c>
      <c r="J19" s="247">
        <f t="shared" si="0"/>
        <v>4</v>
      </c>
      <c r="K19" s="247" t="s">
        <v>891</v>
      </c>
      <c r="L19" s="247">
        <f t="shared" si="1"/>
        <v>4</v>
      </c>
    </row>
    <row r="20" spans="1:12" ht="12.75" customHeight="1">
      <c r="A20" s="246"/>
      <c r="B20" s="258" t="s">
        <v>1115</v>
      </c>
      <c r="C20" s="258"/>
      <c r="D20" s="258"/>
      <c r="E20" s="258"/>
      <c r="F20" s="258"/>
      <c r="G20" s="258"/>
      <c r="H20" s="258"/>
      <c r="I20" s="258"/>
      <c r="J20" s="259"/>
      <c r="K20" s="374" t="s">
        <v>1116</v>
      </c>
      <c r="L20" s="374" t="s">
        <v>888</v>
      </c>
    </row>
    <row r="21" spans="1:12">
      <c r="A21" s="248" t="s">
        <v>896</v>
      </c>
      <c r="B21" s="249">
        <v>17</v>
      </c>
      <c r="C21" s="249">
        <v>55</v>
      </c>
      <c r="D21" s="249">
        <v>27</v>
      </c>
      <c r="E21" s="249">
        <v>3</v>
      </c>
      <c r="F21" s="249">
        <v>13</v>
      </c>
      <c r="G21" s="249">
        <f>G22+G31+G63+G79+G83+G93+G99+G118+G124</f>
        <v>25</v>
      </c>
      <c r="H21" s="249">
        <v>2</v>
      </c>
      <c r="I21" s="249">
        <v>16</v>
      </c>
      <c r="J21" s="249">
        <f>SUM(B21:I21)</f>
        <v>158</v>
      </c>
      <c r="K21" s="249">
        <v>0</v>
      </c>
      <c r="L21" s="249">
        <f>SUM(J21:K21)</f>
        <v>158</v>
      </c>
    </row>
    <row r="22" spans="1:12">
      <c r="A22" s="250" t="s">
        <v>73</v>
      </c>
      <c r="B22" s="251">
        <v>1</v>
      </c>
      <c r="C22" s="251">
        <v>5</v>
      </c>
      <c r="D22" s="251">
        <v>1</v>
      </c>
      <c r="E22" s="251">
        <v>0</v>
      </c>
      <c r="F22" s="251">
        <v>0</v>
      </c>
      <c r="G22" s="251">
        <f>SUM(G23:G30)</f>
        <v>4</v>
      </c>
      <c r="H22" s="251">
        <v>0</v>
      </c>
      <c r="I22" s="251">
        <v>0</v>
      </c>
      <c r="J22" s="251">
        <f>SUM(B22:I22)</f>
        <v>11</v>
      </c>
      <c r="K22" s="251">
        <v>0</v>
      </c>
      <c r="L22" s="251">
        <f t="shared" ref="L22:L85" si="2">SUM(J22:K22)</f>
        <v>11</v>
      </c>
    </row>
    <row r="23" spans="1:12">
      <c r="A23" s="252" t="s">
        <v>686</v>
      </c>
      <c r="B23" s="247" t="s">
        <v>891</v>
      </c>
      <c r="C23" s="247">
        <v>1</v>
      </c>
      <c r="D23" s="247" t="s">
        <v>891</v>
      </c>
      <c r="E23" s="247" t="s">
        <v>891</v>
      </c>
      <c r="F23" s="247" t="s">
        <v>891</v>
      </c>
      <c r="G23" s="247">
        <v>1</v>
      </c>
      <c r="H23" s="247" t="s">
        <v>891</v>
      </c>
      <c r="I23" s="247" t="s">
        <v>891</v>
      </c>
      <c r="J23" s="247">
        <f t="shared" ref="J23:J86" si="3">SUM(B23:I23)</f>
        <v>2</v>
      </c>
      <c r="K23" s="247" t="s">
        <v>891</v>
      </c>
      <c r="L23" s="247">
        <f t="shared" si="2"/>
        <v>2</v>
      </c>
    </row>
    <row r="24" spans="1:12">
      <c r="A24" s="252" t="s">
        <v>688</v>
      </c>
      <c r="B24" s="247" t="s">
        <v>891</v>
      </c>
      <c r="C24" s="247">
        <v>1</v>
      </c>
      <c r="D24" s="247" t="s">
        <v>891</v>
      </c>
      <c r="E24" s="247" t="s">
        <v>891</v>
      </c>
      <c r="F24" s="247" t="s">
        <v>891</v>
      </c>
      <c r="G24" s="247"/>
      <c r="H24" s="247" t="s">
        <v>891</v>
      </c>
      <c r="I24" s="247" t="s">
        <v>891</v>
      </c>
      <c r="J24" s="247">
        <f t="shared" si="3"/>
        <v>1</v>
      </c>
      <c r="K24" s="247" t="s">
        <v>891</v>
      </c>
      <c r="L24" s="247">
        <f t="shared" si="2"/>
        <v>1</v>
      </c>
    </row>
    <row r="25" spans="1:12">
      <c r="A25" s="252" t="s">
        <v>978</v>
      </c>
      <c r="B25" s="247" t="s">
        <v>891</v>
      </c>
      <c r="C25" s="247">
        <v>1</v>
      </c>
      <c r="D25" s="247" t="s">
        <v>891</v>
      </c>
      <c r="E25" s="247" t="s">
        <v>891</v>
      </c>
      <c r="F25" s="247" t="s">
        <v>891</v>
      </c>
      <c r="G25" s="247"/>
      <c r="H25" s="247" t="s">
        <v>891</v>
      </c>
      <c r="I25" s="247" t="s">
        <v>891</v>
      </c>
      <c r="J25" s="247">
        <f t="shared" si="3"/>
        <v>1</v>
      </c>
      <c r="K25" s="247" t="s">
        <v>891</v>
      </c>
      <c r="L25" s="247">
        <f t="shared" si="2"/>
        <v>1</v>
      </c>
    </row>
    <row r="26" spans="1:12">
      <c r="A26" s="252" t="s">
        <v>979</v>
      </c>
      <c r="B26" s="247" t="s">
        <v>891</v>
      </c>
      <c r="C26" s="247" t="s">
        <v>891</v>
      </c>
      <c r="D26" s="247">
        <v>1</v>
      </c>
      <c r="E26" s="247" t="s">
        <v>891</v>
      </c>
      <c r="F26" s="247" t="s">
        <v>891</v>
      </c>
      <c r="G26" s="247"/>
      <c r="H26" s="247" t="s">
        <v>891</v>
      </c>
      <c r="I26" s="247" t="s">
        <v>891</v>
      </c>
      <c r="J26" s="247">
        <f t="shared" si="3"/>
        <v>1</v>
      </c>
      <c r="K26" s="247" t="s">
        <v>891</v>
      </c>
      <c r="L26" s="247">
        <f t="shared" si="2"/>
        <v>1</v>
      </c>
    </row>
    <row r="27" spans="1:12">
      <c r="A27" s="252" t="s">
        <v>685</v>
      </c>
      <c r="B27" s="247">
        <v>1</v>
      </c>
      <c r="C27" s="247">
        <v>1</v>
      </c>
      <c r="D27" s="247" t="s">
        <v>891</v>
      </c>
      <c r="E27" s="247" t="s">
        <v>891</v>
      </c>
      <c r="F27" s="247" t="s">
        <v>891</v>
      </c>
      <c r="G27" s="247">
        <v>1</v>
      </c>
      <c r="H27" s="247" t="s">
        <v>891</v>
      </c>
      <c r="I27" s="247" t="s">
        <v>891</v>
      </c>
      <c r="J27" s="247">
        <f t="shared" si="3"/>
        <v>3</v>
      </c>
      <c r="K27" s="247" t="s">
        <v>891</v>
      </c>
      <c r="L27" s="247">
        <f t="shared" si="2"/>
        <v>3</v>
      </c>
    </row>
    <row r="28" spans="1:12">
      <c r="A28" s="252" t="s">
        <v>687</v>
      </c>
      <c r="B28" s="247" t="s">
        <v>891</v>
      </c>
      <c r="C28" s="247" t="s">
        <v>891</v>
      </c>
      <c r="D28" s="247" t="s">
        <v>891</v>
      </c>
      <c r="E28" s="247" t="s">
        <v>891</v>
      </c>
      <c r="F28" s="247" t="s">
        <v>891</v>
      </c>
      <c r="G28" s="247">
        <v>1</v>
      </c>
      <c r="H28" s="247" t="s">
        <v>891</v>
      </c>
      <c r="I28" s="247" t="s">
        <v>891</v>
      </c>
      <c r="J28" s="247">
        <f t="shared" si="3"/>
        <v>1</v>
      </c>
      <c r="K28" s="247" t="s">
        <v>891</v>
      </c>
      <c r="L28" s="247">
        <f t="shared" si="2"/>
        <v>1</v>
      </c>
    </row>
    <row r="29" spans="1:12">
      <c r="A29" s="252" t="s">
        <v>814</v>
      </c>
      <c r="B29" s="247" t="s">
        <v>891</v>
      </c>
      <c r="C29" s="247" t="s">
        <v>891</v>
      </c>
      <c r="D29" s="247" t="s">
        <v>891</v>
      </c>
      <c r="E29" s="247" t="s">
        <v>891</v>
      </c>
      <c r="F29" s="247" t="s">
        <v>891</v>
      </c>
      <c r="G29" s="247">
        <v>1</v>
      </c>
      <c r="H29" s="247" t="s">
        <v>891</v>
      </c>
      <c r="I29" s="247" t="s">
        <v>891</v>
      </c>
      <c r="J29" s="247">
        <f t="shared" si="3"/>
        <v>1</v>
      </c>
      <c r="K29" s="247" t="s">
        <v>891</v>
      </c>
      <c r="L29" s="247">
        <f t="shared" si="2"/>
        <v>1</v>
      </c>
    </row>
    <row r="30" spans="1:12">
      <c r="A30" s="252" t="s">
        <v>684</v>
      </c>
      <c r="B30" s="247" t="s">
        <v>891</v>
      </c>
      <c r="C30" s="247">
        <v>1</v>
      </c>
      <c r="D30" s="247" t="s">
        <v>891</v>
      </c>
      <c r="E30" s="247" t="s">
        <v>891</v>
      </c>
      <c r="F30" s="247" t="s">
        <v>891</v>
      </c>
      <c r="G30" s="247"/>
      <c r="H30" s="247" t="s">
        <v>891</v>
      </c>
      <c r="I30" s="247" t="s">
        <v>891</v>
      </c>
      <c r="J30" s="247">
        <f t="shared" si="3"/>
        <v>1</v>
      </c>
      <c r="K30" s="247" t="s">
        <v>891</v>
      </c>
      <c r="L30" s="247">
        <f t="shared" si="2"/>
        <v>1</v>
      </c>
    </row>
    <row r="31" spans="1:12">
      <c r="A31" s="250" t="s">
        <v>74</v>
      </c>
      <c r="B31" s="251">
        <v>2</v>
      </c>
      <c r="C31" s="251">
        <v>16</v>
      </c>
      <c r="D31" s="251">
        <v>18</v>
      </c>
      <c r="E31" s="251">
        <v>0</v>
      </c>
      <c r="F31" s="251">
        <v>0</v>
      </c>
      <c r="G31" s="251">
        <f>SUM(G32:G62)</f>
        <v>5</v>
      </c>
      <c r="H31" s="251">
        <v>2</v>
      </c>
      <c r="I31" s="251">
        <v>3</v>
      </c>
      <c r="J31" s="251">
        <f>SUM(B31:I31)</f>
        <v>46</v>
      </c>
      <c r="K31" s="251">
        <v>0</v>
      </c>
      <c r="L31" s="251">
        <f t="shared" si="2"/>
        <v>46</v>
      </c>
    </row>
    <row r="32" spans="1:12">
      <c r="A32" s="252" t="s">
        <v>707</v>
      </c>
      <c r="B32" s="247" t="s">
        <v>891</v>
      </c>
      <c r="C32" s="247">
        <v>1</v>
      </c>
      <c r="D32" s="247">
        <v>1</v>
      </c>
      <c r="E32" s="247" t="s">
        <v>891</v>
      </c>
      <c r="F32" s="247" t="s">
        <v>891</v>
      </c>
      <c r="G32" s="247"/>
      <c r="H32" s="247">
        <v>1</v>
      </c>
      <c r="I32" s="247" t="s">
        <v>891</v>
      </c>
      <c r="J32" s="247">
        <f t="shared" si="3"/>
        <v>3</v>
      </c>
      <c r="K32" s="247" t="s">
        <v>891</v>
      </c>
      <c r="L32" s="247">
        <f t="shared" si="2"/>
        <v>3</v>
      </c>
    </row>
    <row r="33" spans="1:12">
      <c r="A33" s="252" t="s">
        <v>807</v>
      </c>
      <c r="B33" s="247" t="s">
        <v>891</v>
      </c>
      <c r="C33" s="247">
        <v>1</v>
      </c>
      <c r="D33" s="247" t="s">
        <v>891</v>
      </c>
      <c r="E33" s="247" t="s">
        <v>891</v>
      </c>
      <c r="F33" s="247" t="s">
        <v>891</v>
      </c>
      <c r="G33" s="247"/>
      <c r="H33" s="247" t="s">
        <v>891</v>
      </c>
      <c r="I33" s="247" t="s">
        <v>891</v>
      </c>
      <c r="J33" s="247">
        <f t="shared" si="3"/>
        <v>1</v>
      </c>
      <c r="K33" s="247" t="s">
        <v>891</v>
      </c>
      <c r="L33" s="247">
        <f t="shared" si="2"/>
        <v>1</v>
      </c>
    </row>
    <row r="34" spans="1:12">
      <c r="A34" s="252" t="s">
        <v>700</v>
      </c>
      <c r="B34" s="247" t="s">
        <v>891</v>
      </c>
      <c r="C34" s="247">
        <v>1</v>
      </c>
      <c r="D34" s="247">
        <v>1</v>
      </c>
      <c r="E34" s="247" t="s">
        <v>891</v>
      </c>
      <c r="F34" s="247" t="s">
        <v>891</v>
      </c>
      <c r="G34" s="247"/>
      <c r="H34" s="247" t="s">
        <v>891</v>
      </c>
      <c r="I34" s="247">
        <v>1</v>
      </c>
      <c r="J34" s="247">
        <f t="shared" si="3"/>
        <v>3</v>
      </c>
      <c r="K34" s="247" t="s">
        <v>891</v>
      </c>
      <c r="L34" s="247">
        <f t="shared" si="2"/>
        <v>3</v>
      </c>
    </row>
    <row r="35" spans="1:12">
      <c r="A35" s="252" t="s">
        <v>833</v>
      </c>
      <c r="B35" s="247" t="s">
        <v>891</v>
      </c>
      <c r="C35" s="247">
        <v>1</v>
      </c>
      <c r="D35" s="247" t="s">
        <v>891</v>
      </c>
      <c r="E35" s="247" t="s">
        <v>891</v>
      </c>
      <c r="F35" s="247" t="s">
        <v>891</v>
      </c>
      <c r="G35" s="247">
        <v>1</v>
      </c>
      <c r="H35" s="247" t="s">
        <v>891</v>
      </c>
      <c r="I35" s="247" t="s">
        <v>891</v>
      </c>
      <c r="J35" s="247">
        <f t="shared" si="3"/>
        <v>2</v>
      </c>
      <c r="K35" s="247" t="s">
        <v>891</v>
      </c>
      <c r="L35" s="247">
        <f t="shared" si="2"/>
        <v>2</v>
      </c>
    </row>
    <row r="36" spans="1:12">
      <c r="A36" s="252" t="s">
        <v>838</v>
      </c>
      <c r="B36" s="247" t="s">
        <v>891</v>
      </c>
      <c r="C36" s="247" t="s">
        <v>891</v>
      </c>
      <c r="D36" s="247">
        <v>1</v>
      </c>
      <c r="E36" s="247" t="s">
        <v>891</v>
      </c>
      <c r="F36" s="247" t="s">
        <v>891</v>
      </c>
      <c r="G36" s="247"/>
      <c r="H36" s="247" t="s">
        <v>891</v>
      </c>
      <c r="I36" s="247" t="s">
        <v>891</v>
      </c>
      <c r="J36" s="247">
        <f t="shared" si="3"/>
        <v>1</v>
      </c>
      <c r="K36" s="247" t="s">
        <v>891</v>
      </c>
      <c r="L36" s="247">
        <f t="shared" si="2"/>
        <v>1</v>
      </c>
    </row>
    <row r="37" spans="1:12">
      <c r="A37" s="252" t="s">
        <v>695</v>
      </c>
      <c r="B37" s="247" t="s">
        <v>891</v>
      </c>
      <c r="C37" s="247">
        <v>1</v>
      </c>
      <c r="D37" s="247">
        <v>1</v>
      </c>
      <c r="E37" s="247" t="s">
        <v>891</v>
      </c>
      <c r="F37" s="247" t="s">
        <v>891</v>
      </c>
      <c r="G37" s="247">
        <v>1</v>
      </c>
      <c r="H37" s="247" t="s">
        <v>891</v>
      </c>
      <c r="I37" s="247" t="s">
        <v>891</v>
      </c>
      <c r="J37" s="247">
        <f t="shared" si="3"/>
        <v>3</v>
      </c>
      <c r="K37" s="247" t="s">
        <v>891</v>
      </c>
      <c r="L37" s="247">
        <f t="shared" si="2"/>
        <v>3</v>
      </c>
    </row>
    <row r="38" spans="1:12">
      <c r="A38" s="252" t="s">
        <v>837</v>
      </c>
      <c r="B38" s="247" t="s">
        <v>891</v>
      </c>
      <c r="C38" s="247" t="s">
        <v>891</v>
      </c>
      <c r="D38" s="247">
        <v>1</v>
      </c>
      <c r="E38" s="247" t="s">
        <v>891</v>
      </c>
      <c r="F38" s="247" t="s">
        <v>891</v>
      </c>
      <c r="G38" s="247"/>
      <c r="H38" s="247" t="s">
        <v>891</v>
      </c>
      <c r="I38" s="247" t="s">
        <v>891</v>
      </c>
      <c r="J38" s="247">
        <f t="shared" si="3"/>
        <v>1</v>
      </c>
      <c r="K38" s="247" t="s">
        <v>891</v>
      </c>
      <c r="L38" s="247">
        <f t="shared" si="2"/>
        <v>1</v>
      </c>
    </row>
    <row r="39" spans="1:12">
      <c r="A39" s="252" t="s">
        <v>709</v>
      </c>
      <c r="B39" s="247" t="s">
        <v>891</v>
      </c>
      <c r="C39" s="247">
        <v>1</v>
      </c>
      <c r="D39" s="247">
        <v>1</v>
      </c>
      <c r="E39" s="247" t="s">
        <v>891</v>
      </c>
      <c r="F39" s="247" t="s">
        <v>891</v>
      </c>
      <c r="G39" s="247"/>
      <c r="H39" s="247" t="s">
        <v>891</v>
      </c>
      <c r="I39" s="247" t="s">
        <v>891</v>
      </c>
      <c r="J39" s="247">
        <f t="shared" si="3"/>
        <v>2</v>
      </c>
      <c r="K39" s="247" t="s">
        <v>891</v>
      </c>
      <c r="L39" s="247">
        <f t="shared" si="2"/>
        <v>2</v>
      </c>
    </row>
    <row r="40" spans="1:12">
      <c r="A40" s="252" t="s">
        <v>980</v>
      </c>
      <c r="B40" s="247" t="s">
        <v>891</v>
      </c>
      <c r="C40" s="247">
        <v>1</v>
      </c>
      <c r="D40" s="247" t="s">
        <v>891</v>
      </c>
      <c r="E40" s="247" t="s">
        <v>891</v>
      </c>
      <c r="F40" s="247" t="s">
        <v>891</v>
      </c>
      <c r="G40" s="247"/>
      <c r="H40" s="247" t="s">
        <v>891</v>
      </c>
      <c r="I40" s="247" t="s">
        <v>891</v>
      </c>
      <c r="J40" s="247">
        <f t="shared" si="3"/>
        <v>1</v>
      </c>
      <c r="K40" s="247" t="s">
        <v>891</v>
      </c>
      <c r="L40" s="247">
        <f t="shared" si="2"/>
        <v>1</v>
      </c>
    </row>
    <row r="41" spans="1:12">
      <c r="A41" s="252" t="s">
        <v>701</v>
      </c>
      <c r="B41" s="247" t="s">
        <v>891</v>
      </c>
      <c r="C41" s="247">
        <v>1</v>
      </c>
      <c r="D41" s="247">
        <v>1</v>
      </c>
      <c r="E41" s="247" t="s">
        <v>891</v>
      </c>
      <c r="F41" s="247" t="s">
        <v>891</v>
      </c>
      <c r="G41" s="247"/>
      <c r="H41" s="247" t="s">
        <v>891</v>
      </c>
      <c r="I41" s="247" t="s">
        <v>891</v>
      </c>
      <c r="J41" s="247">
        <f t="shared" si="3"/>
        <v>2</v>
      </c>
      <c r="K41" s="247" t="s">
        <v>891</v>
      </c>
      <c r="L41" s="247">
        <f t="shared" si="2"/>
        <v>2</v>
      </c>
    </row>
    <row r="42" spans="1:12">
      <c r="A42" s="252" t="s">
        <v>706</v>
      </c>
      <c r="B42" s="247" t="s">
        <v>891</v>
      </c>
      <c r="C42" s="247">
        <v>1</v>
      </c>
      <c r="D42" s="247" t="s">
        <v>891</v>
      </c>
      <c r="E42" s="247" t="s">
        <v>891</v>
      </c>
      <c r="F42" s="247" t="s">
        <v>891</v>
      </c>
      <c r="G42" s="247">
        <v>1</v>
      </c>
      <c r="H42" s="247" t="s">
        <v>891</v>
      </c>
      <c r="I42" s="247" t="s">
        <v>891</v>
      </c>
      <c r="J42" s="247">
        <f t="shared" si="3"/>
        <v>2</v>
      </c>
      <c r="K42" s="247" t="s">
        <v>891</v>
      </c>
      <c r="L42" s="247">
        <f t="shared" si="2"/>
        <v>2</v>
      </c>
    </row>
    <row r="43" spans="1:12">
      <c r="A43" s="252" t="s">
        <v>829</v>
      </c>
      <c r="B43" s="247" t="s">
        <v>891</v>
      </c>
      <c r="C43" s="247" t="s">
        <v>891</v>
      </c>
      <c r="D43" s="247">
        <v>1</v>
      </c>
      <c r="E43" s="247" t="s">
        <v>891</v>
      </c>
      <c r="F43" s="247" t="s">
        <v>891</v>
      </c>
      <c r="G43" s="247"/>
      <c r="H43" s="247" t="s">
        <v>891</v>
      </c>
      <c r="I43" s="247" t="s">
        <v>891</v>
      </c>
      <c r="J43" s="247">
        <f t="shared" si="3"/>
        <v>1</v>
      </c>
      <c r="K43" s="247" t="s">
        <v>891</v>
      </c>
      <c r="L43" s="247">
        <f t="shared" si="2"/>
        <v>1</v>
      </c>
    </row>
    <row r="44" spans="1:12">
      <c r="A44" s="252" t="s">
        <v>827</v>
      </c>
      <c r="B44" s="247" t="s">
        <v>891</v>
      </c>
      <c r="C44" s="247">
        <v>1</v>
      </c>
      <c r="D44" s="247">
        <v>1</v>
      </c>
      <c r="E44" s="247" t="s">
        <v>891</v>
      </c>
      <c r="F44" s="247" t="s">
        <v>891</v>
      </c>
      <c r="G44" s="247"/>
      <c r="H44" s="247" t="s">
        <v>891</v>
      </c>
      <c r="I44" s="247" t="s">
        <v>891</v>
      </c>
      <c r="J44" s="247">
        <f t="shared" si="3"/>
        <v>2</v>
      </c>
      <c r="K44" s="247" t="s">
        <v>891</v>
      </c>
      <c r="L44" s="247">
        <f t="shared" si="2"/>
        <v>2</v>
      </c>
    </row>
    <row r="45" spans="1:12">
      <c r="A45" s="252" t="s">
        <v>830</v>
      </c>
      <c r="B45" s="247" t="s">
        <v>891</v>
      </c>
      <c r="C45" s="247" t="s">
        <v>891</v>
      </c>
      <c r="D45" s="247">
        <v>1</v>
      </c>
      <c r="E45" s="247" t="s">
        <v>891</v>
      </c>
      <c r="F45" s="247" t="s">
        <v>891</v>
      </c>
      <c r="G45" s="247"/>
      <c r="H45" s="247" t="s">
        <v>891</v>
      </c>
      <c r="I45" s="247" t="s">
        <v>891</v>
      </c>
      <c r="J45" s="247">
        <f t="shared" si="3"/>
        <v>1</v>
      </c>
      <c r="K45" s="247" t="s">
        <v>891</v>
      </c>
      <c r="L45" s="247">
        <f t="shared" si="2"/>
        <v>1</v>
      </c>
    </row>
    <row r="46" spans="1:12">
      <c r="A46" s="252" t="s">
        <v>711</v>
      </c>
      <c r="B46" s="247" t="s">
        <v>891</v>
      </c>
      <c r="C46" s="247" t="s">
        <v>891</v>
      </c>
      <c r="D46" s="247" t="s">
        <v>891</v>
      </c>
      <c r="E46" s="247" t="s">
        <v>891</v>
      </c>
      <c r="F46" s="247" t="s">
        <v>891</v>
      </c>
      <c r="G46" s="247">
        <v>1</v>
      </c>
      <c r="H46" s="247" t="s">
        <v>891</v>
      </c>
      <c r="I46" s="247" t="s">
        <v>891</v>
      </c>
      <c r="J46" s="247">
        <f t="shared" si="3"/>
        <v>1</v>
      </c>
      <c r="K46" s="247" t="s">
        <v>891</v>
      </c>
      <c r="L46" s="247">
        <f t="shared" si="2"/>
        <v>1</v>
      </c>
    </row>
    <row r="47" spans="1:12">
      <c r="A47" s="252" t="s">
        <v>834</v>
      </c>
      <c r="B47" s="247" t="s">
        <v>891</v>
      </c>
      <c r="C47" s="247">
        <v>1</v>
      </c>
      <c r="D47" s="247" t="s">
        <v>891</v>
      </c>
      <c r="E47" s="247" t="s">
        <v>891</v>
      </c>
      <c r="F47" s="247" t="s">
        <v>891</v>
      </c>
      <c r="G47" s="247"/>
      <c r="H47" s="247" t="s">
        <v>891</v>
      </c>
      <c r="I47" s="247" t="s">
        <v>891</v>
      </c>
      <c r="J47" s="247">
        <f t="shared" si="3"/>
        <v>1</v>
      </c>
      <c r="K47" s="247" t="s">
        <v>891</v>
      </c>
      <c r="L47" s="247">
        <f t="shared" si="2"/>
        <v>1</v>
      </c>
    </row>
    <row r="48" spans="1:12">
      <c r="A48" s="252" t="s">
        <v>704</v>
      </c>
      <c r="B48" s="247" t="s">
        <v>891</v>
      </c>
      <c r="C48" s="247" t="s">
        <v>891</v>
      </c>
      <c r="D48" s="247" t="s">
        <v>891</v>
      </c>
      <c r="E48" s="247" t="s">
        <v>891</v>
      </c>
      <c r="F48" s="247" t="s">
        <v>891</v>
      </c>
      <c r="G48" s="247"/>
      <c r="H48" s="247">
        <v>1</v>
      </c>
      <c r="I48" s="247" t="s">
        <v>891</v>
      </c>
      <c r="J48" s="247">
        <f t="shared" si="3"/>
        <v>1</v>
      </c>
      <c r="K48" s="247" t="s">
        <v>891</v>
      </c>
      <c r="L48" s="247">
        <f t="shared" si="2"/>
        <v>1</v>
      </c>
    </row>
    <row r="49" spans="1:12">
      <c r="A49" s="252" t="s">
        <v>712</v>
      </c>
      <c r="B49" s="247" t="s">
        <v>891</v>
      </c>
      <c r="C49" s="247" t="s">
        <v>891</v>
      </c>
      <c r="D49" s="247">
        <v>1</v>
      </c>
      <c r="E49" s="247" t="s">
        <v>891</v>
      </c>
      <c r="F49" s="247" t="s">
        <v>891</v>
      </c>
      <c r="G49" s="247"/>
      <c r="H49" s="247" t="s">
        <v>891</v>
      </c>
      <c r="I49" s="247" t="s">
        <v>891</v>
      </c>
      <c r="J49" s="247">
        <f t="shared" si="3"/>
        <v>1</v>
      </c>
      <c r="K49" s="247" t="s">
        <v>891</v>
      </c>
      <c r="L49" s="247">
        <f t="shared" si="2"/>
        <v>1</v>
      </c>
    </row>
    <row r="50" spans="1:12">
      <c r="A50" s="252" t="s">
        <v>1029</v>
      </c>
      <c r="B50" s="247">
        <v>1</v>
      </c>
      <c r="C50" s="247" t="s">
        <v>891</v>
      </c>
      <c r="D50" s="247" t="s">
        <v>891</v>
      </c>
      <c r="E50" s="247" t="s">
        <v>891</v>
      </c>
      <c r="F50" s="247" t="s">
        <v>891</v>
      </c>
      <c r="G50" s="247"/>
      <c r="H50" s="247" t="s">
        <v>891</v>
      </c>
      <c r="I50" s="247" t="s">
        <v>891</v>
      </c>
      <c r="J50" s="247">
        <f t="shared" si="3"/>
        <v>1</v>
      </c>
      <c r="K50" s="247" t="s">
        <v>891</v>
      </c>
      <c r="L50" s="247">
        <f t="shared" si="2"/>
        <v>1</v>
      </c>
    </row>
    <row r="51" spans="1:12">
      <c r="A51" s="252" t="s">
        <v>693</v>
      </c>
      <c r="B51" s="247">
        <v>1</v>
      </c>
      <c r="C51" s="247">
        <v>1</v>
      </c>
      <c r="D51" s="247" t="s">
        <v>891</v>
      </c>
      <c r="E51" s="247" t="s">
        <v>891</v>
      </c>
      <c r="F51" s="247" t="s">
        <v>891</v>
      </c>
      <c r="G51" s="247">
        <v>1</v>
      </c>
      <c r="H51" s="247" t="s">
        <v>891</v>
      </c>
      <c r="I51" s="247">
        <v>1</v>
      </c>
      <c r="J51" s="247">
        <f t="shared" si="3"/>
        <v>4</v>
      </c>
      <c r="K51" s="247" t="s">
        <v>891</v>
      </c>
      <c r="L51" s="247">
        <f t="shared" si="2"/>
        <v>4</v>
      </c>
    </row>
    <row r="52" spans="1:12">
      <c r="A52" s="252" t="s">
        <v>835</v>
      </c>
      <c r="B52" s="247" t="s">
        <v>891</v>
      </c>
      <c r="C52" s="247" t="s">
        <v>891</v>
      </c>
      <c r="D52" s="247">
        <v>1</v>
      </c>
      <c r="E52" s="247" t="s">
        <v>891</v>
      </c>
      <c r="F52" s="247" t="s">
        <v>891</v>
      </c>
      <c r="G52" s="247"/>
      <c r="H52" s="247" t="s">
        <v>891</v>
      </c>
      <c r="I52" s="247" t="s">
        <v>891</v>
      </c>
      <c r="J52" s="247">
        <f t="shared" si="3"/>
        <v>1</v>
      </c>
      <c r="K52" s="247" t="s">
        <v>891</v>
      </c>
      <c r="L52" s="247">
        <f t="shared" si="2"/>
        <v>1</v>
      </c>
    </row>
    <row r="53" spans="1:12">
      <c r="A53" s="252" t="s">
        <v>836</v>
      </c>
      <c r="B53" s="247" t="s">
        <v>891</v>
      </c>
      <c r="C53" s="247" t="s">
        <v>891</v>
      </c>
      <c r="D53" s="247">
        <v>1</v>
      </c>
      <c r="E53" s="247" t="s">
        <v>891</v>
      </c>
      <c r="F53" s="247" t="s">
        <v>891</v>
      </c>
      <c r="G53" s="247"/>
      <c r="H53" s="247" t="s">
        <v>891</v>
      </c>
      <c r="I53" s="247" t="s">
        <v>891</v>
      </c>
      <c r="J53" s="247">
        <f t="shared" si="3"/>
        <v>1</v>
      </c>
      <c r="K53" s="247" t="s">
        <v>891</v>
      </c>
      <c r="L53" s="247">
        <f t="shared" si="2"/>
        <v>1</v>
      </c>
    </row>
    <row r="54" spans="1:12">
      <c r="A54" s="252" t="s">
        <v>832</v>
      </c>
      <c r="B54" s="247" t="s">
        <v>891</v>
      </c>
      <c r="C54" s="247">
        <v>1</v>
      </c>
      <c r="D54" s="247" t="s">
        <v>891</v>
      </c>
      <c r="E54" s="247" t="s">
        <v>891</v>
      </c>
      <c r="F54" s="247" t="s">
        <v>891</v>
      </c>
      <c r="G54" s="247"/>
      <c r="H54" s="247" t="s">
        <v>891</v>
      </c>
      <c r="I54" s="247" t="s">
        <v>891</v>
      </c>
      <c r="J54" s="247">
        <f t="shared" si="3"/>
        <v>1</v>
      </c>
      <c r="K54" s="247" t="s">
        <v>891</v>
      </c>
      <c r="L54" s="247">
        <f t="shared" si="2"/>
        <v>1</v>
      </c>
    </row>
    <row r="55" spans="1:12">
      <c r="A55" s="252" t="s">
        <v>828</v>
      </c>
      <c r="B55" s="247" t="s">
        <v>891</v>
      </c>
      <c r="C55" s="247" t="s">
        <v>891</v>
      </c>
      <c r="D55" s="247">
        <v>1</v>
      </c>
      <c r="E55" s="247" t="s">
        <v>891</v>
      </c>
      <c r="F55" s="247" t="s">
        <v>891</v>
      </c>
      <c r="G55" s="247"/>
      <c r="H55" s="247" t="s">
        <v>891</v>
      </c>
      <c r="I55" s="247" t="s">
        <v>891</v>
      </c>
      <c r="J55" s="247">
        <f t="shared" si="3"/>
        <v>1</v>
      </c>
      <c r="K55" s="247" t="s">
        <v>891</v>
      </c>
      <c r="L55" s="247">
        <f t="shared" si="2"/>
        <v>1</v>
      </c>
    </row>
    <row r="56" spans="1:12">
      <c r="A56" s="252" t="s">
        <v>981</v>
      </c>
      <c r="B56" s="247" t="s">
        <v>891</v>
      </c>
      <c r="C56" s="247" t="s">
        <v>891</v>
      </c>
      <c r="D56" s="247" t="s">
        <v>891</v>
      </c>
      <c r="E56" s="247" t="s">
        <v>891</v>
      </c>
      <c r="F56" s="247" t="s">
        <v>891</v>
      </c>
      <c r="G56" s="247"/>
      <c r="H56" s="247" t="s">
        <v>891</v>
      </c>
      <c r="I56" s="247">
        <v>1</v>
      </c>
      <c r="J56" s="247">
        <f t="shared" si="3"/>
        <v>1</v>
      </c>
      <c r="K56" s="247" t="s">
        <v>891</v>
      </c>
      <c r="L56" s="247">
        <f t="shared" si="2"/>
        <v>1</v>
      </c>
    </row>
    <row r="57" spans="1:12">
      <c r="A57" s="252" t="s">
        <v>982</v>
      </c>
      <c r="B57" s="247" t="s">
        <v>891</v>
      </c>
      <c r="C57" s="247" t="s">
        <v>891</v>
      </c>
      <c r="D57" s="247">
        <v>1</v>
      </c>
      <c r="E57" s="247" t="s">
        <v>891</v>
      </c>
      <c r="F57" s="247" t="s">
        <v>891</v>
      </c>
      <c r="G57" s="247"/>
      <c r="H57" s="247" t="s">
        <v>891</v>
      </c>
      <c r="I57" s="247" t="s">
        <v>891</v>
      </c>
      <c r="J57" s="247">
        <f t="shared" si="3"/>
        <v>1</v>
      </c>
      <c r="K57" s="247" t="s">
        <v>891</v>
      </c>
      <c r="L57" s="247">
        <f t="shared" si="2"/>
        <v>1</v>
      </c>
    </row>
    <row r="58" spans="1:12">
      <c r="A58" s="252" t="s">
        <v>699</v>
      </c>
      <c r="B58" s="247" t="s">
        <v>891</v>
      </c>
      <c r="C58" s="247" t="s">
        <v>891</v>
      </c>
      <c r="D58" s="247">
        <v>1</v>
      </c>
      <c r="E58" s="247" t="s">
        <v>891</v>
      </c>
      <c r="F58" s="247" t="s">
        <v>891</v>
      </c>
      <c r="G58" s="247"/>
      <c r="H58" s="247" t="s">
        <v>891</v>
      </c>
      <c r="I58" s="247" t="s">
        <v>891</v>
      </c>
      <c r="J58" s="247">
        <f t="shared" si="3"/>
        <v>1</v>
      </c>
      <c r="K58" s="247" t="s">
        <v>891</v>
      </c>
      <c r="L58" s="247">
        <f t="shared" si="2"/>
        <v>1</v>
      </c>
    </row>
    <row r="59" spans="1:12">
      <c r="A59" s="252" t="s">
        <v>831</v>
      </c>
      <c r="B59" s="247" t="s">
        <v>891</v>
      </c>
      <c r="C59" s="247" t="s">
        <v>891</v>
      </c>
      <c r="D59" s="247">
        <v>1</v>
      </c>
      <c r="E59" s="247" t="s">
        <v>891</v>
      </c>
      <c r="F59" s="247" t="s">
        <v>891</v>
      </c>
      <c r="G59" s="247"/>
      <c r="H59" s="247" t="s">
        <v>891</v>
      </c>
      <c r="I59" s="247" t="s">
        <v>891</v>
      </c>
      <c r="J59" s="247">
        <f t="shared" si="3"/>
        <v>1</v>
      </c>
      <c r="K59" s="247" t="s">
        <v>891</v>
      </c>
      <c r="L59" s="247">
        <f t="shared" si="2"/>
        <v>1</v>
      </c>
    </row>
    <row r="60" spans="1:12">
      <c r="A60" s="252" t="s">
        <v>983</v>
      </c>
      <c r="B60" s="247" t="s">
        <v>891</v>
      </c>
      <c r="C60" s="247">
        <v>1</v>
      </c>
      <c r="D60" s="247" t="s">
        <v>891</v>
      </c>
      <c r="E60" s="247" t="s">
        <v>891</v>
      </c>
      <c r="F60" s="247" t="s">
        <v>891</v>
      </c>
      <c r="G60" s="247"/>
      <c r="H60" s="247" t="s">
        <v>891</v>
      </c>
      <c r="I60" s="247" t="s">
        <v>891</v>
      </c>
      <c r="J60" s="247">
        <f t="shared" si="3"/>
        <v>1</v>
      </c>
      <c r="K60" s="247" t="s">
        <v>891</v>
      </c>
      <c r="L60" s="247">
        <f t="shared" si="2"/>
        <v>1</v>
      </c>
    </row>
    <row r="61" spans="1:12">
      <c r="A61" s="252" t="s">
        <v>697</v>
      </c>
      <c r="B61" s="247" t="s">
        <v>891</v>
      </c>
      <c r="C61" s="247">
        <v>1</v>
      </c>
      <c r="D61" s="247">
        <v>1</v>
      </c>
      <c r="E61" s="247" t="s">
        <v>891</v>
      </c>
      <c r="F61" s="247" t="s">
        <v>891</v>
      </c>
      <c r="G61" s="247"/>
      <c r="H61" s="247" t="s">
        <v>891</v>
      </c>
      <c r="I61" s="247" t="s">
        <v>891</v>
      </c>
      <c r="J61" s="247">
        <f t="shared" si="3"/>
        <v>2</v>
      </c>
      <c r="K61" s="247" t="s">
        <v>891</v>
      </c>
      <c r="L61" s="247">
        <f t="shared" si="2"/>
        <v>2</v>
      </c>
    </row>
    <row r="62" spans="1:12">
      <c r="A62" s="252" t="s">
        <v>1128</v>
      </c>
      <c r="B62" s="247" t="s">
        <v>891</v>
      </c>
      <c r="C62" s="247">
        <v>1</v>
      </c>
      <c r="D62" s="247" t="s">
        <v>891</v>
      </c>
      <c r="E62" s="247" t="s">
        <v>891</v>
      </c>
      <c r="F62" s="247" t="s">
        <v>891</v>
      </c>
      <c r="G62" s="247"/>
      <c r="H62" s="247" t="s">
        <v>891</v>
      </c>
      <c r="I62" s="247" t="s">
        <v>891</v>
      </c>
      <c r="J62" s="247">
        <f t="shared" si="3"/>
        <v>1</v>
      </c>
      <c r="K62" s="247" t="s">
        <v>891</v>
      </c>
      <c r="L62" s="247">
        <f t="shared" si="2"/>
        <v>1</v>
      </c>
    </row>
    <row r="63" spans="1:12">
      <c r="A63" s="250" t="s">
        <v>70</v>
      </c>
      <c r="B63" s="251">
        <v>6</v>
      </c>
      <c r="C63" s="251">
        <v>8</v>
      </c>
      <c r="D63" s="251">
        <v>1</v>
      </c>
      <c r="E63" s="251">
        <v>0</v>
      </c>
      <c r="F63" s="251">
        <v>7</v>
      </c>
      <c r="G63" s="251">
        <f>SUM(G64:G78)</f>
        <v>2</v>
      </c>
      <c r="H63" s="251">
        <v>0</v>
      </c>
      <c r="I63" s="251">
        <v>4</v>
      </c>
      <c r="J63" s="251">
        <f t="shared" si="3"/>
        <v>28</v>
      </c>
      <c r="K63" s="251">
        <v>0</v>
      </c>
      <c r="L63" s="251">
        <f t="shared" si="2"/>
        <v>28</v>
      </c>
    </row>
    <row r="64" spans="1:12">
      <c r="A64" s="252" t="s">
        <v>714</v>
      </c>
      <c r="B64" s="247" t="s">
        <v>891</v>
      </c>
      <c r="C64" s="247">
        <v>1</v>
      </c>
      <c r="D64" s="247" t="s">
        <v>891</v>
      </c>
      <c r="E64" s="247" t="s">
        <v>891</v>
      </c>
      <c r="F64" s="247" t="s">
        <v>891</v>
      </c>
      <c r="G64" s="247"/>
      <c r="H64" s="247" t="s">
        <v>891</v>
      </c>
      <c r="I64" s="247" t="s">
        <v>891</v>
      </c>
      <c r="J64" s="247">
        <f t="shared" si="3"/>
        <v>1</v>
      </c>
      <c r="K64" s="247" t="s">
        <v>891</v>
      </c>
      <c r="L64" s="247">
        <f t="shared" si="2"/>
        <v>1</v>
      </c>
    </row>
    <row r="65" spans="1:12">
      <c r="A65" s="252" t="s">
        <v>715</v>
      </c>
      <c r="B65" s="247" t="s">
        <v>891</v>
      </c>
      <c r="C65" s="247" t="s">
        <v>891</v>
      </c>
      <c r="D65" s="247" t="s">
        <v>891</v>
      </c>
      <c r="E65" s="247" t="s">
        <v>891</v>
      </c>
      <c r="F65" s="247">
        <v>1</v>
      </c>
      <c r="G65" s="247"/>
      <c r="H65" s="247" t="s">
        <v>891</v>
      </c>
      <c r="I65" s="247" t="s">
        <v>891</v>
      </c>
      <c r="J65" s="247">
        <f t="shared" si="3"/>
        <v>1</v>
      </c>
      <c r="K65" s="247" t="s">
        <v>891</v>
      </c>
      <c r="L65" s="247">
        <f t="shared" si="2"/>
        <v>1</v>
      </c>
    </row>
    <row r="66" spans="1:12">
      <c r="A66" s="252" t="s">
        <v>716</v>
      </c>
      <c r="B66" s="247">
        <v>1</v>
      </c>
      <c r="C66" s="247" t="s">
        <v>891</v>
      </c>
      <c r="D66" s="247" t="s">
        <v>891</v>
      </c>
      <c r="E66" s="247" t="s">
        <v>891</v>
      </c>
      <c r="F66" s="247" t="s">
        <v>891</v>
      </c>
      <c r="G66" s="247"/>
      <c r="H66" s="247" t="s">
        <v>891</v>
      </c>
      <c r="I66" s="247" t="s">
        <v>891</v>
      </c>
      <c r="J66" s="247">
        <f t="shared" si="3"/>
        <v>1</v>
      </c>
      <c r="K66" s="247" t="s">
        <v>891</v>
      </c>
      <c r="L66" s="247">
        <f t="shared" si="2"/>
        <v>1</v>
      </c>
    </row>
    <row r="67" spans="1:12">
      <c r="A67" s="252" t="s">
        <v>723</v>
      </c>
      <c r="B67" s="247" t="s">
        <v>891</v>
      </c>
      <c r="C67" s="247" t="s">
        <v>891</v>
      </c>
      <c r="D67" s="247" t="s">
        <v>891</v>
      </c>
      <c r="E67" s="247" t="s">
        <v>891</v>
      </c>
      <c r="F67" s="247">
        <v>1</v>
      </c>
      <c r="G67" s="247"/>
      <c r="H67" s="247" t="s">
        <v>891</v>
      </c>
      <c r="I67" s="247" t="s">
        <v>891</v>
      </c>
      <c r="J67" s="247">
        <f t="shared" si="3"/>
        <v>1</v>
      </c>
      <c r="K67" s="247" t="s">
        <v>891</v>
      </c>
      <c r="L67" s="247">
        <f t="shared" si="2"/>
        <v>1</v>
      </c>
    </row>
    <row r="68" spans="1:12">
      <c r="A68" s="252" t="s">
        <v>719</v>
      </c>
      <c r="B68" s="247">
        <v>1</v>
      </c>
      <c r="C68" s="247">
        <v>1</v>
      </c>
      <c r="D68" s="247" t="s">
        <v>891</v>
      </c>
      <c r="E68" s="247" t="s">
        <v>891</v>
      </c>
      <c r="F68" s="247">
        <v>1</v>
      </c>
      <c r="G68" s="247"/>
      <c r="H68" s="247" t="s">
        <v>891</v>
      </c>
      <c r="I68" s="247" t="s">
        <v>891</v>
      </c>
      <c r="J68" s="247">
        <f t="shared" si="3"/>
        <v>3</v>
      </c>
      <c r="K68" s="247" t="s">
        <v>891</v>
      </c>
      <c r="L68" s="247">
        <f t="shared" si="2"/>
        <v>3</v>
      </c>
    </row>
    <row r="69" spans="1:12">
      <c r="A69" s="252" t="s">
        <v>717</v>
      </c>
      <c r="B69" s="247" t="s">
        <v>891</v>
      </c>
      <c r="C69" s="247">
        <v>1</v>
      </c>
      <c r="D69" s="247" t="s">
        <v>891</v>
      </c>
      <c r="E69" s="247" t="s">
        <v>891</v>
      </c>
      <c r="F69" s="247" t="s">
        <v>891</v>
      </c>
      <c r="G69" s="247"/>
      <c r="H69" s="247" t="s">
        <v>891</v>
      </c>
      <c r="I69" s="247" t="s">
        <v>891</v>
      </c>
      <c r="J69" s="247">
        <f t="shared" si="3"/>
        <v>1</v>
      </c>
      <c r="K69" s="247" t="s">
        <v>891</v>
      </c>
      <c r="L69" s="247">
        <f t="shared" si="2"/>
        <v>1</v>
      </c>
    </row>
    <row r="70" spans="1:12">
      <c r="A70" s="252" t="s">
        <v>724</v>
      </c>
      <c r="B70" s="247">
        <v>1</v>
      </c>
      <c r="C70" s="247" t="s">
        <v>891</v>
      </c>
      <c r="D70" s="247" t="s">
        <v>891</v>
      </c>
      <c r="E70" s="247" t="s">
        <v>891</v>
      </c>
      <c r="F70" s="247" t="s">
        <v>891</v>
      </c>
      <c r="G70" s="247">
        <v>1</v>
      </c>
      <c r="H70" s="247" t="s">
        <v>891</v>
      </c>
      <c r="I70" s="247" t="s">
        <v>891</v>
      </c>
      <c r="J70" s="247">
        <f t="shared" si="3"/>
        <v>2</v>
      </c>
      <c r="K70" s="247" t="s">
        <v>891</v>
      </c>
      <c r="L70" s="247">
        <f t="shared" si="2"/>
        <v>2</v>
      </c>
    </row>
    <row r="71" spans="1:12">
      <c r="A71" s="252" t="s">
        <v>718</v>
      </c>
      <c r="B71" s="247">
        <v>1</v>
      </c>
      <c r="C71" s="247">
        <v>1</v>
      </c>
      <c r="D71" s="247" t="s">
        <v>891</v>
      </c>
      <c r="E71" s="247" t="s">
        <v>891</v>
      </c>
      <c r="F71" s="247" t="s">
        <v>891</v>
      </c>
      <c r="G71" s="247"/>
      <c r="H71" s="247" t="s">
        <v>891</v>
      </c>
      <c r="I71" s="247" t="s">
        <v>891</v>
      </c>
      <c r="J71" s="247">
        <f t="shared" si="3"/>
        <v>2</v>
      </c>
      <c r="K71" s="247" t="s">
        <v>891</v>
      </c>
      <c r="L71" s="247">
        <f t="shared" si="2"/>
        <v>2</v>
      </c>
    </row>
    <row r="72" spans="1:12">
      <c r="A72" s="252" t="s">
        <v>725</v>
      </c>
      <c r="B72" s="247" t="s">
        <v>891</v>
      </c>
      <c r="C72" s="247">
        <v>1</v>
      </c>
      <c r="D72" s="247" t="s">
        <v>891</v>
      </c>
      <c r="E72" s="247" t="s">
        <v>891</v>
      </c>
      <c r="F72" s="247">
        <v>1</v>
      </c>
      <c r="G72" s="247"/>
      <c r="H72" s="247" t="s">
        <v>891</v>
      </c>
      <c r="I72" s="247">
        <v>1</v>
      </c>
      <c r="J72" s="247">
        <f t="shared" si="3"/>
        <v>3</v>
      </c>
      <c r="K72" s="247" t="s">
        <v>891</v>
      </c>
      <c r="L72" s="247">
        <f t="shared" si="2"/>
        <v>3</v>
      </c>
    </row>
    <row r="73" spans="1:12">
      <c r="A73" s="252" t="s">
        <v>727</v>
      </c>
      <c r="B73" s="247">
        <v>1</v>
      </c>
      <c r="C73" s="247">
        <v>1</v>
      </c>
      <c r="D73" s="247">
        <v>1</v>
      </c>
      <c r="E73" s="247" t="s">
        <v>891</v>
      </c>
      <c r="F73" s="247">
        <v>1</v>
      </c>
      <c r="G73" s="247">
        <v>1</v>
      </c>
      <c r="H73" s="247" t="s">
        <v>891</v>
      </c>
      <c r="I73" s="247">
        <v>1</v>
      </c>
      <c r="J73" s="247">
        <f t="shared" si="3"/>
        <v>6</v>
      </c>
      <c r="K73" s="247" t="s">
        <v>891</v>
      </c>
      <c r="L73" s="247">
        <f t="shared" si="2"/>
        <v>6</v>
      </c>
    </row>
    <row r="74" spans="1:12">
      <c r="A74" s="252" t="s">
        <v>720</v>
      </c>
      <c r="B74" s="247" t="s">
        <v>891</v>
      </c>
      <c r="C74" s="247">
        <v>1</v>
      </c>
      <c r="D74" s="247" t="s">
        <v>891</v>
      </c>
      <c r="E74" s="247" t="s">
        <v>891</v>
      </c>
      <c r="F74" s="247">
        <v>1</v>
      </c>
      <c r="G74" s="247"/>
      <c r="H74" s="247" t="s">
        <v>891</v>
      </c>
      <c r="I74" s="247">
        <v>1</v>
      </c>
      <c r="J74" s="247">
        <f t="shared" si="3"/>
        <v>3</v>
      </c>
      <c r="K74" s="247" t="s">
        <v>891</v>
      </c>
      <c r="L74" s="247">
        <f t="shared" si="2"/>
        <v>3</v>
      </c>
    </row>
    <row r="75" spans="1:12">
      <c r="A75" s="252" t="s">
        <v>731</v>
      </c>
      <c r="B75" s="247" t="s">
        <v>891</v>
      </c>
      <c r="C75" s="247" t="s">
        <v>891</v>
      </c>
      <c r="D75" s="247" t="s">
        <v>891</v>
      </c>
      <c r="E75" s="247" t="s">
        <v>891</v>
      </c>
      <c r="F75" s="247">
        <v>1</v>
      </c>
      <c r="G75" s="247"/>
      <c r="H75" s="247" t="s">
        <v>891</v>
      </c>
      <c r="I75" s="247" t="s">
        <v>891</v>
      </c>
      <c r="J75" s="247">
        <f t="shared" si="3"/>
        <v>1</v>
      </c>
      <c r="K75" s="247" t="s">
        <v>891</v>
      </c>
      <c r="L75" s="247">
        <f t="shared" si="2"/>
        <v>1</v>
      </c>
    </row>
    <row r="76" spans="1:12">
      <c r="A76" s="252" t="s">
        <v>820</v>
      </c>
      <c r="B76" s="247">
        <v>1</v>
      </c>
      <c r="C76" s="247" t="s">
        <v>891</v>
      </c>
      <c r="D76" s="247" t="s">
        <v>891</v>
      </c>
      <c r="E76" s="247" t="s">
        <v>891</v>
      </c>
      <c r="F76" s="247" t="s">
        <v>891</v>
      </c>
      <c r="G76" s="247"/>
      <c r="H76" s="247" t="s">
        <v>891</v>
      </c>
      <c r="I76" s="247" t="s">
        <v>891</v>
      </c>
      <c r="J76" s="247">
        <f t="shared" si="3"/>
        <v>1</v>
      </c>
      <c r="K76" s="247" t="s">
        <v>891</v>
      </c>
      <c r="L76" s="247">
        <f t="shared" si="2"/>
        <v>1</v>
      </c>
    </row>
    <row r="77" spans="1:12">
      <c r="A77" s="252" t="s">
        <v>1123</v>
      </c>
      <c r="B77" s="247" t="s">
        <v>891</v>
      </c>
      <c r="C77" s="247" t="s">
        <v>891</v>
      </c>
      <c r="D77" s="247" t="s">
        <v>891</v>
      </c>
      <c r="E77" s="247" t="s">
        <v>891</v>
      </c>
      <c r="F77" s="247" t="s">
        <v>891</v>
      </c>
      <c r="G77" s="247"/>
      <c r="H77" s="247" t="s">
        <v>891</v>
      </c>
      <c r="I77" s="247">
        <v>1</v>
      </c>
      <c r="J77" s="247">
        <f t="shared" si="3"/>
        <v>1</v>
      </c>
      <c r="K77" s="247" t="s">
        <v>891</v>
      </c>
      <c r="L77" s="247">
        <f t="shared" si="2"/>
        <v>1</v>
      </c>
    </row>
    <row r="78" spans="1:12">
      <c r="A78" s="252" t="s">
        <v>721</v>
      </c>
      <c r="B78" s="247" t="s">
        <v>891</v>
      </c>
      <c r="C78" s="247">
        <v>1</v>
      </c>
      <c r="D78" s="247" t="s">
        <v>891</v>
      </c>
      <c r="E78" s="247" t="s">
        <v>891</v>
      </c>
      <c r="F78" s="247" t="s">
        <v>891</v>
      </c>
      <c r="G78" s="247"/>
      <c r="H78" s="247" t="s">
        <v>891</v>
      </c>
      <c r="I78" s="247" t="s">
        <v>891</v>
      </c>
      <c r="J78" s="247">
        <f t="shared" si="3"/>
        <v>1</v>
      </c>
      <c r="K78" s="247" t="s">
        <v>891</v>
      </c>
      <c r="L78" s="247">
        <f t="shared" si="2"/>
        <v>1</v>
      </c>
    </row>
    <row r="79" spans="1:12">
      <c r="A79" s="250" t="s">
        <v>71</v>
      </c>
      <c r="B79" s="251">
        <v>1</v>
      </c>
      <c r="C79" s="251">
        <v>2</v>
      </c>
      <c r="D79" s="251">
        <v>1</v>
      </c>
      <c r="E79" s="251">
        <v>0</v>
      </c>
      <c r="F79" s="251">
        <v>1</v>
      </c>
      <c r="G79" s="251">
        <f>SUM(G80:G82)</f>
        <v>2</v>
      </c>
      <c r="H79" s="251">
        <v>0</v>
      </c>
      <c r="I79" s="251">
        <v>1</v>
      </c>
      <c r="J79" s="251">
        <f t="shared" si="3"/>
        <v>8</v>
      </c>
      <c r="K79" s="251">
        <v>0</v>
      </c>
      <c r="L79" s="251">
        <f t="shared" si="2"/>
        <v>8</v>
      </c>
    </row>
    <row r="80" spans="1:12">
      <c r="A80" s="252" t="s">
        <v>732</v>
      </c>
      <c r="B80" s="247">
        <v>1</v>
      </c>
      <c r="C80" s="247">
        <v>1</v>
      </c>
      <c r="D80" s="247" t="s">
        <v>891</v>
      </c>
      <c r="E80" s="247" t="s">
        <v>891</v>
      </c>
      <c r="F80" s="247">
        <v>1</v>
      </c>
      <c r="G80" s="247">
        <v>2</v>
      </c>
      <c r="H80" s="247" t="s">
        <v>891</v>
      </c>
      <c r="I80" s="247">
        <v>1</v>
      </c>
      <c r="J80" s="247">
        <f t="shared" si="3"/>
        <v>6</v>
      </c>
      <c r="K80" s="247" t="s">
        <v>891</v>
      </c>
      <c r="L80" s="247">
        <f t="shared" si="2"/>
        <v>6</v>
      </c>
    </row>
    <row r="81" spans="1:12">
      <c r="A81" s="252" t="s">
        <v>984</v>
      </c>
      <c r="B81" s="247" t="s">
        <v>891</v>
      </c>
      <c r="C81" s="247">
        <v>1</v>
      </c>
      <c r="D81" s="247" t="s">
        <v>891</v>
      </c>
      <c r="E81" s="247" t="s">
        <v>891</v>
      </c>
      <c r="F81" s="247" t="s">
        <v>891</v>
      </c>
      <c r="G81" s="247"/>
      <c r="H81" s="247" t="s">
        <v>891</v>
      </c>
      <c r="I81" s="247" t="s">
        <v>891</v>
      </c>
      <c r="J81" s="247">
        <f>SUM(B81:I81)</f>
        <v>1</v>
      </c>
      <c r="K81" s="247" t="s">
        <v>891</v>
      </c>
      <c r="L81" s="247">
        <f t="shared" si="2"/>
        <v>1</v>
      </c>
    </row>
    <row r="82" spans="1:12">
      <c r="A82" s="252" t="s">
        <v>735</v>
      </c>
      <c r="B82" s="247" t="s">
        <v>891</v>
      </c>
      <c r="C82" s="247" t="s">
        <v>891</v>
      </c>
      <c r="D82" s="247">
        <v>1</v>
      </c>
      <c r="E82" s="247" t="s">
        <v>891</v>
      </c>
      <c r="F82" s="247" t="s">
        <v>891</v>
      </c>
      <c r="G82" s="247"/>
      <c r="H82" s="247" t="s">
        <v>891</v>
      </c>
      <c r="I82" s="247" t="s">
        <v>891</v>
      </c>
      <c r="J82" s="247">
        <f t="shared" si="3"/>
        <v>1</v>
      </c>
      <c r="K82" s="247" t="s">
        <v>891</v>
      </c>
      <c r="L82" s="247">
        <f t="shared" si="2"/>
        <v>1</v>
      </c>
    </row>
    <row r="83" spans="1:12">
      <c r="A83" s="250" t="s">
        <v>75</v>
      </c>
      <c r="B83" s="251">
        <v>0</v>
      </c>
      <c r="C83" s="251">
        <v>7</v>
      </c>
      <c r="D83" s="251">
        <v>3</v>
      </c>
      <c r="E83" s="251">
        <v>0</v>
      </c>
      <c r="F83" s="251">
        <v>1</v>
      </c>
      <c r="G83" s="251">
        <f>SUM(G84:G92)</f>
        <v>3</v>
      </c>
      <c r="H83" s="251">
        <v>0</v>
      </c>
      <c r="I83" s="251">
        <v>1</v>
      </c>
      <c r="J83" s="251">
        <f t="shared" si="3"/>
        <v>15</v>
      </c>
      <c r="K83" s="251">
        <v>0</v>
      </c>
      <c r="L83" s="251">
        <f t="shared" si="2"/>
        <v>15</v>
      </c>
    </row>
    <row r="84" spans="1:12">
      <c r="A84" s="252" t="s">
        <v>742</v>
      </c>
      <c r="B84" s="247" t="s">
        <v>891</v>
      </c>
      <c r="C84" s="247">
        <v>1</v>
      </c>
      <c r="D84" s="247" t="s">
        <v>891</v>
      </c>
      <c r="E84" s="247" t="s">
        <v>891</v>
      </c>
      <c r="F84" s="247" t="s">
        <v>891</v>
      </c>
      <c r="G84" s="247">
        <v>1</v>
      </c>
      <c r="H84" s="247" t="s">
        <v>891</v>
      </c>
      <c r="I84" s="247" t="s">
        <v>891</v>
      </c>
      <c r="J84" s="247">
        <f t="shared" si="3"/>
        <v>2</v>
      </c>
      <c r="K84" s="247" t="s">
        <v>891</v>
      </c>
      <c r="L84" s="247">
        <f t="shared" si="2"/>
        <v>2</v>
      </c>
    </row>
    <row r="85" spans="1:12">
      <c r="A85" s="252" t="s">
        <v>746</v>
      </c>
      <c r="B85" s="247" t="s">
        <v>891</v>
      </c>
      <c r="C85" s="247">
        <v>1</v>
      </c>
      <c r="D85" s="247" t="s">
        <v>891</v>
      </c>
      <c r="E85" s="247" t="s">
        <v>891</v>
      </c>
      <c r="F85" s="247" t="s">
        <v>891</v>
      </c>
      <c r="G85" s="247"/>
      <c r="H85" s="247" t="s">
        <v>891</v>
      </c>
      <c r="I85" s="247" t="s">
        <v>891</v>
      </c>
      <c r="J85" s="247">
        <f t="shared" si="3"/>
        <v>1</v>
      </c>
      <c r="K85" s="247" t="s">
        <v>891</v>
      </c>
      <c r="L85" s="247">
        <f t="shared" si="2"/>
        <v>1</v>
      </c>
    </row>
    <row r="86" spans="1:12">
      <c r="A86" s="252" t="s">
        <v>747</v>
      </c>
      <c r="B86" s="247" t="s">
        <v>891</v>
      </c>
      <c r="C86" s="247">
        <v>1</v>
      </c>
      <c r="D86" s="247">
        <v>1</v>
      </c>
      <c r="E86" s="247" t="s">
        <v>891</v>
      </c>
      <c r="F86" s="247">
        <v>1</v>
      </c>
      <c r="G86" s="247"/>
      <c r="H86" s="247" t="s">
        <v>891</v>
      </c>
      <c r="I86" s="247" t="s">
        <v>891</v>
      </c>
      <c r="J86" s="247">
        <f t="shared" si="3"/>
        <v>3</v>
      </c>
      <c r="K86" s="247" t="s">
        <v>891</v>
      </c>
      <c r="L86" s="247">
        <f t="shared" ref="L86:L125" si="4">SUM(J86:K86)</f>
        <v>3</v>
      </c>
    </row>
    <row r="87" spans="1:12">
      <c r="A87" s="252" t="s">
        <v>985</v>
      </c>
      <c r="B87" s="247" t="s">
        <v>891</v>
      </c>
      <c r="C87" s="247">
        <v>1</v>
      </c>
      <c r="D87" s="247" t="s">
        <v>891</v>
      </c>
      <c r="E87" s="247" t="s">
        <v>891</v>
      </c>
      <c r="F87" s="247" t="s">
        <v>891</v>
      </c>
      <c r="G87" s="247"/>
      <c r="H87" s="247" t="s">
        <v>891</v>
      </c>
      <c r="I87" s="247" t="s">
        <v>891</v>
      </c>
      <c r="J87" s="247">
        <f t="shared" ref="J87:J125" si="5">SUM(B87:I87)</f>
        <v>1</v>
      </c>
      <c r="K87" s="247" t="s">
        <v>891</v>
      </c>
      <c r="L87" s="247">
        <f t="shared" si="4"/>
        <v>1</v>
      </c>
    </row>
    <row r="88" spans="1:12">
      <c r="A88" s="252" t="s">
        <v>839</v>
      </c>
      <c r="B88" s="247" t="s">
        <v>891</v>
      </c>
      <c r="C88" s="247" t="s">
        <v>891</v>
      </c>
      <c r="D88" s="247">
        <v>1</v>
      </c>
      <c r="E88" s="247" t="s">
        <v>891</v>
      </c>
      <c r="F88" s="247" t="s">
        <v>891</v>
      </c>
      <c r="G88" s="247"/>
      <c r="H88" s="247" t="s">
        <v>891</v>
      </c>
      <c r="I88" s="247" t="s">
        <v>891</v>
      </c>
      <c r="J88" s="247">
        <f t="shared" si="5"/>
        <v>1</v>
      </c>
      <c r="K88" s="247" t="s">
        <v>891</v>
      </c>
      <c r="L88" s="247">
        <f t="shared" si="4"/>
        <v>1</v>
      </c>
    </row>
    <row r="89" spans="1:12">
      <c r="A89" s="252" t="s">
        <v>986</v>
      </c>
      <c r="B89" s="247" t="s">
        <v>891</v>
      </c>
      <c r="C89" s="247" t="s">
        <v>891</v>
      </c>
      <c r="D89" s="247">
        <v>1</v>
      </c>
      <c r="E89" s="247" t="s">
        <v>891</v>
      </c>
      <c r="F89" s="247" t="s">
        <v>891</v>
      </c>
      <c r="G89" s="247"/>
      <c r="H89" s="247" t="s">
        <v>891</v>
      </c>
      <c r="I89" s="247" t="s">
        <v>891</v>
      </c>
      <c r="J89" s="247">
        <f t="shared" si="5"/>
        <v>1</v>
      </c>
      <c r="K89" s="247" t="s">
        <v>891</v>
      </c>
      <c r="L89" s="247">
        <f t="shared" si="4"/>
        <v>1</v>
      </c>
    </row>
    <row r="90" spans="1:12">
      <c r="A90" s="252" t="s">
        <v>750</v>
      </c>
      <c r="B90" s="247" t="s">
        <v>891</v>
      </c>
      <c r="C90" s="247">
        <v>1</v>
      </c>
      <c r="D90" s="247" t="s">
        <v>891</v>
      </c>
      <c r="E90" s="247" t="s">
        <v>891</v>
      </c>
      <c r="F90" s="247" t="s">
        <v>891</v>
      </c>
      <c r="G90" s="247"/>
      <c r="H90" s="247" t="s">
        <v>891</v>
      </c>
      <c r="I90" s="247" t="s">
        <v>891</v>
      </c>
      <c r="J90" s="247">
        <f t="shared" si="5"/>
        <v>1</v>
      </c>
      <c r="K90" s="247" t="s">
        <v>891</v>
      </c>
      <c r="L90" s="247">
        <f t="shared" si="4"/>
        <v>1</v>
      </c>
    </row>
    <row r="91" spans="1:12">
      <c r="A91" s="252" t="s">
        <v>739</v>
      </c>
      <c r="B91" s="247" t="s">
        <v>891</v>
      </c>
      <c r="C91" s="247">
        <v>1</v>
      </c>
      <c r="D91" s="247" t="s">
        <v>891</v>
      </c>
      <c r="E91" s="247" t="s">
        <v>891</v>
      </c>
      <c r="F91" s="247" t="s">
        <v>891</v>
      </c>
      <c r="G91" s="247">
        <v>1</v>
      </c>
      <c r="H91" s="247" t="s">
        <v>891</v>
      </c>
      <c r="I91" s="247">
        <v>1</v>
      </c>
      <c r="J91" s="247">
        <f t="shared" si="5"/>
        <v>3</v>
      </c>
      <c r="K91" s="247" t="s">
        <v>891</v>
      </c>
      <c r="L91" s="247">
        <f t="shared" si="4"/>
        <v>3</v>
      </c>
    </row>
    <row r="92" spans="1:12">
      <c r="A92" s="252" t="s">
        <v>745</v>
      </c>
      <c r="B92" s="247" t="s">
        <v>891</v>
      </c>
      <c r="C92" s="247">
        <v>1</v>
      </c>
      <c r="D92" s="247" t="s">
        <v>891</v>
      </c>
      <c r="E92" s="247" t="s">
        <v>891</v>
      </c>
      <c r="F92" s="247" t="s">
        <v>891</v>
      </c>
      <c r="G92" s="247">
        <v>1</v>
      </c>
      <c r="H92" s="247" t="s">
        <v>891</v>
      </c>
      <c r="I92" s="247" t="s">
        <v>891</v>
      </c>
      <c r="J92" s="247">
        <f t="shared" si="5"/>
        <v>2</v>
      </c>
      <c r="K92" s="247" t="s">
        <v>891</v>
      </c>
      <c r="L92" s="247">
        <f t="shared" si="4"/>
        <v>2</v>
      </c>
    </row>
    <row r="93" spans="1:12">
      <c r="A93" s="250" t="s">
        <v>76</v>
      </c>
      <c r="B93" s="251">
        <v>0</v>
      </c>
      <c r="C93" s="251">
        <v>4</v>
      </c>
      <c r="D93" s="251">
        <v>0</v>
      </c>
      <c r="E93" s="251">
        <v>0</v>
      </c>
      <c r="F93" s="251">
        <v>2</v>
      </c>
      <c r="G93" s="251">
        <f>SUM(G94:G98)</f>
        <v>1</v>
      </c>
      <c r="H93" s="251">
        <v>0</v>
      </c>
      <c r="I93" s="251">
        <v>1</v>
      </c>
      <c r="J93" s="251">
        <f t="shared" si="5"/>
        <v>8</v>
      </c>
      <c r="K93" s="251">
        <v>0</v>
      </c>
      <c r="L93" s="251">
        <f t="shared" si="4"/>
        <v>8</v>
      </c>
    </row>
    <row r="94" spans="1:12">
      <c r="A94" s="252" t="s">
        <v>752</v>
      </c>
      <c r="B94" s="247" t="s">
        <v>891</v>
      </c>
      <c r="C94" s="247">
        <v>1</v>
      </c>
      <c r="D94" s="247" t="s">
        <v>891</v>
      </c>
      <c r="E94" s="247" t="s">
        <v>891</v>
      </c>
      <c r="F94" s="247" t="s">
        <v>891</v>
      </c>
      <c r="G94" s="247" t="s">
        <v>891</v>
      </c>
      <c r="H94" s="247" t="s">
        <v>891</v>
      </c>
      <c r="I94" s="247">
        <v>1</v>
      </c>
      <c r="J94" s="247">
        <f t="shared" si="5"/>
        <v>2</v>
      </c>
      <c r="K94" s="247" t="s">
        <v>891</v>
      </c>
      <c r="L94" s="247">
        <f t="shared" si="4"/>
        <v>2</v>
      </c>
    </row>
    <row r="95" spans="1:12">
      <c r="A95" s="252" t="s">
        <v>717</v>
      </c>
      <c r="B95" s="247" t="s">
        <v>891</v>
      </c>
      <c r="C95" s="247">
        <v>1</v>
      </c>
      <c r="D95" s="247" t="s">
        <v>891</v>
      </c>
      <c r="E95" s="247" t="s">
        <v>891</v>
      </c>
      <c r="F95" s="247" t="s">
        <v>891</v>
      </c>
      <c r="G95" s="247" t="s">
        <v>891</v>
      </c>
      <c r="H95" s="247" t="s">
        <v>891</v>
      </c>
      <c r="I95" s="247" t="s">
        <v>891</v>
      </c>
      <c r="J95" s="247">
        <f t="shared" si="5"/>
        <v>1</v>
      </c>
      <c r="K95" s="247" t="s">
        <v>891</v>
      </c>
      <c r="L95" s="247">
        <f t="shared" si="4"/>
        <v>1</v>
      </c>
    </row>
    <row r="96" spans="1:12">
      <c r="A96" s="252" t="s">
        <v>753</v>
      </c>
      <c r="B96" s="247" t="s">
        <v>891</v>
      </c>
      <c r="C96" s="247" t="s">
        <v>891</v>
      </c>
      <c r="D96" s="247" t="s">
        <v>891</v>
      </c>
      <c r="E96" s="247" t="s">
        <v>891</v>
      </c>
      <c r="F96" s="247" t="s">
        <v>891</v>
      </c>
      <c r="G96" s="247">
        <v>1</v>
      </c>
      <c r="H96" s="247" t="s">
        <v>891</v>
      </c>
      <c r="I96" s="247" t="s">
        <v>891</v>
      </c>
      <c r="J96" s="247">
        <f t="shared" si="5"/>
        <v>1</v>
      </c>
      <c r="K96" s="247" t="s">
        <v>891</v>
      </c>
      <c r="L96" s="247">
        <f t="shared" si="4"/>
        <v>1</v>
      </c>
    </row>
    <row r="97" spans="1:12">
      <c r="A97" s="252" t="s">
        <v>755</v>
      </c>
      <c r="B97" s="247" t="s">
        <v>891</v>
      </c>
      <c r="C97" s="247">
        <v>1</v>
      </c>
      <c r="D97" s="247" t="s">
        <v>891</v>
      </c>
      <c r="E97" s="247" t="s">
        <v>891</v>
      </c>
      <c r="F97" s="247">
        <v>1</v>
      </c>
      <c r="G97" s="247" t="s">
        <v>891</v>
      </c>
      <c r="H97" s="247" t="s">
        <v>891</v>
      </c>
      <c r="I97" s="247" t="s">
        <v>891</v>
      </c>
      <c r="J97" s="247">
        <f t="shared" si="5"/>
        <v>2</v>
      </c>
      <c r="K97" s="247" t="s">
        <v>891</v>
      </c>
      <c r="L97" s="247">
        <f t="shared" si="4"/>
        <v>2</v>
      </c>
    </row>
    <row r="98" spans="1:12">
      <c r="A98" s="252" t="s">
        <v>756</v>
      </c>
      <c r="B98" s="247" t="s">
        <v>891</v>
      </c>
      <c r="C98" s="247">
        <v>1</v>
      </c>
      <c r="D98" s="247" t="s">
        <v>891</v>
      </c>
      <c r="E98" s="247" t="s">
        <v>891</v>
      </c>
      <c r="F98" s="247">
        <v>1</v>
      </c>
      <c r="G98" s="247" t="s">
        <v>891</v>
      </c>
      <c r="H98" s="247" t="s">
        <v>891</v>
      </c>
      <c r="I98" s="247" t="s">
        <v>891</v>
      </c>
      <c r="J98" s="247">
        <f t="shared" si="5"/>
        <v>2</v>
      </c>
      <c r="K98" s="247" t="s">
        <v>891</v>
      </c>
      <c r="L98" s="247">
        <f t="shared" si="4"/>
        <v>2</v>
      </c>
    </row>
    <row r="99" spans="1:12">
      <c r="A99" s="250" t="s">
        <v>77</v>
      </c>
      <c r="B99" s="251">
        <v>6</v>
      </c>
      <c r="C99" s="251">
        <v>8</v>
      </c>
      <c r="D99" s="251">
        <v>0</v>
      </c>
      <c r="E99" s="251">
        <v>3</v>
      </c>
      <c r="F99" s="251">
        <v>2</v>
      </c>
      <c r="G99" s="251">
        <f>SUM(G100:G117)</f>
        <v>7</v>
      </c>
      <c r="H99" s="251">
        <v>0</v>
      </c>
      <c r="I99" s="251">
        <v>5</v>
      </c>
      <c r="J99" s="251">
        <f t="shared" si="5"/>
        <v>31</v>
      </c>
      <c r="K99" s="251">
        <v>0</v>
      </c>
      <c r="L99" s="251">
        <f t="shared" si="4"/>
        <v>31</v>
      </c>
    </row>
    <row r="100" spans="1:12">
      <c r="A100" s="252" t="s">
        <v>774</v>
      </c>
      <c r="B100" s="247" t="s">
        <v>891</v>
      </c>
      <c r="C100" s="247">
        <v>1</v>
      </c>
      <c r="D100" s="247" t="s">
        <v>891</v>
      </c>
      <c r="E100" s="247">
        <v>1</v>
      </c>
      <c r="F100" s="247" t="s">
        <v>891</v>
      </c>
      <c r="G100" s="247"/>
      <c r="H100" s="247" t="s">
        <v>891</v>
      </c>
      <c r="I100" s="247" t="s">
        <v>891</v>
      </c>
      <c r="J100" s="247">
        <f t="shared" si="5"/>
        <v>2</v>
      </c>
      <c r="K100" s="247" t="s">
        <v>891</v>
      </c>
      <c r="L100" s="247">
        <f t="shared" si="4"/>
        <v>2</v>
      </c>
    </row>
    <row r="101" spans="1:12">
      <c r="A101" s="252" t="s">
        <v>766</v>
      </c>
      <c r="B101" s="247" t="s">
        <v>891</v>
      </c>
      <c r="C101" s="247">
        <v>1</v>
      </c>
      <c r="D101" s="247" t="s">
        <v>891</v>
      </c>
      <c r="E101" s="247" t="s">
        <v>891</v>
      </c>
      <c r="F101" s="247">
        <v>1</v>
      </c>
      <c r="G101" s="247"/>
      <c r="H101" s="247" t="s">
        <v>891</v>
      </c>
      <c r="I101" s="247" t="s">
        <v>891</v>
      </c>
      <c r="J101" s="247">
        <f t="shared" si="5"/>
        <v>2</v>
      </c>
      <c r="K101" s="247" t="s">
        <v>891</v>
      </c>
      <c r="L101" s="247">
        <f t="shared" si="4"/>
        <v>2</v>
      </c>
    </row>
    <row r="102" spans="1:12">
      <c r="A102" s="252" t="s">
        <v>780</v>
      </c>
      <c r="B102" s="247" t="s">
        <v>891</v>
      </c>
      <c r="C102" s="247">
        <v>1</v>
      </c>
      <c r="D102" s="247" t="s">
        <v>891</v>
      </c>
      <c r="E102" s="247" t="s">
        <v>891</v>
      </c>
      <c r="F102" s="247" t="s">
        <v>891</v>
      </c>
      <c r="G102" s="247"/>
      <c r="H102" s="247" t="s">
        <v>891</v>
      </c>
      <c r="I102" s="247" t="s">
        <v>891</v>
      </c>
      <c r="J102" s="247">
        <f t="shared" si="5"/>
        <v>1</v>
      </c>
      <c r="K102" s="247" t="s">
        <v>891</v>
      </c>
      <c r="L102" s="247">
        <f t="shared" si="4"/>
        <v>1</v>
      </c>
    </row>
    <row r="103" spans="1:12">
      <c r="A103" s="252" t="s">
        <v>758</v>
      </c>
      <c r="B103" s="247" t="s">
        <v>891</v>
      </c>
      <c r="C103" s="247" t="s">
        <v>891</v>
      </c>
      <c r="D103" s="247" t="s">
        <v>891</v>
      </c>
      <c r="E103" s="247" t="s">
        <v>891</v>
      </c>
      <c r="F103" s="247" t="s">
        <v>891</v>
      </c>
      <c r="G103" s="247">
        <v>1</v>
      </c>
      <c r="H103" s="247" t="s">
        <v>891</v>
      </c>
      <c r="I103" s="247" t="s">
        <v>891</v>
      </c>
      <c r="J103" s="247">
        <f t="shared" si="5"/>
        <v>1</v>
      </c>
      <c r="K103" s="247" t="s">
        <v>891</v>
      </c>
      <c r="L103" s="247">
        <f t="shared" si="4"/>
        <v>1</v>
      </c>
    </row>
    <row r="104" spans="1:12">
      <c r="A104" s="252" t="s">
        <v>781</v>
      </c>
      <c r="B104" s="247" t="s">
        <v>891</v>
      </c>
      <c r="C104" s="247" t="s">
        <v>891</v>
      </c>
      <c r="D104" s="247" t="s">
        <v>891</v>
      </c>
      <c r="E104" s="247" t="s">
        <v>891</v>
      </c>
      <c r="F104" s="247" t="s">
        <v>891</v>
      </c>
      <c r="G104" s="247">
        <v>1</v>
      </c>
      <c r="H104" s="247" t="s">
        <v>891</v>
      </c>
      <c r="I104" s="247" t="s">
        <v>891</v>
      </c>
      <c r="J104" s="247">
        <f t="shared" si="5"/>
        <v>1</v>
      </c>
      <c r="K104" s="247" t="s">
        <v>891</v>
      </c>
      <c r="L104" s="247">
        <f t="shared" si="4"/>
        <v>1</v>
      </c>
    </row>
    <row r="105" spans="1:12">
      <c r="A105" s="252" t="s">
        <v>775</v>
      </c>
      <c r="B105" s="247" t="s">
        <v>891</v>
      </c>
      <c r="C105" s="247" t="s">
        <v>891</v>
      </c>
      <c r="D105" s="247" t="s">
        <v>891</v>
      </c>
      <c r="E105" s="247" t="s">
        <v>891</v>
      </c>
      <c r="F105" s="247" t="s">
        <v>891</v>
      </c>
      <c r="G105" s="247">
        <v>1</v>
      </c>
      <c r="H105" s="247" t="s">
        <v>891</v>
      </c>
      <c r="I105" s="247" t="s">
        <v>891</v>
      </c>
      <c r="J105" s="247">
        <f t="shared" si="5"/>
        <v>1</v>
      </c>
      <c r="K105" s="247" t="s">
        <v>891</v>
      </c>
      <c r="L105" s="247">
        <f t="shared" si="4"/>
        <v>1</v>
      </c>
    </row>
    <row r="106" spans="1:12">
      <c r="A106" s="252" t="s">
        <v>759</v>
      </c>
      <c r="B106" s="247" t="s">
        <v>891</v>
      </c>
      <c r="C106" s="247" t="s">
        <v>891</v>
      </c>
      <c r="D106" s="247" t="s">
        <v>891</v>
      </c>
      <c r="E106" s="247" t="s">
        <v>891</v>
      </c>
      <c r="F106" s="247" t="s">
        <v>891</v>
      </c>
      <c r="G106" s="247">
        <v>1</v>
      </c>
      <c r="H106" s="247" t="s">
        <v>891</v>
      </c>
      <c r="I106" s="247" t="s">
        <v>891</v>
      </c>
      <c r="J106" s="247">
        <f t="shared" si="5"/>
        <v>1</v>
      </c>
      <c r="K106" s="247" t="s">
        <v>891</v>
      </c>
      <c r="L106" s="247">
        <f t="shared" si="4"/>
        <v>1</v>
      </c>
    </row>
    <row r="107" spans="1:12">
      <c r="A107" s="252" t="s">
        <v>770</v>
      </c>
      <c r="B107" s="247" t="s">
        <v>891</v>
      </c>
      <c r="C107" s="247" t="s">
        <v>891</v>
      </c>
      <c r="D107" s="247" t="s">
        <v>891</v>
      </c>
      <c r="E107" s="247" t="s">
        <v>891</v>
      </c>
      <c r="F107" s="247" t="s">
        <v>891</v>
      </c>
      <c r="G107" s="247">
        <v>1</v>
      </c>
      <c r="H107" s="247" t="s">
        <v>891</v>
      </c>
      <c r="I107" s="247" t="s">
        <v>891</v>
      </c>
      <c r="J107" s="247">
        <f t="shared" si="5"/>
        <v>1</v>
      </c>
      <c r="K107" s="247" t="s">
        <v>891</v>
      </c>
      <c r="L107" s="247">
        <f t="shared" si="4"/>
        <v>1</v>
      </c>
    </row>
    <row r="108" spans="1:12">
      <c r="A108" s="252" t="s">
        <v>785</v>
      </c>
      <c r="B108" s="247" t="s">
        <v>891</v>
      </c>
      <c r="C108" s="247">
        <v>1</v>
      </c>
      <c r="D108" s="247" t="s">
        <v>891</v>
      </c>
      <c r="E108" s="247" t="s">
        <v>891</v>
      </c>
      <c r="F108" s="247" t="s">
        <v>891</v>
      </c>
      <c r="G108" s="247"/>
      <c r="H108" s="247" t="s">
        <v>891</v>
      </c>
      <c r="I108" s="247" t="s">
        <v>891</v>
      </c>
      <c r="J108" s="247">
        <f t="shared" si="5"/>
        <v>1</v>
      </c>
      <c r="K108" s="247" t="s">
        <v>891</v>
      </c>
      <c r="L108" s="247">
        <f t="shared" si="4"/>
        <v>1</v>
      </c>
    </row>
    <row r="109" spans="1:12">
      <c r="A109" s="252" t="s">
        <v>786</v>
      </c>
      <c r="B109" s="247">
        <v>1</v>
      </c>
      <c r="C109" s="247">
        <v>1</v>
      </c>
      <c r="D109" s="247" t="s">
        <v>891</v>
      </c>
      <c r="E109" s="247" t="s">
        <v>891</v>
      </c>
      <c r="F109" s="247" t="s">
        <v>891</v>
      </c>
      <c r="G109" s="247"/>
      <c r="H109" s="247" t="s">
        <v>891</v>
      </c>
      <c r="I109" s="247">
        <v>1</v>
      </c>
      <c r="J109" s="247">
        <f t="shared" si="5"/>
        <v>3</v>
      </c>
      <c r="K109" s="247" t="s">
        <v>891</v>
      </c>
      <c r="L109" s="247">
        <f t="shared" si="4"/>
        <v>3</v>
      </c>
    </row>
    <row r="110" spans="1:12">
      <c r="A110" s="252" t="s">
        <v>773</v>
      </c>
      <c r="B110" s="247" t="s">
        <v>891</v>
      </c>
      <c r="C110" s="247" t="s">
        <v>891</v>
      </c>
      <c r="D110" s="247" t="s">
        <v>891</v>
      </c>
      <c r="E110" s="247" t="s">
        <v>891</v>
      </c>
      <c r="F110" s="247" t="s">
        <v>891</v>
      </c>
      <c r="G110" s="247"/>
      <c r="H110" s="247" t="s">
        <v>891</v>
      </c>
      <c r="I110" s="247">
        <v>1</v>
      </c>
      <c r="J110" s="247">
        <f t="shared" si="5"/>
        <v>1</v>
      </c>
      <c r="K110" s="247" t="s">
        <v>891</v>
      </c>
      <c r="L110" s="247">
        <f t="shared" si="4"/>
        <v>1</v>
      </c>
    </row>
    <row r="111" spans="1:12">
      <c r="A111" s="252" t="s">
        <v>793</v>
      </c>
      <c r="B111" s="247">
        <v>1</v>
      </c>
      <c r="C111" s="247" t="s">
        <v>891</v>
      </c>
      <c r="D111" s="247" t="s">
        <v>891</v>
      </c>
      <c r="E111" s="247" t="s">
        <v>891</v>
      </c>
      <c r="F111" s="247" t="s">
        <v>891</v>
      </c>
      <c r="G111" s="247"/>
      <c r="H111" s="247" t="s">
        <v>891</v>
      </c>
      <c r="I111" s="247">
        <v>1</v>
      </c>
      <c r="J111" s="247">
        <f t="shared" si="5"/>
        <v>2</v>
      </c>
      <c r="K111" s="247" t="s">
        <v>891</v>
      </c>
      <c r="L111" s="247">
        <f t="shared" si="4"/>
        <v>2</v>
      </c>
    </row>
    <row r="112" spans="1:12">
      <c r="A112" s="252" t="s">
        <v>782</v>
      </c>
      <c r="B112" s="247" t="s">
        <v>891</v>
      </c>
      <c r="C112" s="247" t="s">
        <v>891</v>
      </c>
      <c r="D112" s="247" t="s">
        <v>891</v>
      </c>
      <c r="E112" s="247">
        <v>1</v>
      </c>
      <c r="F112" s="247" t="s">
        <v>891</v>
      </c>
      <c r="G112" s="247"/>
      <c r="H112" s="247" t="s">
        <v>891</v>
      </c>
      <c r="I112" s="247" t="s">
        <v>891</v>
      </c>
      <c r="J112" s="247">
        <f t="shared" si="5"/>
        <v>1</v>
      </c>
      <c r="K112" s="247" t="s">
        <v>891</v>
      </c>
      <c r="L112" s="247">
        <f t="shared" si="4"/>
        <v>1</v>
      </c>
    </row>
    <row r="113" spans="1:12">
      <c r="A113" s="252" t="s">
        <v>783</v>
      </c>
      <c r="B113" s="247">
        <v>1</v>
      </c>
      <c r="C113" s="247">
        <v>1</v>
      </c>
      <c r="D113" s="247" t="s">
        <v>891</v>
      </c>
      <c r="E113" s="247" t="s">
        <v>891</v>
      </c>
      <c r="F113" s="247" t="s">
        <v>891</v>
      </c>
      <c r="G113" s="247">
        <v>1</v>
      </c>
      <c r="H113" s="247" t="s">
        <v>891</v>
      </c>
      <c r="I113" s="247">
        <v>1</v>
      </c>
      <c r="J113" s="247">
        <f t="shared" si="5"/>
        <v>4</v>
      </c>
      <c r="K113" s="247" t="s">
        <v>891</v>
      </c>
      <c r="L113" s="247">
        <f t="shared" si="4"/>
        <v>4</v>
      </c>
    </row>
    <row r="114" spans="1:12">
      <c r="A114" s="252" t="s">
        <v>840</v>
      </c>
      <c r="B114" s="247" t="s">
        <v>891</v>
      </c>
      <c r="C114" s="247" t="s">
        <v>891</v>
      </c>
      <c r="D114" s="247" t="s">
        <v>891</v>
      </c>
      <c r="E114" s="247">
        <v>1</v>
      </c>
      <c r="F114" s="247" t="s">
        <v>891</v>
      </c>
      <c r="G114" s="247"/>
      <c r="H114" s="247" t="s">
        <v>891</v>
      </c>
      <c r="I114" s="247" t="s">
        <v>891</v>
      </c>
      <c r="J114" s="247">
        <f t="shared" si="5"/>
        <v>1</v>
      </c>
      <c r="K114" s="247" t="s">
        <v>891</v>
      </c>
      <c r="L114" s="247">
        <f t="shared" si="4"/>
        <v>1</v>
      </c>
    </row>
    <row r="115" spans="1:12">
      <c r="A115" s="252" t="s">
        <v>792</v>
      </c>
      <c r="B115" s="247">
        <v>1</v>
      </c>
      <c r="C115" s="247" t="s">
        <v>891</v>
      </c>
      <c r="D115" s="247" t="s">
        <v>891</v>
      </c>
      <c r="E115" s="247" t="s">
        <v>891</v>
      </c>
      <c r="F115" s="247" t="s">
        <v>891</v>
      </c>
      <c r="G115" s="247"/>
      <c r="H115" s="247" t="s">
        <v>891</v>
      </c>
      <c r="I115" s="247" t="s">
        <v>891</v>
      </c>
      <c r="J115" s="247">
        <f t="shared" si="5"/>
        <v>1</v>
      </c>
      <c r="K115" s="247" t="s">
        <v>891</v>
      </c>
      <c r="L115" s="247">
        <f t="shared" si="4"/>
        <v>1</v>
      </c>
    </row>
    <row r="116" spans="1:12">
      <c r="A116" s="252" t="s">
        <v>795</v>
      </c>
      <c r="B116" s="247">
        <v>1</v>
      </c>
      <c r="C116" s="247">
        <v>1</v>
      </c>
      <c r="D116" s="247" t="s">
        <v>891</v>
      </c>
      <c r="E116" s="247" t="s">
        <v>891</v>
      </c>
      <c r="F116" s="247" t="s">
        <v>891</v>
      </c>
      <c r="G116" s="247"/>
      <c r="H116" s="247" t="s">
        <v>891</v>
      </c>
      <c r="I116" s="247" t="s">
        <v>891</v>
      </c>
      <c r="J116" s="247">
        <f t="shared" si="5"/>
        <v>2</v>
      </c>
      <c r="K116" s="247" t="s">
        <v>891</v>
      </c>
      <c r="L116" s="247">
        <f t="shared" si="4"/>
        <v>2</v>
      </c>
    </row>
    <row r="117" spans="1:12">
      <c r="A117" s="252" t="s">
        <v>779</v>
      </c>
      <c r="B117" s="247">
        <v>1</v>
      </c>
      <c r="C117" s="247">
        <v>1</v>
      </c>
      <c r="D117" s="247" t="s">
        <v>891</v>
      </c>
      <c r="E117" s="247" t="s">
        <v>891</v>
      </c>
      <c r="F117" s="247">
        <v>1</v>
      </c>
      <c r="G117" s="247">
        <v>1</v>
      </c>
      <c r="H117" s="247" t="s">
        <v>891</v>
      </c>
      <c r="I117" s="247">
        <v>1</v>
      </c>
      <c r="J117" s="247">
        <f t="shared" si="5"/>
        <v>5</v>
      </c>
      <c r="K117" s="247" t="s">
        <v>891</v>
      </c>
      <c r="L117" s="247">
        <f t="shared" si="4"/>
        <v>5</v>
      </c>
    </row>
    <row r="118" spans="1:12">
      <c r="A118" s="250" t="s">
        <v>78</v>
      </c>
      <c r="B118" s="251">
        <v>1</v>
      </c>
      <c r="C118" s="251">
        <v>5</v>
      </c>
      <c r="D118" s="251">
        <v>3</v>
      </c>
      <c r="E118" s="251">
        <v>0</v>
      </c>
      <c r="F118" s="251">
        <v>0</v>
      </c>
      <c r="G118" s="251">
        <f>SUM(G119:G123)</f>
        <v>1</v>
      </c>
      <c r="H118" s="251">
        <v>0</v>
      </c>
      <c r="I118" s="251">
        <v>1</v>
      </c>
      <c r="J118" s="251">
        <f t="shared" si="5"/>
        <v>11</v>
      </c>
      <c r="K118" s="251">
        <v>0</v>
      </c>
      <c r="L118" s="251">
        <f t="shared" si="4"/>
        <v>11</v>
      </c>
    </row>
    <row r="119" spans="1:12">
      <c r="A119" s="252" t="s">
        <v>802</v>
      </c>
      <c r="B119" s="247" t="s">
        <v>891</v>
      </c>
      <c r="C119" s="247">
        <v>1</v>
      </c>
      <c r="D119" s="247" t="s">
        <v>891</v>
      </c>
      <c r="E119" s="247" t="s">
        <v>891</v>
      </c>
      <c r="F119" s="247" t="s">
        <v>891</v>
      </c>
      <c r="G119" s="247" t="s">
        <v>891</v>
      </c>
      <c r="H119" s="247" t="s">
        <v>891</v>
      </c>
      <c r="I119" s="247" t="s">
        <v>891</v>
      </c>
      <c r="J119" s="247">
        <f t="shared" si="5"/>
        <v>1</v>
      </c>
      <c r="K119" s="247" t="s">
        <v>891</v>
      </c>
      <c r="L119" s="247">
        <f t="shared" si="4"/>
        <v>1</v>
      </c>
    </row>
    <row r="120" spans="1:12">
      <c r="A120" s="252" t="s">
        <v>803</v>
      </c>
      <c r="B120" s="247">
        <v>1</v>
      </c>
      <c r="C120" s="247">
        <v>1</v>
      </c>
      <c r="D120" s="247" t="s">
        <v>891</v>
      </c>
      <c r="E120" s="247" t="s">
        <v>891</v>
      </c>
      <c r="F120" s="247" t="s">
        <v>891</v>
      </c>
      <c r="G120" s="247">
        <v>1</v>
      </c>
      <c r="H120" s="247" t="s">
        <v>891</v>
      </c>
      <c r="I120" s="247">
        <v>1</v>
      </c>
      <c r="J120" s="247">
        <f t="shared" si="5"/>
        <v>4</v>
      </c>
      <c r="K120" s="247" t="s">
        <v>891</v>
      </c>
      <c r="L120" s="247">
        <f t="shared" si="4"/>
        <v>4</v>
      </c>
    </row>
    <row r="121" spans="1:12">
      <c r="A121" s="252" t="s">
        <v>798</v>
      </c>
      <c r="B121" s="247" t="s">
        <v>891</v>
      </c>
      <c r="C121" s="247">
        <v>1</v>
      </c>
      <c r="D121" s="247">
        <v>1</v>
      </c>
      <c r="E121" s="247" t="s">
        <v>891</v>
      </c>
      <c r="F121" s="247" t="s">
        <v>891</v>
      </c>
      <c r="G121" s="247" t="s">
        <v>891</v>
      </c>
      <c r="H121" s="247" t="s">
        <v>891</v>
      </c>
      <c r="I121" s="247" t="s">
        <v>891</v>
      </c>
      <c r="J121" s="247">
        <f t="shared" si="5"/>
        <v>2</v>
      </c>
      <c r="K121" s="247" t="s">
        <v>891</v>
      </c>
      <c r="L121" s="247">
        <f t="shared" si="4"/>
        <v>2</v>
      </c>
    </row>
    <row r="122" spans="1:12">
      <c r="A122" s="252" t="s">
        <v>799</v>
      </c>
      <c r="B122" s="247" t="s">
        <v>891</v>
      </c>
      <c r="C122" s="247">
        <v>1</v>
      </c>
      <c r="D122" s="247">
        <v>2</v>
      </c>
      <c r="E122" s="247" t="s">
        <v>891</v>
      </c>
      <c r="F122" s="247" t="s">
        <v>891</v>
      </c>
      <c r="G122" s="247" t="s">
        <v>891</v>
      </c>
      <c r="H122" s="247" t="s">
        <v>891</v>
      </c>
      <c r="I122" s="247" t="s">
        <v>891</v>
      </c>
      <c r="J122" s="247">
        <f t="shared" si="5"/>
        <v>3</v>
      </c>
      <c r="K122" s="247" t="s">
        <v>891</v>
      </c>
      <c r="L122" s="247">
        <f t="shared" si="4"/>
        <v>3</v>
      </c>
    </row>
    <row r="123" spans="1:12">
      <c r="A123" s="252" t="s">
        <v>804</v>
      </c>
      <c r="B123" s="247" t="s">
        <v>891</v>
      </c>
      <c r="C123" s="247">
        <v>1</v>
      </c>
      <c r="D123" s="247" t="s">
        <v>891</v>
      </c>
      <c r="E123" s="247" t="s">
        <v>891</v>
      </c>
      <c r="F123" s="247" t="s">
        <v>891</v>
      </c>
      <c r="G123" s="247" t="s">
        <v>891</v>
      </c>
      <c r="H123" s="247" t="s">
        <v>891</v>
      </c>
      <c r="I123" s="247" t="s">
        <v>891</v>
      </c>
      <c r="J123" s="247">
        <f t="shared" si="5"/>
        <v>1</v>
      </c>
      <c r="K123" s="247" t="s">
        <v>891</v>
      </c>
      <c r="L123" s="247">
        <f t="shared" si="4"/>
        <v>1</v>
      </c>
    </row>
    <row r="124" spans="1:12">
      <c r="A124" s="250" t="s">
        <v>79</v>
      </c>
      <c r="B124" s="251">
        <v>0</v>
      </c>
      <c r="C124" s="251">
        <v>0</v>
      </c>
      <c r="D124" s="251">
        <v>0</v>
      </c>
      <c r="E124" s="251">
        <v>0</v>
      </c>
      <c r="F124" s="251">
        <v>0</v>
      </c>
      <c r="G124" s="251">
        <f>G125</f>
        <v>0</v>
      </c>
      <c r="H124" s="251">
        <v>0</v>
      </c>
      <c r="I124" s="251">
        <v>0</v>
      </c>
      <c r="J124" s="251">
        <f t="shared" si="5"/>
        <v>0</v>
      </c>
      <c r="K124" s="251">
        <v>0</v>
      </c>
      <c r="L124" s="251">
        <f t="shared" si="4"/>
        <v>0</v>
      </c>
    </row>
    <row r="125" spans="1:12">
      <c r="A125" s="252" t="s">
        <v>841</v>
      </c>
      <c r="B125" s="247" t="s">
        <v>891</v>
      </c>
      <c r="C125" s="247" t="s">
        <v>891</v>
      </c>
      <c r="D125" s="247" t="s">
        <v>891</v>
      </c>
      <c r="E125" s="247" t="s">
        <v>891</v>
      </c>
      <c r="F125" s="247" t="s">
        <v>891</v>
      </c>
      <c r="G125" s="247"/>
      <c r="H125" s="247" t="s">
        <v>891</v>
      </c>
      <c r="I125" s="247" t="s">
        <v>891</v>
      </c>
      <c r="J125" s="247">
        <f t="shared" si="5"/>
        <v>0</v>
      </c>
      <c r="K125" s="247" t="s">
        <v>891</v>
      </c>
      <c r="L125" s="247">
        <f t="shared" si="4"/>
        <v>0</v>
      </c>
    </row>
    <row r="126" spans="1:12">
      <c r="A126" s="187"/>
      <c r="B126" s="253"/>
      <c r="C126" s="253"/>
      <c r="D126" s="253"/>
      <c r="E126" s="253"/>
      <c r="F126" s="253"/>
      <c r="G126" s="253"/>
      <c r="H126" s="253"/>
      <c r="I126" s="253"/>
      <c r="J126" s="253"/>
      <c r="K126" s="253"/>
      <c r="L126" s="247"/>
    </row>
    <row r="127" spans="1:12">
      <c r="A127" s="264" t="s">
        <v>971</v>
      </c>
      <c r="B127" s="249">
        <f>B9+B21</f>
        <v>30</v>
      </c>
      <c r="C127" s="249">
        <f t="shared" ref="C127:I127" si="6">C9+C21</f>
        <v>99</v>
      </c>
      <c r="D127" s="249">
        <f t="shared" si="6"/>
        <v>67</v>
      </c>
      <c r="E127" s="249">
        <f t="shared" si="6"/>
        <v>5</v>
      </c>
      <c r="F127" s="249">
        <f t="shared" si="6"/>
        <v>28</v>
      </c>
      <c r="G127" s="249">
        <f t="shared" si="6"/>
        <v>58</v>
      </c>
      <c r="H127" s="249">
        <f t="shared" si="6"/>
        <v>5</v>
      </c>
      <c r="I127" s="249">
        <f t="shared" si="6"/>
        <v>59</v>
      </c>
      <c r="J127" s="249">
        <f>J9+J21</f>
        <v>351</v>
      </c>
      <c r="K127" s="249">
        <f>K9+K21</f>
        <v>3</v>
      </c>
      <c r="L127" s="249">
        <f>L9+L21</f>
        <v>354</v>
      </c>
    </row>
    <row r="128" spans="1:12">
      <c r="A128" s="248" t="s">
        <v>989</v>
      </c>
      <c r="B128" s="249">
        <v>308</v>
      </c>
      <c r="C128" s="249">
        <v>1755</v>
      </c>
      <c r="D128" s="249">
        <v>1013</v>
      </c>
      <c r="E128" s="249">
        <v>60</v>
      </c>
      <c r="F128" s="249">
        <v>395</v>
      </c>
      <c r="G128" s="249">
        <v>443</v>
      </c>
      <c r="H128" s="249">
        <v>44</v>
      </c>
      <c r="I128" s="249">
        <v>772</v>
      </c>
      <c r="J128" s="249">
        <v>4790</v>
      </c>
      <c r="K128" s="249"/>
      <c r="L128" s="249"/>
    </row>
    <row r="129" spans="1:12" ht="5.0999999999999996" customHeight="1" thickBot="1">
      <c r="A129" s="254"/>
      <c r="B129" s="254"/>
      <c r="C129" s="254"/>
      <c r="D129" s="254"/>
      <c r="E129" s="254"/>
      <c r="F129" s="254"/>
      <c r="G129" s="254"/>
      <c r="H129" s="254"/>
      <c r="I129" s="254"/>
      <c r="J129" s="254"/>
      <c r="K129" s="254"/>
      <c r="L129" s="254"/>
    </row>
    <row r="130" spans="1:12" ht="13.5" thickTop="1"/>
    <row r="131" spans="1:12">
      <c r="A131" s="186" t="s">
        <v>972</v>
      </c>
    </row>
  </sheetData>
  <mergeCells count="7">
    <mergeCell ref="L7:L8"/>
    <mergeCell ref="A1:L1"/>
    <mergeCell ref="A2:L2"/>
    <mergeCell ref="A3:L3"/>
    <mergeCell ref="A4:L4"/>
    <mergeCell ref="A5:L5"/>
    <mergeCell ref="K7:K8"/>
  </mergeCells>
  <hyperlinks>
    <hyperlink ref="M1" location="ÍNDICE!A1" display="ÍNDICE"/>
  </hyperlink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5"/>
  <sheetViews>
    <sheetView zoomScaleNormal="100" workbookViewId="0">
      <selection activeCell="H38" sqref="H38"/>
    </sheetView>
  </sheetViews>
  <sheetFormatPr baseColWidth="10" defaultColWidth="9.140625" defaultRowHeight="12.75"/>
  <cols>
    <col min="1" max="1" width="44.140625" style="185" customWidth="1"/>
    <col min="2" max="3" width="30.7109375" style="185" customWidth="1"/>
    <col min="4" max="5" width="15.7109375" style="185" customWidth="1"/>
    <col min="6" max="256" width="9.140625" style="185"/>
    <col min="257" max="257" width="44.140625" style="185" customWidth="1"/>
    <col min="258" max="259" width="30.7109375" style="185" customWidth="1"/>
    <col min="260" max="261" width="15.7109375" style="185" customWidth="1"/>
    <col min="262" max="512" width="9.140625" style="185"/>
    <col min="513" max="513" width="44.140625" style="185" customWidth="1"/>
    <col min="514" max="515" width="30.7109375" style="185" customWidth="1"/>
    <col min="516" max="517" width="15.7109375" style="185" customWidth="1"/>
    <col min="518" max="768" width="9.140625" style="185"/>
    <col min="769" max="769" width="44.140625" style="185" customWidth="1"/>
    <col min="770" max="771" width="30.7109375" style="185" customWidth="1"/>
    <col min="772" max="773" width="15.7109375" style="185" customWidth="1"/>
    <col min="774" max="1024" width="9.140625" style="185"/>
    <col min="1025" max="1025" width="44.140625" style="185" customWidth="1"/>
    <col min="1026" max="1027" width="30.7109375" style="185" customWidth="1"/>
    <col min="1028" max="1029" width="15.7109375" style="185" customWidth="1"/>
    <col min="1030" max="1280" width="9.140625" style="185"/>
    <col min="1281" max="1281" width="44.140625" style="185" customWidth="1"/>
    <col min="1282" max="1283" width="30.7109375" style="185" customWidth="1"/>
    <col min="1284" max="1285" width="15.7109375" style="185" customWidth="1"/>
    <col min="1286" max="1536" width="9.140625" style="185"/>
    <col min="1537" max="1537" width="44.140625" style="185" customWidth="1"/>
    <col min="1538" max="1539" width="30.7109375" style="185" customWidth="1"/>
    <col min="1540" max="1541" width="15.7109375" style="185" customWidth="1"/>
    <col min="1542" max="1792" width="9.140625" style="185"/>
    <col min="1793" max="1793" width="44.140625" style="185" customWidth="1"/>
    <col min="1794" max="1795" width="30.7109375" style="185" customWidth="1"/>
    <col min="1796" max="1797" width="15.7109375" style="185" customWidth="1"/>
    <col min="1798" max="2048" width="9.140625" style="185"/>
    <col min="2049" max="2049" width="44.140625" style="185" customWidth="1"/>
    <col min="2050" max="2051" width="30.7109375" style="185" customWidth="1"/>
    <col min="2052" max="2053" width="15.7109375" style="185" customWidth="1"/>
    <col min="2054" max="2304" width="9.140625" style="185"/>
    <col min="2305" max="2305" width="44.140625" style="185" customWidth="1"/>
    <col min="2306" max="2307" width="30.7109375" style="185" customWidth="1"/>
    <col min="2308" max="2309" width="15.7109375" style="185" customWidth="1"/>
    <col min="2310" max="2560" width="9.140625" style="185"/>
    <col min="2561" max="2561" width="44.140625" style="185" customWidth="1"/>
    <col min="2562" max="2563" width="30.7109375" style="185" customWidth="1"/>
    <col min="2564" max="2565" width="15.7109375" style="185" customWidth="1"/>
    <col min="2566" max="2816" width="9.140625" style="185"/>
    <col min="2817" max="2817" width="44.140625" style="185" customWidth="1"/>
    <col min="2818" max="2819" width="30.7109375" style="185" customWidth="1"/>
    <col min="2820" max="2821" width="15.7109375" style="185" customWidth="1"/>
    <col min="2822" max="3072" width="9.140625" style="185"/>
    <col min="3073" max="3073" width="44.140625" style="185" customWidth="1"/>
    <col min="3074" max="3075" width="30.7109375" style="185" customWidth="1"/>
    <col min="3076" max="3077" width="15.7109375" style="185" customWidth="1"/>
    <col min="3078" max="3328" width="9.140625" style="185"/>
    <col min="3329" max="3329" width="44.140625" style="185" customWidth="1"/>
    <col min="3330" max="3331" width="30.7109375" style="185" customWidth="1"/>
    <col min="3332" max="3333" width="15.7109375" style="185" customWidth="1"/>
    <col min="3334" max="3584" width="9.140625" style="185"/>
    <col min="3585" max="3585" width="44.140625" style="185" customWidth="1"/>
    <col min="3586" max="3587" width="30.7109375" style="185" customWidth="1"/>
    <col min="3588" max="3589" width="15.7109375" style="185" customWidth="1"/>
    <col min="3590" max="3840" width="9.140625" style="185"/>
    <col min="3841" max="3841" width="44.140625" style="185" customWidth="1"/>
    <col min="3842" max="3843" width="30.7109375" style="185" customWidth="1"/>
    <col min="3844" max="3845" width="15.7109375" style="185" customWidth="1"/>
    <col min="3846" max="4096" width="9.140625" style="185"/>
    <col min="4097" max="4097" width="44.140625" style="185" customWidth="1"/>
    <col min="4098" max="4099" width="30.7109375" style="185" customWidth="1"/>
    <col min="4100" max="4101" width="15.7109375" style="185" customWidth="1"/>
    <col min="4102" max="4352" width="9.140625" style="185"/>
    <col min="4353" max="4353" width="44.140625" style="185" customWidth="1"/>
    <col min="4354" max="4355" width="30.7109375" style="185" customWidth="1"/>
    <col min="4356" max="4357" width="15.7109375" style="185" customWidth="1"/>
    <col min="4358" max="4608" width="9.140625" style="185"/>
    <col min="4609" max="4609" width="44.140625" style="185" customWidth="1"/>
    <col min="4610" max="4611" width="30.7109375" style="185" customWidth="1"/>
    <col min="4612" max="4613" width="15.7109375" style="185" customWidth="1"/>
    <col min="4614" max="4864" width="9.140625" style="185"/>
    <col min="4865" max="4865" width="44.140625" style="185" customWidth="1"/>
    <col min="4866" max="4867" width="30.7109375" style="185" customWidth="1"/>
    <col min="4868" max="4869" width="15.7109375" style="185" customWidth="1"/>
    <col min="4870" max="5120" width="9.140625" style="185"/>
    <col min="5121" max="5121" width="44.140625" style="185" customWidth="1"/>
    <col min="5122" max="5123" width="30.7109375" style="185" customWidth="1"/>
    <col min="5124" max="5125" width="15.7109375" style="185" customWidth="1"/>
    <col min="5126" max="5376" width="9.140625" style="185"/>
    <col min="5377" max="5377" width="44.140625" style="185" customWidth="1"/>
    <col min="5378" max="5379" width="30.7109375" style="185" customWidth="1"/>
    <col min="5380" max="5381" width="15.7109375" style="185" customWidth="1"/>
    <col min="5382" max="5632" width="9.140625" style="185"/>
    <col min="5633" max="5633" width="44.140625" style="185" customWidth="1"/>
    <col min="5634" max="5635" width="30.7109375" style="185" customWidth="1"/>
    <col min="5636" max="5637" width="15.7109375" style="185" customWidth="1"/>
    <col min="5638" max="5888" width="9.140625" style="185"/>
    <col min="5889" max="5889" width="44.140625" style="185" customWidth="1"/>
    <col min="5890" max="5891" width="30.7109375" style="185" customWidth="1"/>
    <col min="5892" max="5893" width="15.7109375" style="185" customWidth="1"/>
    <col min="5894" max="6144" width="9.140625" style="185"/>
    <col min="6145" max="6145" width="44.140625" style="185" customWidth="1"/>
    <col min="6146" max="6147" width="30.7109375" style="185" customWidth="1"/>
    <col min="6148" max="6149" width="15.7109375" style="185" customWidth="1"/>
    <col min="6150" max="6400" width="9.140625" style="185"/>
    <col min="6401" max="6401" width="44.140625" style="185" customWidth="1"/>
    <col min="6402" max="6403" width="30.7109375" style="185" customWidth="1"/>
    <col min="6404" max="6405" width="15.7109375" style="185" customWidth="1"/>
    <col min="6406" max="6656" width="9.140625" style="185"/>
    <col min="6657" max="6657" width="44.140625" style="185" customWidth="1"/>
    <col min="6658" max="6659" width="30.7109375" style="185" customWidth="1"/>
    <col min="6660" max="6661" width="15.7109375" style="185" customWidth="1"/>
    <col min="6662" max="6912" width="9.140625" style="185"/>
    <col min="6913" max="6913" width="44.140625" style="185" customWidth="1"/>
    <col min="6914" max="6915" width="30.7109375" style="185" customWidth="1"/>
    <col min="6916" max="6917" width="15.7109375" style="185" customWidth="1"/>
    <col min="6918" max="7168" width="9.140625" style="185"/>
    <col min="7169" max="7169" width="44.140625" style="185" customWidth="1"/>
    <col min="7170" max="7171" width="30.7109375" style="185" customWidth="1"/>
    <col min="7172" max="7173" width="15.7109375" style="185" customWidth="1"/>
    <col min="7174" max="7424" width="9.140625" style="185"/>
    <col min="7425" max="7425" width="44.140625" style="185" customWidth="1"/>
    <col min="7426" max="7427" width="30.7109375" style="185" customWidth="1"/>
    <col min="7428" max="7429" width="15.7109375" style="185" customWidth="1"/>
    <col min="7430" max="7680" width="9.140625" style="185"/>
    <col min="7681" max="7681" width="44.140625" style="185" customWidth="1"/>
    <col min="7682" max="7683" width="30.7109375" style="185" customWidth="1"/>
    <col min="7684" max="7685" width="15.7109375" style="185" customWidth="1"/>
    <col min="7686" max="7936" width="9.140625" style="185"/>
    <col min="7937" max="7937" width="44.140625" style="185" customWidth="1"/>
    <col min="7938" max="7939" width="30.7109375" style="185" customWidth="1"/>
    <col min="7940" max="7941" width="15.7109375" style="185" customWidth="1"/>
    <col min="7942" max="8192" width="9.140625" style="185"/>
    <col min="8193" max="8193" width="44.140625" style="185" customWidth="1"/>
    <col min="8194" max="8195" width="30.7109375" style="185" customWidth="1"/>
    <col min="8196" max="8197" width="15.7109375" style="185" customWidth="1"/>
    <col min="8198" max="8448" width="9.140625" style="185"/>
    <col min="8449" max="8449" width="44.140625" style="185" customWidth="1"/>
    <col min="8450" max="8451" width="30.7109375" style="185" customWidth="1"/>
    <col min="8452" max="8453" width="15.7109375" style="185" customWidth="1"/>
    <col min="8454" max="8704" width="9.140625" style="185"/>
    <col min="8705" max="8705" width="44.140625" style="185" customWidth="1"/>
    <col min="8706" max="8707" width="30.7109375" style="185" customWidth="1"/>
    <col min="8708" max="8709" width="15.7109375" style="185" customWidth="1"/>
    <col min="8710" max="8960" width="9.140625" style="185"/>
    <col min="8961" max="8961" width="44.140625" style="185" customWidth="1"/>
    <col min="8962" max="8963" width="30.7109375" style="185" customWidth="1"/>
    <col min="8964" max="8965" width="15.7109375" style="185" customWidth="1"/>
    <col min="8966" max="9216" width="9.140625" style="185"/>
    <col min="9217" max="9217" width="44.140625" style="185" customWidth="1"/>
    <col min="9218" max="9219" width="30.7109375" style="185" customWidth="1"/>
    <col min="9220" max="9221" width="15.7109375" style="185" customWidth="1"/>
    <col min="9222" max="9472" width="9.140625" style="185"/>
    <col min="9473" max="9473" width="44.140625" style="185" customWidth="1"/>
    <col min="9474" max="9475" width="30.7109375" style="185" customWidth="1"/>
    <col min="9476" max="9477" width="15.7109375" style="185" customWidth="1"/>
    <col min="9478" max="9728" width="9.140625" style="185"/>
    <col min="9729" max="9729" width="44.140625" style="185" customWidth="1"/>
    <col min="9730" max="9731" width="30.7109375" style="185" customWidth="1"/>
    <col min="9732" max="9733" width="15.7109375" style="185" customWidth="1"/>
    <col min="9734" max="9984" width="9.140625" style="185"/>
    <col min="9985" max="9985" width="44.140625" style="185" customWidth="1"/>
    <col min="9986" max="9987" width="30.7109375" style="185" customWidth="1"/>
    <col min="9988" max="9989" width="15.7109375" style="185" customWidth="1"/>
    <col min="9990" max="10240" width="9.140625" style="185"/>
    <col min="10241" max="10241" width="44.140625" style="185" customWidth="1"/>
    <col min="10242" max="10243" width="30.7109375" style="185" customWidth="1"/>
    <col min="10244" max="10245" width="15.7109375" style="185" customWidth="1"/>
    <col min="10246" max="10496" width="9.140625" style="185"/>
    <col min="10497" max="10497" width="44.140625" style="185" customWidth="1"/>
    <col min="10498" max="10499" width="30.7109375" style="185" customWidth="1"/>
    <col min="10500" max="10501" width="15.7109375" style="185" customWidth="1"/>
    <col min="10502" max="10752" width="9.140625" style="185"/>
    <col min="10753" max="10753" width="44.140625" style="185" customWidth="1"/>
    <col min="10754" max="10755" width="30.7109375" style="185" customWidth="1"/>
    <col min="10756" max="10757" width="15.7109375" style="185" customWidth="1"/>
    <col min="10758" max="11008" width="9.140625" style="185"/>
    <col min="11009" max="11009" width="44.140625" style="185" customWidth="1"/>
    <col min="11010" max="11011" width="30.7109375" style="185" customWidth="1"/>
    <col min="11012" max="11013" width="15.7109375" style="185" customWidth="1"/>
    <col min="11014" max="11264" width="9.140625" style="185"/>
    <col min="11265" max="11265" width="44.140625" style="185" customWidth="1"/>
    <col min="11266" max="11267" width="30.7109375" style="185" customWidth="1"/>
    <col min="11268" max="11269" width="15.7109375" style="185" customWidth="1"/>
    <col min="11270" max="11520" width="9.140625" style="185"/>
    <col min="11521" max="11521" width="44.140625" style="185" customWidth="1"/>
    <col min="11522" max="11523" width="30.7109375" style="185" customWidth="1"/>
    <col min="11524" max="11525" width="15.7109375" style="185" customWidth="1"/>
    <col min="11526" max="11776" width="9.140625" style="185"/>
    <col min="11777" max="11777" width="44.140625" style="185" customWidth="1"/>
    <col min="11778" max="11779" width="30.7109375" style="185" customWidth="1"/>
    <col min="11780" max="11781" width="15.7109375" style="185" customWidth="1"/>
    <col min="11782" max="12032" width="9.140625" style="185"/>
    <col min="12033" max="12033" width="44.140625" style="185" customWidth="1"/>
    <col min="12034" max="12035" width="30.7109375" style="185" customWidth="1"/>
    <col min="12036" max="12037" width="15.7109375" style="185" customWidth="1"/>
    <col min="12038" max="12288" width="9.140625" style="185"/>
    <col min="12289" max="12289" width="44.140625" style="185" customWidth="1"/>
    <col min="12290" max="12291" width="30.7109375" style="185" customWidth="1"/>
    <col min="12292" max="12293" width="15.7109375" style="185" customWidth="1"/>
    <col min="12294" max="12544" width="9.140625" style="185"/>
    <col min="12545" max="12545" width="44.140625" style="185" customWidth="1"/>
    <col min="12546" max="12547" width="30.7109375" style="185" customWidth="1"/>
    <col min="12548" max="12549" width="15.7109375" style="185" customWidth="1"/>
    <col min="12550" max="12800" width="9.140625" style="185"/>
    <col min="12801" max="12801" width="44.140625" style="185" customWidth="1"/>
    <col min="12802" max="12803" width="30.7109375" style="185" customWidth="1"/>
    <col min="12804" max="12805" width="15.7109375" style="185" customWidth="1"/>
    <col min="12806" max="13056" width="9.140625" style="185"/>
    <col min="13057" max="13057" width="44.140625" style="185" customWidth="1"/>
    <col min="13058" max="13059" width="30.7109375" style="185" customWidth="1"/>
    <col min="13060" max="13061" width="15.7109375" style="185" customWidth="1"/>
    <col min="13062" max="13312" width="9.140625" style="185"/>
    <col min="13313" max="13313" width="44.140625" style="185" customWidth="1"/>
    <col min="13314" max="13315" width="30.7109375" style="185" customWidth="1"/>
    <col min="13316" max="13317" width="15.7109375" style="185" customWidth="1"/>
    <col min="13318" max="13568" width="9.140625" style="185"/>
    <col min="13569" max="13569" width="44.140625" style="185" customWidth="1"/>
    <col min="13570" max="13571" width="30.7109375" style="185" customWidth="1"/>
    <col min="13572" max="13573" width="15.7109375" style="185" customWidth="1"/>
    <col min="13574" max="13824" width="9.140625" style="185"/>
    <col min="13825" max="13825" width="44.140625" style="185" customWidth="1"/>
    <col min="13826" max="13827" width="30.7109375" style="185" customWidth="1"/>
    <col min="13828" max="13829" width="15.7109375" style="185" customWidth="1"/>
    <col min="13830" max="14080" width="9.140625" style="185"/>
    <col min="14081" max="14081" width="44.140625" style="185" customWidth="1"/>
    <col min="14082" max="14083" width="30.7109375" style="185" customWidth="1"/>
    <col min="14084" max="14085" width="15.7109375" style="185" customWidth="1"/>
    <col min="14086" max="14336" width="9.140625" style="185"/>
    <col min="14337" max="14337" width="44.140625" style="185" customWidth="1"/>
    <col min="14338" max="14339" width="30.7109375" style="185" customWidth="1"/>
    <col min="14340" max="14341" width="15.7109375" style="185" customWidth="1"/>
    <col min="14342" max="14592" width="9.140625" style="185"/>
    <col min="14593" max="14593" width="44.140625" style="185" customWidth="1"/>
    <col min="14594" max="14595" width="30.7109375" style="185" customWidth="1"/>
    <col min="14596" max="14597" width="15.7109375" style="185" customWidth="1"/>
    <col min="14598" max="14848" width="9.140625" style="185"/>
    <col min="14849" max="14849" width="44.140625" style="185" customWidth="1"/>
    <col min="14850" max="14851" width="30.7109375" style="185" customWidth="1"/>
    <col min="14852" max="14853" width="15.7109375" style="185" customWidth="1"/>
    <col min="14854" max="15104" width="9.140625" style="185"/>
    <col min="15105" max="15105" width="44.140625" style="185" customWidth="1"/>
    <col min="15106" max="15107" width="30.7109375" style="185" customWidth="1"/>
    <col min="15108" max="15109" width="15.7109375" style="185" customWidth="1"/>
    <col min="15110" max="15360" width="9.140625" style="185"/>
    <col min="15361" max="15361" width="44.140625" style="185" customWidth="1"/>
    <col min="15362" max="15363" width="30.7109375" style="185" customWidth="1"/>
    <col min="15364" max="15365" width="15.7109375" style="185" customWidth="1"/>
    <col min="15366" max="15616" width="9.140625" style="185"/>
    <col min="15617" max="15617" width="44.140625" style="185" customWidth="1"/>
    <col min="15618" max="15619" width="30.7109375" style="185" customWidth="1"/>
    <col min="15620" max="15621" width="15.7109375" style="185" customWidth="1"/>
    <col min="15622" max="15872" width="9.140625" style="185"/>
    <col min="15873" max="15873" width="44.140625" style="185" customWidth="1"/>
    <col min="15874" max="15875" width="30.7109375" style="185" customWidth="1"/>
    <col min="15876" max="15877" width="15.7109375" style="185" customWidth="1"/>
    <col min="15878" max="16128" width="9.140625" style="185"/>
    <col min="16129" max="16129" width="44.140625" style="185" customWidth="1"/>
    <col min="16130" max="16131" width="30.7109375" style="185" customWidth="1"/>
    <col min="16132" max="16133" width="15.7109375" style="185" customWidth="1"/>
    <col min="16134" max="16384" width="9.140625" style="185"/>
  </cols>
  <sheetData>
    <row r="1" spans="1:6" ht="18">
      <c r="A1" s="733"/>
      <c r="B1" s="733"/>
      <c r="C1" s="733"/>
      <c r="D1" s="733"/>
      <c r="E1" s="733"/>
      <c r="F1" s="604" t="s">
        <v>1158</v>
      </c>
    </row>
    <row r="2" spans="1:6" ht="18">
      <c r="A2" s="734" t="s">
        <v>642</v>
      </c>
      <c r="B2" s="734"/>
      <c r="C2" s="734"/>
      <c r="D2" s="734"/>
      <c r="E2" s="734"/>
    </row>
    <row r="3" spans="1:6" ht="18">
      <c r="A3" s="737" t="s">
        <v>1001</v>
      </c>
      <c r="B3" s="737"/>
      <c r="C3" s="737"/>
      <c r="D3" s="737"/>
      <c r="E3" s="737"/>
    </row>
    <row r="4" spans="1:6" ht="18">
      <c r="A4" s="734" t="s">
        <v>1157</v>
      </c>
      <c r="B4" s="734"/>
      <c r="C4" s="734"/>
      <c r="D4" s="734"/>
      <c r="E4" s="734"/>
    </row>
    <row r="5" spans="1:6" ht="18">
      <c r="A5" s="734"/>
      <c r="B5" s="734"/>
      <c r="C5" s="734"/>
      <c r="D5" s="734"/>
      <c r="E5" s="734"/>
    </row>
    <row r="6" spans="1:6">
      <c r="A6" s="186"/>
      <c r="B6" s="245"/>
    </row>
    <row r="7" spans="1:6" ht="20.100000000000001" customHeight="1">
      <c r="A7" s="246"/>
      <c r="B7" s="258" t="s">
        <v>886</v>
      </c>
      <c r="C7" s="259"/>
      <c r="D7" s="732" t="s">
        <v>887</v>
      </c>
      <c r="E7" s="732" t="s">
        <v>888</v>
      </c>
    </row>
    <row r="8" spans="1:6">
      <c r="A8" s="246"/>
      <c r="B8" s="666" t="s">
        <v>147</v>
      </c>
      <c r="C8" s="374" t="s">
        <v>67</v>
      </c>
      <c r="D8" s="732"/>
      <c r="E8" s="732"/>
    </row>
    <row r="9" spans="1:6">
      <c r="A9" s="248" t="s">
        <v>889</v>
      </c>
      <c r="B9" s="249">
        <v>14</v>
      </c>
      <c r="C9" s="249">
        <v>14</v>
      </c>
      <c r="D9" s="249">
        <v>0</v>
      </c>
      <c r="E9" s="249">
        <v>14</v>
      </c>
    </row>
    <row r="10" spans="1:6">
      <c r="A10" s="187" t="s">
        <v>890</v>
      </c>
      <c r="B10" s="247">
        <v>1</v>
      </c>
      <c r="C10" s="247">
        <v>1</v>
      </c>
      <c r="D10" s="247" t="s">
        <v>891</v>
      </c>
      <c r="E10" s="247">
        <v>1</v>
      </c>
    </row>
    <row r="11" spans="1:6">
      <c r="A11" s="187" t="s">
        <v>892</v>
      </c>
      <c r="B11" s="247">
        <v>2</v>
      </c>
      <c r="C11" s="247">
        <v>2</v>
      </c>
      <c r="D11" s="247" t="s">
        <v>891</v>
      </c>
      <c r="E11" s="247">
        <v>2</v>
      </c>
    </row>
    <row r="12" spans="1:6">
      <c r="A12" s="187" t="s">
        <v>850</v>
      </c>
      <c r="B12" s="247">
        <v>2</v>
      </c>
      <c r="C12" s="247">
        <v>2</v>
      </c>
      <c r="D12" s="247" t="s">
        <v>891</v>
      </c>
      <c r="E12" s="247">
        <v>2</v>
      </c>
    </row>
    <row r="13" spans="1:6">
      <c r="A13" s="187" t="s">
        <v>852</v>
      </c>
      <c r="B13" s="247">
        <v>2</v>
      </c>
      <c r="C13" s="247">
        <v>2</v>
      </c>
      <c r="D13" s="247" t="s">
        <v>891</v>
      </c>
      <c r="E13" s="247">
        <v>2</v>
      </c>
    </row>
    <row r="14" spans="1:6">
      <c r="A14" s="187" t="s">
        <v>856</v>
      </c>
      <c r="B14" s="247">
        <v>1</v>
      </c>
      <c r="C14" s="247">
        <v>1</v>
      </c>
      <c r="D14" s="247" t="s">
        <v>891</v>
      </c>
      <c r="E14" s="247">
        <v>1</v>
      </c>
    </row>
    <row r="15" spans="1:6">
      <c r="A15" s="187" t="s">
        <v>857</v>
      </c>
      <c r="B15" s="247">
        <v>1</v>
      </c>
      <c r="C15" s="247">
        <v>1</v>
      </c>
      <c r="D15" s="247" t="s">
        <v>891</v>
      </c>
      <c r="E15" s="247">
        <v>1</v>
      </c>
    </row>
    <row r="16" spans="1:6">
      <c r="A16" s="187" t="s">
        <v>853</v>
      </c>
      <c r="B16" s="247">
        <v>1</v>
      </c>
      <c r="C16" s="247">
        <v>1</v>
      </c>
      <c r="D16" s="247" t="s">
        <v>891</v>
      </c>
      <c r="E16" s="247">
        <v>1</v>
      </c>
    </row>
    <row r="17" spans="1:5">
      <c r="A17" s="187" t="s">
        <v>893</v>
      </c>
      <c r="B17" s="247">
        <v>2</v>
      </c>
      <c r="C17" s="247">
        <v>2</v>
      </c>
      <c r="D17" s="247" t="s">
        <v>891</v>
      </c>
      <c r="E17" s="247">
        <v>2</v>
      </c>
    </row>
    <row r="18" spans="1:5">
      <c r="A18" s="187" t="s">
        <v>894</v>
      </c>
      <c r="B18" s="247">
        <v>1</v>
      </c>
      <c r="C18" s="247">
        <v>1</v>
      </c>
      <c r="D18" s="247" t="s">
        <v>891</v>
      </c>
      <c r="E18" s="247">
        <v>1</v>
      </c>
    </row>
    <row r="19" spans="1:5">
      <c r="A19" s="187" t="s">
        <v>895</v>
      </c>
      <c r="B19" s="247">
        <v>1</v>
      </c>
      <c r="C19" s="247">
        <v>1</v>
      </c>
      <c r="D19" s="247" t="s">
        <v>891</v>
      </c>
      <c r="E19" s="247">
        <v>1</v>
      </c>
    </row>
    <row r="20" spans="1:5" ht="12.75" customHeight="1">
      <c r="A20" s="246"/>
      <c r="B20" s="258" t="s">
        <v>1115</v>
      </c>
      <c r="C20" s="259"/>
      <c r="D20" s="374" t="s">
        <v>1116</v>
      </c>
      <c r="E20" s="374" t="s">
        <v>888</v>
      </c>
    </row>
    <row r="21" spans="1:5">
      <c r="A21" s="248" t="s">
        <v>896</v>
      </c>
      <c r="B21" s="249">
        <v>29</v>
      </c>
      <c r="C21" s="249">
        <v>29</v>
      </c>
      <c r="D21" s="249">
        <v>0</v>
      </c>
      <c r="E21" s="249">
        <v>29</v>
      </c>
    </row>
    <row r="22" spans="1:5">
      <c r="A22" s="250" t="s">
        <v>73</v>
      </c>
      <c r="B22" s="251">
        <v>2</v>
      </c>
      <c r="C22" s="251">
        <v>2</v>
      </c>
      <c r="D22" s="251">
        <v>0</v>
      </c>
      <c r="E22" s="251">
        <v>2</v>
      </c>
    </row>
    <row r="23" spans="1:5">
      <c r="A23" s="252" t="s">
        <v>686</v>
      </c>
      <c r="B23" s="247">
        <v>1</v>
      </c>
      <c r="C23" s="247">
        <v>1</v>
      </c>
      <c r="D23" s="247" t="s">
        <v>891</v>
      </c>
      <c r="E23" s="247">
        <v>1</v>
      </c>
    </row>
    <row r="24" spans="1:5">
      <c r="A24" s="252" t="s">
        <v>685</v>
      </c>
      <c r="B24" s="247">
        <v>1</v>
      </c>
      <c r="C24" s="247">
        <v>1</v>
      </c>
      <c r="D24" s="247" t="s">
        <v>891</v>
      </c>
      <c r="E24" s="247">
        <v>1</v>
      </c>
    </row>
    <row r="25" spans="1:5">
      <c r="A25" s="250" t="s">
        <v>74</v>
      </c>
      <c r="B25" s="251">
        <v>6</v>
      </c>
      <c r="C25" s="251">
        <v>6</v>
      </c>
      <c r="D25" s="251">
        <v>0</v>
      </c>
      <c r="E25" s="251">
        <v>6</v>
      </c>
    </row>
    <row r="26" spans="1:5">
      <c r="A26" s="252" t="s">
        <v>695</v>
      </c>
      <c r="B26" s="247">
        <v>1</v>
      </c>
      <c r="C26" s="247">
        <v>1</v>
      </c>
      <c r="D26" s="247" t="s">
        <v>891</v>
      </c>
      <c r="E26" s="247">
        <v>1</v>
      </c>
    </row>
    <row r="27" spans="1:5">
      <c r="A27" s="252" t="s">
        <v>709</v>
      </c>
      <c r="B27" s="247">
        <v>1</v>
      </c>
      <c r="C27" s="247">
        <v>1</v>
      </c>
      <c r="D27" s="247" t="s">
        <v>891</v>
      </c>
      <c r="E27" s="247">
        <v>1</v>
      </c>
    </row>
    <row r="28" spans="1:5">
      <c r="A28" s="252" t="s">
        <v>834</v>
      </c>
      <c r="B28" s="247">
        <v>1</v>
      </c>
      <c r="C28" s="247">
        <v>1</v>
      </c>
      <c r="D28" s="247" t="s">
        <v>891</v>
      </c>
      <c r="E28" s="247">
        <v>1</v>
      </c>
    </row>
    <row r="29" spans="1:5">
      <c r="A29" s="252" t="s">
        <v>712</v>
      </c>
      <c r="B29" s="247">
        <v>1</v>
      </c>
      <c r="C29" s="247">
        <v>1</v>
      </c>
      <c r="D29" s="247" t="s">
        <v>891</v>
      </c>
      <c r="E29" s="247">
        <v>1</v>
      </c>
    </row>
    <row r="30" spans="1:5">
      <c r="A30" s="252" t="s">
        <v>693</v>
      </c>
      <c r="B30" s="247">
        <v>1</v>
      </c>
      <c r="C30" s="247">
        <v>1</v>
      </c>
      <c r="D30" s="247" t="s">
        <v>891</v>
      </c>
      <c r="E30" s="247">
        <v>1</v>
      </c>
    </row>
    <row r="31" spans="1:5">
      <c r="A31" s="252" t="s">
        <v>828</v>
      </c>
      <c r="B31" s="247">
        <v>1</v>
      </c>
      <c r="C31" s="247">
        <v>1</v>
      </c>
      <c r="D31" s="247" t="s">
        <v>891</v>
      </c>
      <c r="E31" s="247">
        <v>1</v>
      </c>
    </row>
    <row r="32" spans="1:5">
      <c r="A32" s="250" t="s">
        <v>70</v>
      </c>
      <c r="B32" s="251">
        <v>5</v>
      </c>
      <c r="C32" s="251">
        <v>5</v>
      </c>
      <c r="D32" s="251">
        <v>0</v>
      </c>
      <c r="E32" s="251">
        <v>5</v>
      </c>
    </row>
    <row r="33" spans="1:5">
      <c r="A33" s="252" t="s">
        <v>714</v>
      </c>
      <c r="B33" s="247">
        <v>1</v>
      </c>
      <c r="C33" s="247">
        <v>1</v>
      </c>
      <c r="D33" s="247" t="s">
        <v>891</v>
      </c>
      <c r="E33" s="247">
        <v>1</v>
      </c>
    </row>
    <row r="34" spans="1:5">
      <c r="A34" s="252" t="s">
        <v>842</v>
      </c>
      <c r="B34" s="247">
        <v>1</v>
      </c>
      <c r="C34" s="247">
        <v>1</v>
      </c>
      <c r="D34" s="247" t="s">
        <v>891</v>
      </c>
      <c r="E34" s="247">
        <v>1</v>
      </c>
    </row>
    <row r="35" spans="1:5">
      <c r="A35" s="252" t="s">
        <v>718</v>
      </c>
      <c r="B35" s="247">
        <v>1</v>
      </c>
      <c r="C35" s="247">
        <v>1</v>
      </c>
      <c r="D35" s="247" t="s">
        <v>891</v>
      </c>
      <c r="E35" s="247">
        <v>1</v>
      </c>
    </row>
    <row r="36" spans="1:5">
      <c r="A36" s="252" t="s">
        <v>725</v>
      </c>
      <c r="B36" s="247">
        <v>1</v>
      </c>
      <c r="C36" s="247">
        <v>1</v>
      </c>
      <c r="D36" s="247" t="s">
        <v>891</v>
      </c>
      <c r="E36" s="247">
        <v>1</v>
      </c>
    </row>
    <row r="37" spans="1:5">
      <c r="A37" s="252" t="s">
        <v>721</v>
      </c>
      <c r="B37" s="247">
        <v>1</v>
      </c>
      <c r="C37" s="247">
        <v>1</v>
      </c>
      <c r="D37" s="247" t="s">
        <v>891</v>
      </c>
      <c r="E37" s="247">
        <v>1</v>
      </c>
    </row>
    <row r="38" spans="1:5">
      <c r="A38" s="250" t="s">
        <v>71</v>
      </c>
      <c r="B38" s="251">
        <v>1</v>
      </c>
      <c r="C38" s="251">
        <v>1</v>
      </c>
      <c r="D38" s="251">
        <v>0</v>
      </c>
      <c r="E38" s="251">
        <v>1</v>
      </c>
    </row>
    <row r="39" spans="1:5">
      <c r="A39" s="252" t="s">
        <v>843</v>
      </c>
      <c r="B39" s="247">
        <v>1</v>
      </c>
      <c r="C39" s="247">
        <v>1</v>
      </c>
      <c r="D39" s="247" t="s">
        <v>891</v>
      </c>
      <c r="E39" s="247">
        <v>1</v>
      </c>
    </row>
    <row r="40" spans="1:5">
      <c r="A40" s="250" t="s">
        <v>75</v>
      </c>
      <c r="B40" s="251">
        <v>3</v>
      </c>
      <c r="C40" s="251">
        <v>3</v>
      </c>
      <c r="D40" s="251">
        <v>0</v>
      </c>
      <c r="E40" s="251">
        <v>3</v>
      </c>
    </row>
    <row r="41" spans="1:5">
      <c r="A41" s="252" t="s">
        <v>844</v>
      </c>
      <c r="B41" s="247">
        <v>1</v>
      </c>
      <c r="C41" s="247">
        <v>1</v>
      </c>
      <c r="D41" s="247" t="s">
        <v>891</v>
      </c>
      <c r="E41" s="247">
        <v>1</v>
      </c>
    </row>
    <row r="42" spans="1:5">
      <c r="A42" s="252" t="s">
        <v>750</v>
      </c>
      <c r="B42" s="247">
        <v>1</v>
      </c>
      <c r="C42" s="247">
        <v>1</v>
      </c>
      <c r="D42" s="247" t="s">
        <v>891</v>
      </c>
      <c r="E42" s="247">
        <v>1</v>
      </c>
    </row>
    <row r="43" spans="1:5">
      <c r="A43" s="252" t="s">
        <v>739</v>
      </c>
      <c r="B43" s="247">
        <v>1</v>
      </c>
      <c r="C43" s="247">
        <v>1</v>
      </c>
      <c r="D43" s="247" t="s">
        <v>891</v>
      </c>
      <c r="E43" s="247">
        <v>1</v>
      </c>
    </row>
    <row r="44" spans="1:5">
      <c r="A44" s="250" t="s">
        <v>76</v>
      </c>
      <c r="B44" s="251">
        <v>1</v>
      </c>
      <c r="C44" s="251">
        <v>1</v>
      </c>
      <c r="D44" s="251">
        <v>0</v>
      </c>
      <c r="E44" s="251">
        <v>1</v>
      </c>
    </row>
    <row r="45" spans="1:5">
      <c r="A45" s="252" t="s">
        <v>756</v>
      </c>
      <c r="B45" s="247">
        <v>1</v>
      </c>
      <c r="C45" s="247">
        <v>1</v>
      </c>
      <c r="D45" s="247" t="s">
        <v>891</v>
      </c>
      <c r="E45" s="247">
        <v>1</v>
      </c>
    </row>
    <row r="46" spans="1:5">
      <c r="A46" s="250" t="s">
        <v>77</v>
      </c>
      <c r="B46" s="251">
        <v>9</v>
      </c>
      <c r="C46" s="251">
        <v>9</v>
      </c>
      <c r="D46" s="251">
        <v>0</v>
      </c>
      <c r="E46" s="251">
        <v>9</v>
      </c>
    </row>
    <row r="47" spans="1:5">
      <c r="A47" s="252" t="s">
        <v>766</v>
      </c>
      <c r="B47" s="247">
        <v>1</v>
      </c>
      <c r="C47" s="247">
        <v>1</v>
      </c>
      <c r="D47" s="247" t="s">
        <v>891</v>
      </c>
      <c r="E47" s="247">
        <v>1</v>
      </c>
    </row>
    <row r="48" spans="1:5">
      <c r="A48" s="252" t="s">
        <v>780</v>
      </c>
      <c r="B48" s="247">
        <v>1</v>
      </c>
      <c r="C48" s="247">
        <v>1</v>
      </c>
      <c r="D48" s="247" t="s">
        <v>891</v>
      </c>
      <c r="E48" s="247">
        <v>1</v>
      </c>
    </row>
    <row r="49" spans="1:5">
      <c r="A49" s="252" t="s">
        <v>770</v>
      </c>
      <c r="B49" s="247">
        <v>1</v>
      </c>
      <c r="C49" s="247">
        <v>1</v>
      </c>
      <c r="D49" s="247" t="s">
        <v>891</v>
      </c>
      <c r="E49" s="247">
        <v>1</v>
      </c>
    </row>
    <row r="50" spans="1:5">
      <c r="A50" s="252" t="s">
        <v>786</v>
      </c>
      <c r="B50" s="247">
        <v>1</v>
      </c>
      <c r="C50" s="247">
        <v>1</v>
      </c>
      <c r="D50" s="247" t="s">
        <v>891</v>
      </c>
      <c r="E50" s="247">
        <v>1</v>
      </c>
    </row>
    <row r="51" spans="1:5">
      <c r="A51" s="252" t="s">
        <v>793</v>
      </c>
      <c r="B51" s="247">
        <v>1</v>
      </c>
      <c r="C51" s="247">
        <v>1</v>
      </c>
      <c r="D51" s="247" t="s">
        <v>891</v>
      </c>
      <c r="E51" s="247">
        <v>1</v>
      </c>
    </row>
    <row r="52" spans="1:5">
      <c r="A52" s="252" t="s">
        <v>765</v>
      </c>
      <c r="B52" s="247">
        <v>1</v>
      </c>
      <c r="C52" s="247">
        <v>1</v>
      </c>
      <c r="D52" s="247" t="s">
        <v>891</v>
      </c>
      <c r="E52" s="247">
        <v>1</v>
      </c>
    </row>
    <row r="53" spans="1:5">
      <c r="A53" s="252" t="s">
        <v>783</v>
      </c>
      <c r="B53" s="247">
        <v>1</v>
      </c>
      <c r="C53" s="247">
        <v>1</v>
      </c>
      <c r="D53" s="247" t="s">
        <v>891</v>
      </c>
      <c r="E53" s="247">
        <v>1</v>
      </c>
    </row>
    <row r="54" spans="1:5">
      <c r="A54" s="252" t="s">
        <v>790</v>
      </c>
      <c r="B54" s="247">
        <v>1</v>
      </c>
      <c r="C54" s="247">
        <v>1</v>
      </c>
      <c r="D54" s="247" t="s">
        <v>891</v>
      </c>
      <c r="E54" s="247">
        <v>1</v>
      </c>
    </row>
    <row r="55" spans="1:5">
      <c r="A55" s="252" t="s">
        <v>779</v>
      </c>
      <c r="B55" s="247">
        <v>1</v>
      </c>
      <c r="C55" s="247">
        <v>1</v>
      </c>
      <c r="D55" s="247" t="s">
        <v>891</v>
      </c>
      <c r="E55" s="247">
        <v>1</v>
      </c>
    </row>
    <row r="56" spans="1:5">
      <c r="A56" s="250" t="s">
        <v>78</v>
      </c>
      <c r="B56" s="251">
        <v>1</v>
      </c>
      <c r="C56" s="251">
        <v>1</v>
      </c>
      <c r="D56" s="251">
        <v>0</v>
      </c>
      <c r="E56" s="251">
        <v>1</v>
      </c>
    </row>
    <row r="57" spans="1:5">
      <c r="A57" s="252" t="s">
        <v>803</v>
      </c>
      <c r="B57" s="247">
        <v>1</v>
      </c>
      <c r="C57" s="247">
        <v>1</v>
      </c>
      <c r="D57" s="247" t="s">
        <v>891</v>
      </c>
      <c r="E57" s="247">
        <v>1</v>
      </c>
    </row>
    <row r="58" spans="1:5">
      <c r="A58" s="250" t="s">
        <v>79</v>
      </c>
      <c r="B58" s="251">
        <v>1</v>
      </c>
      <c r="C58" s="251">
        <v>1</v>
      </c>
      <c r="D58" s="251">
        <v>0</v>
      </c>
      <c r="E58" s="251">
        <v>1</v>
      </c>
    </row>
    <row r="59" spans="1:5">
      <c r="A59" s="252" t="s">
        <v>987</v>
      </c>
      <c r="B59" s="247">
        <v>1</v>
      </c>
      <c r="C59" s="247">
        <v>1</v>
      </c>
      <c r="D59" s="247" t="s">
        <v>891</v>
      </c>
      <c r="E59" s="247">
        <v>1</v>
      </c>
    </row>
    <row r="60" spans="1:5">
      <c r="A60" s="187"/>
      <c r="B60" s="253"/>
      <c r="C60" s="253"/>
      <c r="D60" s="253"/>
      <c r="E60" s="247"/>
    </row>
    <row r="61" spans="1:5" ht="30" customHeight="1">
      <c r="A61" s="264" t="s">
        <v>971</v>
      </c>
      <c r="B61" s="249">
        <v>43</v>
      </c>
      <c r="C61" s="249">
        <v>43</v>
      </c>
      <c r="D61" s="249">
        <v>0</v>
      </c>
      <c r="E61" s="249">
        <v>43</v>
      </c>
    </row>
    <row r="62" spans="1:5" ht="30" customHeight="1">
      <c r="A62" s="248" t="s">
        <v>989</v>
      </c>
      <c r="B62" s="249">
        <v>729</v>
      </c>
      <c r="C62" s="249">
        <v>729</v>
      </c>
      <c r="D62" s="249"/>
      <c r="E62" s="249"/>
    </row>
    <row r="63" spans="1:5" ht="5.0999999999999996" customHeight="1" thickBot="1">
      <c r="A63" s="254"/>
      <c r="B63" s="254"/>
      <c r="C63" s="254"/>
      <c r="D63" s="254"/>
      <c r="E63" s="254"/>
    </row>
    <row r="64" spans="1:5" ht="13.5" thickTop="1"/>
    <row r="65" spans="1:1">
      <c r="A65" s="186" t="s">
        <v>972</v>
      </c>
    </row>
  </sheetData>
  <mergeCells count="7">
    <mergeCell ref="D7:D8"/>
    <mergeCell ref="E7:E8"/>
    <mergeCell ref="A1:E1"/>
    <mergeCell ref="A2:E2"/>
    <mergeCell ref="A3:E3"/>
    <mergeCell ref="A4:E4"/>
    <mergeCell ref="A5:E5"/>
  </mergeCells>
  <hyperlinks>
    <hyperlink ref="F1" location="ÍNDICE!A1" display="ÍNDICE"/>
  </hyperlink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H62"/>
  <sheetViews>
    <sheetView showGridLines="0" zoomScale="85" zoomScaleNormal="85" workbookViewId="0">
      <selection sqref="A1:G1"/>
    </sheetView>
  </sheetViews>
  <sheetFormatPr baseColWidth="10" defaultColWidth="14.7109375" defaultRowHeight="15"/>
  <cols>
    <col min="1" max="1" width="43.85546875" style="127" customWidth="1"/>
    <col min="2" max="2" width="14.7109375" style="128" customWidth="1"/>
    <col min="3" max="5" width="16.140625" style="128" customWidth="1"/>
    <col min="6" max="6" width="14.7109375" style="128" customWidth="1"/>
    <col min="7" max="7" width="20.42578125" style="17" customWidth="1"/>
    <col min="8" max="16384" width="14.7109375" style="17"/>
  </cols>
  <sheetData>
    <row r="1" spans="1:8" ht="30" customHeight="1">
      <c r="A1" s="738" t="s">
        <v>47</v>
      </c>
      <c r="B1" s="738"/>
      <c r="C1" s="738"/>
      <c r="D1" s="738"/>
      <c r="E1" s="738"/>
      <c r="F1" s="738"/>
      <c r="G1" s="738"/>
      <c r="H1" s="604" t="s">
        <v>1158</v>
      </c>
    </row>
    <row r="2" spans="1:8" ht="18">
      <c r="A2" s="739" t="s">
        <v>298</v>
      </c>
      <c r="B2" s="739"/>
      <c r="C2" s="739"/>
      <c r="D2" s="739"/>
      <c r="E2" s="739"/>
      <c r="F2" s="739"/>
      <c r="G2" s="739"/>
    </row>
    <row r="3" spans="1:8" ht="30" customHeight="1">
      <c r="A3" s="740" t="s">
        <v>1157</v>
      </c>
      <c r="B3" s="740"/>
      <c r="C3" s="740"/>
      <c r="D3" s="740"/>
      <c r="E3" s="740"/>
      <c r="F3" s="740"/>
      <c r="G3" s="740"/>
    </row>
    <row r="4" spans="1:8" ht="15" customHeight="1">
      <c r="A4" s="741" t="s">
        <v>993</v>
      </c>
      <c r="B4" s="744">
        <v>2023</v>
      </c>
      <c r="C4" s="745"/>
      <c r="D4" s="745">
        <v>2024</v>
      </c>
      <c r="E4" s="746"/>
      <c r="F4" s="742" t="s">
        <v>300</v>
      </c>
      <c r="G4" s="743" t="s">
        <v>1154</v>
      </c>
    </row>
    <row r="5" spans="1:8">
      <c r="A5" s="741"/>
      <c r="B5" s="129" t="s">
        <v>302</v>
      </c>
      <c r="C5" s="129" t="s">
        <v>303</v>
      </c>
      <c r="D5" s="129" t="s">
        <v>304</v>
      </c>
      <c r="E5" s="129" t="s">
        <v>301</v>
      </c>
      <c r="F5" s="742"/>
      <c r="G5" s="743"/>
    </row>
    <row r="6" spans="1:8" ht="15" customHeight="1">
      <c r="A6" s="132" t="s">
        <v>859</v>
      </c>
      <c r="B6" s="122">
        <v>5577</v>
      </c>
      <c r="C6" s="122">
        <v>4484</v>
      </c>
      <c r="D6" s="122">
        <v>5319</v>
      </c>
      <c r="E6" s="122">
        <v>5653</v>
      </c>
      <c r="F6" s="122">
        <f>SUM(B6:E6)</f>
        <v>21033</v>
      </c>
      <c r="G6" s="131">
        <f>F6/$F$9</f>
        <v>0.29116657668507828</v>
      </c>
    </row>
    <row r="7" spans="1:8" ht="15" customHeight="1">
      <c r="A7" s="132" t="s">
        <v>860</v>
      </c>
      <c r="B7" s="122">
        <v>11482</v>
      </c>
      <c r="C7" s="122">
        <v>9582</v>
      </c>
      <c r="D7" s="122">
        <v>11281</v>
      </c>
      <c r="E7" s="122">
        <v>12801</v>
      </c>
      <c r="F7" s="122">
        <f t="shared" ref="F7:F8" si="0">SUM(B7:E7)</f>
        <v>45146</v>
      </c>
      <c r="G7" s="131">
        <f t="shared" ref="G7:G8" si="1">F7/$F$9</f>
        <v>0.62497058294225949</v>
      </c>
    </row>
    <row r="8" spans="1:8" ht="18.75" customHeight="1">
      <c r="A8" s="132" t="s">
        <v>861</v>
      </c>
      <c r="B8" s="122">
        <v>508</v>
      </c>
      <c r="C8" s="122">
        <v>2743</v>
      </c>
      <c r="D8" s="122">
        <v>253</v>
      </c>
      <c r="E8" s="122">
        <v>2554</v>
      </c>
      <c r="F8" s="122">
        <f t="shared" si="0"/>
        <v>6058</v>
      </c>
      <c r="G8" s="131">
        <f t="shared" si="1"/>
        <v>8.3862840372662215E-2</v>
      </c>
    </row>
    <row r="9" spans="1:8" ht="15" customHeight="1">
      <c r="A9" s="261" t="s">
        <v>305</v>
      </c>
      <c r="B9" s="123">
        <f>+SUM(B6:B8)</f>
        <v>17567</v>
      </c>
      <c r="C9" s="123">
        <f t="shared" ref="C9:F9" si="2">+SUM(C6:C8)</f>
        <v>16809</v>
      </c>
      <c r="D9" s="123">
        <f t="shared" si="2"/>
        <v>16853</v>
      </c>
      <c r="E9" s="123">
        <f t="shared" si="2"/>
        <v>21008</v>
      </c>
      <c r="F9" s="123">
        <f t="shared" si="2"/>
        <v>72237</v>
      </c>
      <c r="G9" s="268">
        <v>1</v>
      </c>
    </row>
    <row r="10" spans="1:8">
      <c r="A10" s="17"/>
      <c r="B10" s="17"/>
      <c r="C10" s="17"/>
      <c r="D10" s="17"/>
      <c r="E10" s="17"/>
      <c r="F10" s="17"/>
    </row>
    <row r="11" spans="1:8" ht="30" customHeight="1">
      <c r="A11" s="738" t="s">
        <v>306</v>
      </c>
      <c r="B11" s="738"/>
      <c r="C11" s="738"/>
      <c r="D11" s="738"/>
      <c r="E11" s="738"/>
      <c r="F11" s="738"/>
      <c r="G11" s="738"/>
    </row>
    <row r="12" spans="1:8" ht="18">
      <c r="A12" s="739" t="s">
        <v>307</v>
      </c>
      <c r="B12" s="739"/>
      <c r="C12" s="739"/>
      <c r="D12" s="739"/>
      <c r="E12" s="739"/>
      <c r="F12" s="739"/>
      <c r="G12" s="739"/>
    </row>
    <row r="13" spans="1:8" ht="30" customHeight="1">
      <c r="A13" s="740" t="s">
        <v>1157</v>
      </c>
      <c r="B13" s="740"/>
      <c r="C13" s="740"/>
      <c r="D13" s="740"/>
      <c r="E13" s="740"/>
      <c r="F13" s="740"/>
      <c r="G13" s="740"/>
    </row>
    <row r="14" spans="1:8" ht="16.5" customHeight="1">
      <c r="A14" s="741" t="s">
        <v>308</v>
      </c>
      <c r="B14" s="744">
        <v>2023</v>
      </c>
      <c r="C14" s="745"/>
      <c r="D14" s="745">
        <v>2024</v>
      </c>
      <c r="E14" s="746"/>
      <c r="F14" s="742" t="s">
        <v>300</v>
      </c>
      <c r="G14" s="743" t="s">
        <v>1154</v>
      </c>
    </row>
    <row r="15" spans="1:8" ht="19.5" customHeight="1">
      <c r="A15" s="741"/>
      <c r="B15" s="129" t="s">
        <v>302</v>
      </c>
      <c r="C15" s="129" t="s">
        <v>303</v>
      </c>
      <c r="D15" s="129" t="s">
        <v>304</v>
      </c>
      <c r="E15" s="129" t="s">
        <v>301</v>
      </c>
      <c r="F15" s="742"/>
      <c r="G15" s="743"/>
    </row>
    <row r="16" spans="1:8" ht="15" customHeight="1">
      <c r="A16" s="132" t="s">
        <v>850</v>
      </c>
      <c r="B16" s="122">
        <v>6794</v>
      </c>
      <c r="C16" s="122">
        <v>6663</v>
      </c>
      <c r="D16" s="122">
        <v>6850</v>
      </c>
      <c r="E16" s="122">
        <v>8968</v>
      </c>
      <c r="F16" s="122">
        <f>SUM(B16:E16)</f>
        <v>29275</v>
      </c>
      <c r="G16" s="131">
        <f>F16/$F$25</f>
        <v>0.40526323075432258</v>
      </c>
    </row>
    <row r="17" spans="1:7">
      <c r="A17" s="132" t="s">
        <v>851</v>
      </c>
      <c r="B17" s="122">
        <v>5068</v>
      </c>
      <c r="C17" s="122">
        <v>5120</v>
      </c>
      <c r="D17" s="122">
        <v>4968</v>
      </c>
      <c r="E17" s="122">
        <v>6134</v>
      </c>
      <c r="F17" s="122">
        <f t="shared" ref="F17:F24" si="3">SUM(B17:E17)</f>
        <v>21290</v>
      </c>
      <c r="G17" s="131">
        <f t="shared" ref="G17:G24" si="4">F17/$F$25</f>
        <v>0.29472431025651674</v>
      </c>
    </row>
    <row r="18" spans="1:7">
      <c r="A18" s="132" t="s">
        <v>852</v>
      </c>
      <c r="B18" s="122">
        <v>2500</v>
      </c>
      <c r="C18" s="122">
        <v>2346</v>
      </c>
      <c r="D18" s="122">
        <v>2355</v>
      </c>
      <c r="E18" s="122">
        <v>2806</v>
      </c>
      <c r="F18" s="122">
        <f t="shared" si="3"/>
        <v>10007</v>
      </c>
      <c r="G18" s="131">
        <f t="shared" si="4"/>
        <v>0.13853011614546562</v>
      </c>
    </row>
    <row r="19" spans="1:7">
      <c r="A19" s="132" t="s">
        <v>853</v>
      </c>
      <c r="B19" s="122">
        <v>794</v>
      </c>
      <c r="C19" s="122">
        <v>625</v>
      </c>
      <c r="D19" s="122">
        <v>693</v>
      </c>
      <c r="E19" s="122">
        <v>708</v>
      </c>
      <c r="F19" s="122">
        <f t="shared" si="3"/>
        <v>2820</v>
      </c>
      <c r="G19" s="131">
        <f t="shared" si="4"/>
        <v>3.9038166036795545E-2</v>
      </c>
    </row>
    <row r="20" spans="1:7">
      <c r="A20" s="132" t="s">
        <v>854</v>
      </c>
      <c r="B20" s="122">
        <v>697</v>
      </c>
      <c r="C20" s="122">
        <v>559</v>
      </c>
      <c r="D20" s="122">
        <v>522</v>
      </c>
      <c r="E20" s="122">
        <v>593</v>
      </c>
      <c r="F20" s="122">
        <f t="shared" si="3"/>
        <v>2371</v>
      </c>
      <c r="G20" s="131">
        <f t="shared" si="4"/>
        <v>3.2822514777745476E-2</v>
      </c>
    </row>
    <row r="21" spans="1:7">
      <c r="A21" s="132" t="s">
        <v>856</v>
      </c>
      <c r="B21" s="122">
        <v>678</v>
      </c>
      <c r="C21" s="122">
        <v>555</v>
      </c>
      <c r="D21" s="122">
        <v>496</v>
      </c>
      <c r="E21" s="122">
        <v>605</v>
      </c>
      <c r="F21" s="122">
        <f t="shared" si="3"/>
        <v>2334</v>
      </c>
      <c r="G21" s="131">
        <f t="shared" si="4"/>
        <v>3.2310311890028656E-2</v>
      </c>
    </row>
    <row r="22" spans="1:7">
      <c r="A22" s="132" t="s">
        <v>855</v>
      </c>
      <c r="B22" s="122">
        <v>475</v>
      </c>
      <c r="C22" s="122">
        <v>434</v>
      </c>
      <c r="D22" s="122">
        <v>391</v>
      </c>
      <c r="E22" s="122">
        <v>574</v>
      </c>
      <c r="F22" s="122">
        <f t="shared" si="3"/>
        <v>1874</v>
      </c>
      <c r="G22" s="131">
        <f t="shared" si="4"/>
        <v>2.5942384096792503E-2</v>
      </c>
    </row>
    <row r="23" spans="1:7">
      <c r="A23" s="132" t="s">
        <v>857</v>
      </c>
      <c r="B23" s="122">
        <v>417</v>
      </c>
      <c r="C23" s="122">
        <v>372</v>
      </c>
      <c r="D23" s="122">
        <v>441</v>
      </c>
      <c r="E23" s="122">
        <v>457</v>
      </c>
      <c r="F23" s="122">
        <f t="shared" si="3"/>
        <v>1687</v>
      </c>
      <c r="G23" s="131">
        <f t="shared" si="4"/>
        <v>2.3353683015629109E-2</v>
      </c>
    </row>
    <row r="24" spans="1:7">
      <c r="A24" s="132" t="s">
        <v>858</v>
      </c>
      <c r="B24" s="122">
        <v>144</v>
      </c>
      <c r="C24" s="122">
        <v>135</v>
      </c>
      <c r="D24" s="122">
        <v>137</v>
      </c>
      <c r="E24" s="122">
        <v>163</v>
      </c>
      <c r="F24" s="122">
        <f t="shared" si="3"/>
        <v>579</v>
      </c>
      <c r="G24" s="131">
        <f t="shared" si="4"/>
        <v>8.0152830267037675E-3</v>
      </c>
    </row>
    <row r="25" spans="1:7">
      <c r="A25" s="148" t="s">
        <v>305</v>
      </c>
      <c r="B25" s="123">
        <f>+SUM(B16:B24)</f>
        <v>17567</v>
      </c>
      <c r="C25" s="123">
        <f t="shared" ref="C25:F25" si="5">+SUM(C16:C24)</f>
        <v>16809</v>
      </c>
      <c r="D25" s="123">
        <f t="shared" si="5"/>
        <v>16853</v>
      </c>
      <c r="E25" s="123">
        <f t="shared" si="5"/>
        <v>21008</v>
      </c>
      <c r="F25" s="123">
        <f t="shared" si="5"/>
        <v>72237</v>
      </c>
      <c r="G25" s="120">
        <f>SUM(G16:G24)</f>
        <v>1</v>
      </c>
    </row>
    <row r="26" spans="1:7">
      <c r="A26" s="17"/>
      <c r="B26" s="17"/>
      <c r="C26" s="17"/>
      <c r="D26" s="17"/>
      <c r="E26" s="17"/>
      <c r="F26" s="17"/>
    </row>
    <row r="27" spans="1:7" ht="30" customHeight="1">
      <c r="A27" s="738" t="s">
        <v>306</v>
      </c>
      <c r="B27" s="738"/>
      <c r="C27" s="738"/>
      <c r="D27" s="738"/>
      <c r="E27" s="738"/>
      <c r="F27" s="738"/>
      <c r="G27" s="738"/>
    </row>
    <row r="28" spans="1:7" ht="18">
      <c r="A28" s="739" t="s">
        <v>309</v>
      </c>
      <c r="B28" s="739"/>
      <c r="C28" s="739"/>
      <c r="D28" s="739"/>
      <c r="E28" s="739"/>
      <c r="F28" s="739"/>
      <c r="G28" s="739"/>
    </row>
    <row r="29" spans="1:7" ht="30" customHeight="1">
      <c r="A29" s="740" t="s">
        <v>1157</v>
      </c>
      <c r="B29" s="740"/>
      <c r="C29" s="740"/>
      <c r="D29" s="740"/>
      <c r="E29" s="740"/>
      <c r="F29" s="740"/>
      <c r="G29" s="740"/>
    </row>
    <row r="30" spans="1:7" ht="16.5" customHeight="1">
      <c r="A30" s="741" t="s">
        <v>299</v>
      </c>
      <c r="B30" s="744">
        <v>2023</v>
      </c>
      <c r="C30" s="745"/>
      <c r="D30" s="746"/>
      <c r="E30" s="375">
        <v>2024</v>
      </c>
      <c r="F30" s="742" t="s">
        <v>300</v>
      </c>
      <c r="G30" s="743" t="s">
        <v>1154</v>
      </c>
    </row>
    <row r="31" spans="1:7">
      <c r="A31" s="741"/>
      <c r="B31" s="129" t="s">
        <v>301</v>
      </c>
      <c r="C31" s="129" t="s">
        <v>302</v>
      </c>
      <c r="D31" s="129" t="s">
        <v>303</v>
      </c>
      <c r="E31" s="129" t="s">
        <v>304</v>
      </c>
      <c r="F31" s="742"/>
      <c r="G31" s="743"/>
    </row>
    <row r="32" spans="1:7">
      <c r="A32" s="121" t="s">
        <v>310</v>
      </c>
      <c r="B32" s="122">
        <v>1711</v>
      </c>
      <c r="C32" s="122">
        <v>1557</v>
      </c>
      <c r="D32" s="122">
        <v>1557</v>
      </c>
      <c r="E32" s="122">
        <v>1753</v>
      </c>
      <c r="F32" s="122">
        <f>SUM(B32:E32)</f>
        <v>6578</v>
      </c>
      <c r="G32" s="131">
        <f>F32/$F$51</f>
        <v>9.1970415111222961E-2</v>
      </c>
    </row>
    <row r="33" spans="1:7">
      <c r="A33" s="121" t="s">
        <v>311</v>
      </c>
      <c r="B33" s="122">
        <v>1665</v>
      </c>
      <c r="C33" s="122">
        <v>1475</v>
      </c>
      <c r="D33" s="122">
        <v>1475</v>
      </c>
      <c r="E33" s="122">
        <v>1341</v>
      </c>
      <c r="F33" s="122">
        <f t="shared" ref="F33:F50" si="6">SUM(B33:E33)</f>
        <v>5956</v>
      </c>
      <c r="G33" s="131">
        <f t="shared" ref="G33:G50" si="7">F33/$F$51</f>
        <v>8.3273911888483432E-2</v>
      </c>
    </row>
    <row r="34" spans="1:7">
      <c r="A34" s="121" t="s">
        <v>312</v>
      </c>
      <c r="B34" s="122">
        <v>6</v>
      </c>
      <c r="C34" s="122">
        <v>14</v>
      </c>
      <c r="D34" s="122">
        <v>14</v>
      </c>
      <c r="E34" s="122">
        <v>10</v>
      </c>
      <c r="F34" s="122">
        <f t="shared" si="6"/>
        <v>44</v>
      </c>
      <c r="G34" s="131">
        <f t="shared" si="7"/>
        <v>6.1518672315199303E-4</v>
      </c>
    </row>
    <row r="35" spans="1:7">
      <c r="A35" s="121" t="s">
        <v>313</v>
      </c>
      <c r="B35" s="122">
        <v>39</v>
      </c>
      <c r="C35" s="122">
        <v>36</v>
      </c>
      <c r="D35" s="122">
        <v>36</v>
      </c>
      <c r="E35" s="122">
        <v>45</v>
      </c>
      <c r="F35" s="122">
        <f t="shared" si="6"/>
        <v>156</v>
      </c>
      <c r="G35" s="131">
        <f t="shared" si="7"/>
        <v>2.1811165639025209E-3</v>
      </c>
    </row>
    <row r="36" spans="1:7">
      <c r="A36" s="121" t="s">
        <v>314</v>
      </c>
      <c r="B36" s="122">
        <v>1215</v>
      </c>
      <c r="C36" s="122">
        <v>1426</v>
      </c>
      <c r="D36" s="122">
        <v>1426</v>
      </c>
      <c r="E36" s="122">
        <v>1568</v>
      </c>
      <c r="F36" s="122">
        <f t="shared" si="6"/>
        <v>5635</v>
      </c>
      <c r="G36" s="131">
        <f t="shared" si="7"/>
        <v>7.8785845112760933E-2</v>
      </c>
    </row>
    <row r="37" spans="1:7">
      <c r="A37" s="121" t="s">
        <v>315</v>
      </c>
      <c r="B37" s="122">
        <v>55</v>
      </c>
      <c r="C37" s="122">
        <v>26</v>
      </c>
      <c r="D37" s="122">
        <v>26</v>
      </c>
      <c r="E37" s="122">
        <v>43</v>
      </c>
      <c r="F37" s="122">
        <f t="shared" si="6"/>
        <v>150</v>
      </c>
      <c r="G37" s="131">
        <f t="shared" si="7"/>
        <v>2.0972274652908854E-3</v>
      </c>
    </row>
    <row r="38" spans="1:7">
      <c r="A38" s="121" t="s">
        <v>316</v>
      </c>
      <c r="B38" s="122">
        <v>47</v>
      </c>
      <c r="C38" s="122">
        <v>21</v>
      </c>
      <c r="D38" s="122">
        <v>21</v>
      </c>
      <c r="E38" s="122">
        <v>17</v>
      </c>
      <c r="F38" s="122">
        <f t="shared" si="6"/>
        <v>106</v>
      </c>
      <c r="G38" s="131">
        <f t="shared" si="7"/>
        <v>1.4820407421388924E-3</v>
      </c>
    </row>
    <row r="39" spans="1:7">
      <c r="A39" s="121" t="s">
        <v>862</v>
      </c>
      <c r="B39" s="122">
        <v>11</v>
      </c>
      <c r="C39" s="122">
        <v>7</v>
      </c>
      <c r="D39" s="122">
        <v>7</v>
      </c>
      <c r="E39" s="122">
        <v>10</v>
      </c>
      <c r="F39" s="122">
        <f t="shared" si="6"/>
        <v>35</v>
      </c>
      <c r="G39" s="131">
        <f t="shared" si="7"/>
        <v>4.8935307523453994E-4</v>
      </c>
    </row>
    <row r="40" spans="1:7">
      <c r="A40" s="121" t="s">
        <v>317</v>
      </c>
      <c r="B40" s="122">
        <v>1933</v>
      </c>
      <c r="C40" s="122">
        <v>1859</v>
      </c>
      <c r="D40" s="122">
        <v>1859</v>
      </c>
      <c r="E40" s="122">
        <v>2299</v>
      </c>
      <c r="F40" s="122">
        <f t="shared" si="6"/>
        <v>7950</v>
      </c>
      <c r="G40" s="131">
        <f t="shared" si="7"/>
        <v>0.11115305566041693</v>
      </c>
    </row>
    <row r="41" spans="1:7">
      <c r="A41" s="121" t="s">
        <v>318</v>
      </c>
      <c r="B41" s="122">
        <v>80</v>
      </c>
      <c r="C41" s="122">
        <v>67</v>
      </c>
      <c r="D41" s="122">
        <v>67</v>
      </c>
      <c r="E41" s="122">
        <v>100</v>
      </c>
      <c r="F41" s="122">
        <f t="shared" si="6"/>
        <v>314</v>
      </c>
      <c r="G41" s="131">
        <f t="shared" si="7"/>
        <v>4.3901961606755873E-3</v>
      </c>
    </row>
    <row r="42" spans="1:7">
      <c r="A42" s="121" t="s">
        <v>294</v>
      </c>
      <c r="B42" s="122">
        <v>42</v>
      </c>
      <c r="C42" s="122">
        <v>40</v>
      </c>
      <c r="D42" s="122">
        <v>40</v>
      </c>
      <c r="E42" s="122">
        <v>62</v>
      </c>
      <c r="F42" s="122">
        <f t="shared" si="6"/>
        <v>184</v>
      </c>
      <c r="G42" s="131">
        <f t="shared" si="7"/>
        <v>2.5725990240901527E-3</v>
      </c>
    </row>
    <row r="43" spans="1:7">
      <c r="A43" s="121" t="s">
        <v>332</v>
      </c>
      <c r="B43" s="122">
        <v>68</v>
      </c>
      <c r="C43" s="122">
        <v>80</v>
      </c>
      <c r="D43" s="122">
        <v>80</v>
      </c>
      <c r="E43" s="122">
        <v>88</v>
      </c>
      <c r="F43" s="122">
        <f t="shared" si="6"/>
        <v>316</v>
      </c>
      <c r="G43" s="131">
        <f t="shared" si="7"/>
        <v>4.4181591935461319E-3</v>
      </c>
    </row>
    <row r="44" spans="1:7">
      <c r="A44" s="121" t="s">
        <v>319</v>
      </c>
      <c r="B44" s="122">
        <v>92</v>
      </c>
      <c r="C44" s="122">
        <v>304</v>
      </c>
      <c r="D44" s="122">
        <v>304</v>
      </c>
      <c r="E44" s="122">
        <v>337</v>
      </c>
      <c r="F44" s="122">
        <f t="shared" si="6"/>
        <v>1037</v>
      </c>
      <c r="G44" s="131">
        <f t="shared" si="7"/>
        <v>1.4498832543377655E-2</v>
      </c>
    </row>
    <row r="45" spans="1:7">
      <c r="A45" s="121" t="s">
        <v>320</v>
      </c>
      <c r="B45" s="122">
        <v>174</v>
      </c>
      <c r="C45" s="122">
        <v>135</v>
      </c>
      <c r="D45" s="122">
        <v>135</v>
      </c>
      <c r="E45" s="122">
        <v>168</v>
      </c>
      <c r="F45" s="122">
        <f t="shared" si="6"/>
        <v>612</v>
      </c>
      <c r="G45" s="131">
        <f t="shared" si="7"/>
        <v>8.5566880583868125E-3</v>
      </c>
    </row>
    <row r="46" spans="1:7">
      <c r="A46" s="121" t="s">
        <v>321</v>
      </c>
      <c r="B46" s="122">
        <v>818</v>
      </c>
      <c r="C46" s="122">
        <v>730</v>
      </c>
      <c r="D46" s="122">
        <v>730</v>
      </c>
      <c r="E46" s="122">
        <v>861</v>
      </c>
      <c r="F46" s="122">
        <f t="shared" si="6"/>
        <v>3139</v>
      </c>
      <c r="G46" s="131">
        <f t="shared" si="7"/>
        <v>4.3887980090320598E-2</v>
      </c>
    </row>
    <row r="47" spans="1:7">
      <c r="A47" s="121" t="s">
        <v>863</v>
      </c>
      <c r="B47" s="122">
        <v>535</v>
      </c>
      <c r="C47" s="122">
        <v>429</v>
      </c>
      <c r="D47" s="122">
        <v>429</v>
      </c>
      <c r="E47" s="122">
        <v>503</v>
      </c>
      <c r="F47" s="122">
        <f t="shared" si="6"/>
        <v>1896</v>
      </c>
      <c r="G47" s="131">
        <f t="shared" si="7"/>
        <v>2.6508955161276791E-2</v>
      </c>
    </row>
    <row r="48" spans="1:7">
      <c r="A48" s="121" t="s">
        <v>1110</v>
      </c>
      <c r="B48" s="122">
        <v>241</v>
      </c>
      <c r="C48" s="122">
        <v>692</v>
      </c>
      <c r="D48" s="122">
        <v>692</v>
      </c>
      <c r="E48" s="122">
        <v>821</v>
      </c>
      <c r="F48" s="122">
        <f t="shared" si="6"/>
        <v>2446</v>
      </c>
      <c r="G48" s="131">
        <f t="shared" si="7"/>
        <v>3.4198789200676705E-2</v>
      </c>
    </row>
    <row r="49" spans="1:7">
      <c r="A49" s="121" t="s">
        <v>322</v>
      </c>
      <c r="B49" s="122">
        <v>979</v>
      </c>
      <c r="C49" s="122">
        <v>990</v>
      </c>
      <c r="D49" s="122">
        <v>990</v>
      </c>
      <c r="E49" s="122">
        <v>1274</v>
      </c>
      <c r="F49" s="122">
        <f t="shared" si="6"/>
        <v>4233</v>
      </c>
      <c r="G49" s="131">
        <f t="shared" si="7"/>
        <v>5.9183759070508789E-2</v>
      </c>
    </row>
    <row r="50" spans="1:7">
      <c r="A50" s="121" t="s">
        <v>323</v>
      </c>
      <c r="B50" s="122">
        <v>7098</v>
      </c>
      <c r="C50" s="122">
        <v>6965</v>
      </c>
      <c r="D50" s="122">
        <v>6965</v>
      </c>
      <c r="E50" s="122">
        <v>9708</v>
      </c>
      <c r="F50" s="122">
        <f t="shared" si="6"/>
        <v>30736</v>
      </c>
      <c r="G50" s="131">
        <f t="shared" si="7"/>
        <v>0.4297358891545377</v>
      </c>
    </row>
    <row r="51" spans="1:7">
      <c r="A51" s="148" t="s">
        <v>305</v>
      </c>
      <c r="B51" s="123">
        <f>+SUM(B32:B50)</f>
        <v>16809</v>
      </c>
      <c r="C51" s="123">
        <f t="shared" ref="C51:F51" si="8">+SUM(C32:C50)</f>
        <v>16853</v>
      </c>
      <c r="D51" s="123">
        <f t="shared" si="8"/>
        <v>16853</v>
      </c>
      <c r="E51" s="123">
        <f t="shared" si="8"/>
        <v>21008</v>
      </c>
      <c r="F51" s="123">
        <f t="shared" si="8"/>
        <v>71523</v>
      </c>
      <c r="G51" s="268">
        <f t="shared" ref="G51" si="9">F51/$F$51</f>
        <v>1</v>
      </c>
    </row>
    <row r="52" spans="1:7">
      <c r="A52" s="124"/>
      <c r="B52" s="125"/>
      <c r="C52" s="125"/>
      <c r="D52" s="125"/>
      <c r="E52" s="125"/>
      <c r="F52" s="125"/>
      <c r="G52" s="125"/>
    </row>
    <row r="53" spans="1:7">
      <c r="A53" s="124"/>
      <c r="B53" s="126"/>
      <c r="C53" s="126"/>
      <c r="D53" s="126"/>
      <c r="E53" s="126"/>
      <c r="F53" s="126"/>
      <c r="G53" s="125"/>
    </row>
    <row r="54" spans="1:7">
      <c r="A54" s="124"/>
      <c r="B54" s="126"/>
      <c r="C54" s="126"/>
      <c r="D54" s="126"/>
      <c r="E54" s="126"/>
      <c r="F54" s="126"/>
      <c r="G54" s="125"/>
    </row>
    <row r="55" spans="1:7">
      <c r="A55" s="124"/>
      <c r="B55" s="126"/>
      <c r="C55" s="126"/>
      <c r="D55" s="126"/>
      <c r="E55" s="126"/>
      <c r="F55" s="126"/>
      <c r="G55" s="125"/>
    </row>
    <row r="56" spans="1:7">
      <c r="A56" s="124"/>
      <c r="B56" s="126"/>
      <c r="C56" s="126"/>
      <c r="D56" s="126"/>
      <c r="E56" s="126"/>
      <c r="F56" s="126"/>
      <c r="G56" s="125"/>
    </row>
    <row r="57" spans="1:7">
      <c r="A57" s="124"/>
      <c r="B57" s="126"/>
      <c r="C57" s="126"/>
      <c r="D57" s="126"/>
      <c r="E57" s="126"/>
      <c r="F57" s="126"/>
      <c r="G57" s="125"/>
    </row>
    <row r="58" spans="1:7">
      <c r="A58" s="124"/>
      <c r="B58" s="126"/>
      <c r="C58" s="126"/>
      <c r="D58" s="126"/>
      <c r="E58" s="126"/>
      <c r="F58" s="126"/>
      <c r="G58" s="125"/>
    </row>
    <row r="59" spans="1:7">
      <c r="A59" s="124"/>
      <c r="B59" s="126"/>
      <c r="C59" s="126"/>
      <c r="D59" s="126"/>
      <c r="E59" s="126"/>
      <c r="F59" s="126"/>
      <c r="G59" s="125"/>
    </row>
    <row r="60" spans="1:7">
      <c r="A60" s="124"/>
      <c r="B60" s="126"/>
      <c r="C60" s="126"/>
      <c r="D60" s="126"/>
      <c r="E60" s="126"/>
      <c r="F60" s="126"/>
      <c r="G60" s="125"/>
    </row>
    <row r="61" spans="1:7">
      <c r="A61" s="124"/>
      <c r="B61" s="126"/>
      <c r="C61" s="126"/>
      <c r="D61" s="126"/>
      <c r="E61" s="126"/>
      <c r="F61" s="126"/>
      <c r="G61" s="125"/>
    </row>
    <row r="62" spans="1:7">
      <c r="A62" s="124"/>
      <c r="B62" s="126"/>
      <c r="C62" s="126"/>
      <c r="D62" s="126"/>
      <c r="E62" s="126"/>
      <c r="F62" s="126"/>
      <c r="G62" s="125"/>
    </row>
  </sheetData>
  <mergeCells count="23">
    <mergeCell ref="A1:G1"/>
    <mergeCell ref="A2:G2"/>
    <mergeCell ref="A3:G3"/>
    <mergeCell ref="A4:A5"/>
    <mergeCell ref="F4:F5"/>
    <mergeCell ref="G4:G5"/>
    <mergeCell ref="B4:C4"/>
    <mergeCell ref="D4:E4"/>
    <mergeCell ref="A27:G27"/>
    <mergeCell ref="A28:G28"/>
    <mergeCell ref="A29:G29"/>
    <mergeCell ref="A30:A31"/>
    <mergeCell ref="F30:F31"/>
    <mergeCell ref="G30:G31"/>
    <mergeCell ref="B30:D30"/>
    <mergeCell ref="A11:G11"/>
    <mergeCell ref="A12:G12"/>
    <mergeCell ref="A13:G13"/>
    <mergeCell ref="A14:A15"/>
    <mergeCell ref="F14:F15"/>
    <mergeCell ref="G14:G15"/>
    <mergeCell ref="B14:C14"/>
    <mergeCell ref="D14:E14"/>
  </mergeCells>
  <conditionalFormatting sqref="F6:F8 F16:F24 B6:C8 A16:C24">
    <cfRule type="cellIs" dxfId="86" priority="1708" stopIfTrue="1" operator="greaterThan">
      <formula>0</formula>
    </cfRule>
    <cfRule type="containsBlanks" dxfId="85" priority="1709" stopIfTrue="1">
      <formula>LEN(TRIM(A6))=0</formula>
    </cfRule>
    <cfRule type="cellIs" dxfId="84" priority="1710" stopIfTrue="1" operator="equal">
      <formula>0</formula>
    </cfRule>
  </conditionalFormatting>
  <conditionalFormatting sqref="A32:A50">
    <cfRule type="cellIs" dxfId="83" priority="1711" stopIfTrue="1" operator="greaterThan">
      <formula>0</formula>
    </cfRule>
    <cfRule type="containsBlanks" dxfId="82" priority="1712" stopIfTrue="1">
      <formula>LEN(TRIM(A32))=0</formula>
    </cfRule>
    <cfRule type="cellIs" dxfId="81" priority="1713" stopIfTrue="1" operator="equal">
      <formula>0</formula>
    </cfRule>
  </conditionalFormatting>
  <conditionalFormatting sqref="A6:A8 G6:G8 G16:G24">
    <cfRule type="cellIs" dxfId="80" priority="1714" stopIfTrue="1" operator="greaterThan">
      <formula>0</formula>
    </cfRule>
    <cfRule type="containsBlanks" dxfId="79" priority="1715" stopIfTrue="1">
      <formula>LEN(TRIM(A6))=0</formula>
    </cfRule>
    <cfRule type="cellIs" dxfId="78" priority="1716" stopIfTrue="1" operator="equal">
      <formula>0</formula>
    </cfRule>
  </conditionalFormatting>
  <conditionalFormatting sqref="B32:B50">
    <cfRule type="cellIs" dxfId="77" priority="1669" stopIfTrue="1" operator="greaterThan">
      <formula>0</formula>
    </cfRule>
    <cfRule type="containsBlanks" dxfId="76" priority="1670" stopIfTrue="1">
      <formula>LEN(TRIM(B32))=0</formula>
    </cfRule>
    <cfRule type="cellIs" dxfId="75" priority="1671" stopIfTrue="1" operator="equal">
      <formula>0</formula>
    </cfRule>
  </conditionalFormatting>
  <conditionalFormatting sqref="G32:G50">
    <cfRule type="cellIs" dxfId="74" priority="1264" stopIfTrue="1" operator="greaterThan">
      <formula>0</formula>
    </cfRule>
    <cfRule type="containsBlanks" dxfId="73" priority="1265" stopIfTrue="1">
      <formula>LEN(TRIM(G32))=0</formula>
    </cfRule>
    <cfRule type="cellIs" dxfId="72" priority="1266" stopIfTrue="1" operator="equal">
      <formula>0</formula>
    </cfRule>
  </conditionalFormatting>
  <conditionalFormatting sqref="C32:C50">
    <cfRule type="cellIs" dxfId="71" priority="121" stopIfTrue="1" operator="greaterThan">
      <formula>0</formula>
    </cfRule>
    <cfRule type="containsBlanks" dxfId="70" priority="122" stopIfTrue="1">
      <formula>LEN(TRIM(C32))=0</formula>
    </cfRule>
    <cfRule type="cellIs" dxfId="69" priority="123" stopIfTrue="1" operator="equal">
      <formula>0</formula>
    </cfRule>
  </conditionalFormatting>
  <conditionalFormatting sqref="D6:D8">
    <cfRule type="cellIs" dxfId="68" priority="43" stopIfTrue="1" operator="greaterThan">
      <formula>0</formula>
    </cfRule>
    <cfRule type="containsBlanks" dxfId="67" priority="44" stopIfTrue="1">
      <formula>LEN(TRIM(D6))=0</formula>
    </cfRule>
    <cfRule type="cellIs" dxfId="66" priority="45" stopIfTrue="1" operator="equal">
      <formula>0</formula>
    </cfRule>
  </conditionalFormatting>
  <conditionalFormatting sqref="F32:F50">
    <cfRule type="cellIs" dxfId="65" priority="61" stopIfTrue="1" operator="greaterThan">
      <formula>0</formula>
    </cfRule>
    <cfRule type="containsBlanks" dxfId="64" priority="62" stopIfTrue="1">
      <formula>LEN(TRIM(F32))=0</formula>
    </cfRule>
    <cfRule type="cellIs" dxfId="63" priority="63" stopIfTrue="1" operator="equal">
      <formula>0</formula>
    </cfRule>
  </conditionalFormatting>
  <conditionalFormatting sqref="E6:E8">
    <cfRule type="cellIs" dxfId="62" priority="58" stopIfTrue="1" operator="greaterThan">
      <formula>0</formula>
    </cfRule>
    <cfRule type="containsBlanks" dxfId="61" priority="59" stopIfTrue="1">
      <formula>LEN(TRIM(E6))=0</formula>
    </cfRule>
    <cfRule type="cellIs" dxfId="60" priority="60" stopIfTrue="1" operator="equal">
      <formula>0</formula>
    </cfRule>
  </conditionalFormatting>
  <conditionalFormatting sqref="D32:D50">
    <cfRule type="cellIs" dxfId="59" priority="16" stopIfTrue="1" operator="greaterThan">
      <formula>0</formula>
    </cfRule>
    <cfRule type="containsBlanks" dxfId="58" priority="17" stopIfTrue="1">
      <formula>LEN(TRIM(D32))=0</formula>
    </cfRule>
    <cfRule type="cellIs" dxfId="57" priority="18" stopIfTrue="1" operator="equal">
      <formula>0</formula>
    </cfRule>
  </conditionalFormatting>
  <conditionalFormatting sqref="B32:B50">
    <cfRule type="cellIs" dxfId="56" priority="37" stopIfTrue="1" operator="greaterThan">
      <formula>0</formula>
    </cfRule>
    <cfRule type="containsBlanks" dxfId="55" priority="38" stopIfTrue="1">
      <formula>LEN(TRIM(B32))=0</formula>
    </cfRule>
    <cfRule type="cellIs" dxfId="54" priority="39" stopIfTrue="1" operator="equal">
      <formula>0</formula>
    </cfRule>
  </conditionalFormatting>
  <conditionalFormatting sqref="C32:C50">
    <cfRule type="cellIs" dxfId="53" priority="34" stopIfTrue="1" operator="greaterThan">
      <formula>0</formula>
    </cfRule>
    <cfRule type="containsBlanks" dxfId="52" priority="35" stopIfTrue="1">
      <formula>LEN(TRIM(C32))=0</formula>
    </cfRule>
    <cfRule type="cellIs" dxfId="51" priority="36" stopIfTrue="1" operator="equal">
      <formula>0</formula>
    </cfRule>
  </conditionalFormatting>
  <conditionalFormatting sqref="B32:B50">
    <cfRule type="cellIs" dxfId="50" priority="31" stopIfTrue="1" operator="greaterThan">
      <formula>0</formula>
    </cfRule>
    <cfRule type="containsBlanks" dxfId="49" priority="32" stopIfTrue="1">
      <formula>LEN(TRIM(B32))=0</formula>
    </cfRule>
    <cfRule type="cellIs" dxfId="48" priority="33" stopIfTrue="1" operator="equal">
      <formula>0</formula>
    </cfRule>
  </conditionalFormatting>
  <conditionalFormatting sqref="C32:C50">
    <cfRule type="cellIs" dxfId="47" priority="28" stopIfTrue="1" operator="greaterThan">
      <formula>0</formula>
    </cfRule>
    <cfRule type="containsBlanks" dxfId="46" priority="29" stopIfTrue="1">
      <formula>LEN(TRIM(C32))=0</formula>
    </cfRule>
    <cfRule type="cellIs" dxfId="45" priority="30" stopIfTrue="1" operator="equal">
      <formula>0</formula>
    </cfRule>
  </conditionalFormatting>
  <conditionalFormatting sqref="B32:B50">
    <cfRule type="cellIs" dxfId="44" priority="25" stopIfTrue="1" operator="greaterThan">
      <formula>0</formula>
    </cfRule>
    <cfRule type="containsBlanks" dxfId="43" priority="26" stopIfTrue="1">
      <formula>LEN(TRIM(B32))=0</formula>
    </cfRule>
    <cfRule type="cellIs" dxfId="42" priority="27" stopIfTrue="1" operator="equal">
      <formula>0</formula>
    </cfRule>
  </conditionalFormatting>
  <conditionalFormatting sqref="D32:D50">
    <cfRule type="cellIs" dxfId="41" priority="22" stopIfTrue="1" operator="greaterThan">
      <formula>0</formula>
    </cfRule>
    <cfRule type="containsBlanks" dxfId="40" priority="23" stopIfTrue="1">
      <formula>LEN(TRIM(D32))=0</formula>
    </cfRule>
    <cfRule type="cellIs" dxfId="39" priority="24" stopIfTrue="1" operator="equal">
      <formula>0</formula>
    </cfRule>
  </conditionalFormatting>
  <conditionalFormatting sqref="E32:E50">
    <cfRule type="cellIs" dxfId="38" priority="19" stopIfTrue="1" operator="greaterThan">
      <formula>0</formula>
    </cfRule>
    <cfRule type="containsBlanks" dxfId="37" priority="20" stopIfTrue="1">
      <formula>LEN(TRIM(E32))=0</formula>
    </cfRule>
    <cfRule type="cellIs" dxfId="36" priority="21" stopIfTrue="1" operator="equal">
      <formula>0</formula>
    </cfRule>
  </conditionalFormatting>
  <conditionalFormatting sqref="E32:E50">
    <cfRule type="cellIs" dxfId="35" priority="13" stopIfTrue="1" operator="greaterThan">
      <formula>0</formula>
    </cfRule>
    <cfRule type="containsBlanks" dxfId="34" priority="14" stopIfTrue="1">
      <formula>LEN(TRIM(E32))=0</formula>
    </cfRule>
    <cfRule type="cellIs" dxfId="33" priority="15" stopIfTrue="1" operator="equal">
      <formula>0</formula>
    </cfRule>
  </conditionalFormatting>
  <conditionalFormatting sqref="D32:D50">
    <cfRule type="cellIs" dxfId="32" priority="10" stopIfTrue="1" operator="greaterThan">
      <formula>0</formula>
    </cfRule>
    <cfRule type="containsBlanks" dxfId="31" priority="11" stopIfTrue="1">
      <formula>LEN(TRIM(D32))=0</formula>
    </cfRule>
    <cfRule type="cellIs" dxfId="30" priority="12" stopIfTrue="1" operator="equal">
      <formula>0</formula>
    </cfRule>
  </conditionalFormatting>
  <conditionalFormatting sqref="E32:E50">
    <cfRule type="cellIs" dxfId="29" priority="7" stopIfTrue="1" operator="greaterThan">
      <formula>0</formula>
    </cfRule>
    <cfRule type="containsBlanks" dxfId="28" priority="8" stopIfTrue="1">
      <formula>LEN(TRIM(E32))=0</formula>
    </cfRule>
    <cfRule type="cellIs" dxfId="27" priority="9" stopIfTrue="1" operator="equal">
      <formula>0</formula>
    </cfRule>
  </conditionalFormatting>
  <conditionalFormatting sqref="D32:D50">
    <cfRule type="cellIs" dxfId="26" priority="4" stopIfTrue="1" operator="greaterThan">
      <formula>0</formula>
    </cfRule>
    <cfRule type="containsBlanks" dxfId="25" priority="5" stopIfTrue="1">
      <formula>LEN(TRIM(D32))=0</formula>
    </cfRule>
    <cfRule type="cellIs" dxfId="24" priority="6" stopIfTrue="1" operator="equal">
      <formula>0</formula>
    </cfRule>
  </conditionalFormatting>
  <conditionalFormatting sqref="D16:E24">
    <cfRule type="cellIs" dxfId="23" priority="1" stopIfTrue="1" operator="greaterThan">
      <formula>0</formula>
    </cfRule>
    <cfRule type="containsBlanks" dxfId="22" priority="2" stopIfTrue="1">
      <formula>LEN(TRIM(D16))=0</formula>
    </cfRule>
    <cfRule type="cellIs" dxfId="21" priority="3" stopIfTrue="1" operator="equal">
      <formula>0</formula>
    </cfRule>
  </conditionalFormatting>
  <hyperlinks>
    <hyperlink ref="H1" location="ÍNDICE!A1" display="ÍNDICE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R142"/>
  <sheetViews>
    <sheetView showGridLines="0" zoomScale="85" zoomScaleNormal="85" workbookViewId="0">
      <selection activeCell="H1" sqref="H1"/>
    </sheetView>
  </sheetViews>
  <sheetFormatPr baseColWidth="10" defaultColWidth="11.42578125" defaultRowHeight="15"/>
  <cols>
    <col min="1" max="1" width="60.85546875" style="30" bestFit="1" customWidth="1"/>
    <col min="2" max="3" width="13.42578125" style="30" customWidth="1"/>
    <col min="4" max="5" width="13.42578125" style="266" customWidth="1"/>
    <col min="6" max="6" width="13.42578125" style="30" customWidth="1"/>
    <col min="7" max="7" width="18.85546875" style="30" customWidth="1"/>
    <col min="8" max="8" width="12.140625" style="30" customWidth="1"/>
    <col min="9" max="9" width="71.42578125" style="30" customWidth="1"/>
    <col min="10" max="16384" width="11.42578125" style="30"/>
  </cols>
  <sheetData>
    <row r="1" spans="1:18" ht="30" customHeight="1">
      <c r="A1" s="738" t="s">
        <v>306</v>
      </c>
      <c r="B1" s="738"/>
      <c r="C1" s="738"/>
      <c r="D1" s="738"/>
      <c r="E1" s="738"/>
      <c r="F1" s="738"/>
      <c r="G1" s="738"/>
      <c r="H1" s="604" t="s">
        <v>1158</v>
      </c>
    </row>
    <row r="2" spans="1:18" ht="18">
      <c r="A2" s="747" t="s">
        <v>324</v>
      </c>
      <c r="B2" s="739"/>
      <c r="C2" s="739"/>
      <c r="D2" s="739"/>
      <c r="E2" s="739"/>
      <c r="F2" s="739"/>
      <c r="G2" s="739"/>
      <c r="H2" s="675"/>
      <c r="I2" s="675"/>
      <c r="J2" s="675"/>
      <c r="K2" s="675"/>
      <c r="L2" s="675"/>
      <c r="M2" s="675"/>
      <c r="N2" s="675"/>
      <c r="O2" s="675"/>
      <c r="P2" s="675"/>
      <c r="Q2" s="675"/>
      <c r="R2" s="675"/>
    </row>
    <row r="3" spans="1:18" ht="30" customHeight="1">
      <c r="A3" s="740" t="s">
        <v>1157</v>
      </c>
      <c r="B3" s="740"/>
      <c r="C3" s="740"/>
      <c r="D3" s="740"/>
      <c r="E3" s="740"/>
      <c r="F3" s="740"/>
      <c r="G3" s="740"/>
      <c r="H3" s="675"/>
      <c r="I3" s="675"/>
      <c r="J3" s="675"/>
      <c r="K3" s="675"/>
      <c r="L3" s="675"/>
      <c r="M3" s="675"/>
      <c r="N3" s="675"/>
      <c r="O3" s="675"/>
      <c r="P3" s="675"/>
      <c r="Q3" s="675"/>
      <c r="R3" s="675"/>
    </row>
    <row r="4" spans="1:18" ht="15" customHeight="1">
      <c r="A4" s="741" t="s">
        <v>325</v>
      </c>
      <c r="B4" s="744">
        <v>2024</v>
      </c>
      <c r="C4" s="745"/>
      <c r="D4" s="745">
        <v>2024</v>
      </c>
      <c r="E4" s="746"/>
      <c r="F4" s="742" t="s">
        <v>300</v>
      </c>
      <c r="G4" s="743" t="s">
        <v>1154</v>
      </c>
      <c r="H4" s="675"/>
      <c r="I4" s="675"/>
      <c r="J4" s="675"/>
      <c r="K4" s="675"/>
      <c r="L4" s="675"/>
      <c r="M4" s="675"/>
      <c r="N4" s="675"/>
      <c r="O4" s="675"/>
      <c r="P4" s="675"/>
      <c r="Q4" s="675"/>
      <c r="R4" s="675"/>
    </row>
    <row r="5" spans="1:18">
      <c r="A5" s="741"/>
      <c r="B5" s="129" t="s">
        <v>304</v>
      </c>
      <c r="C5" s="129" t="s">
        <v>301</v>
      </c>
      <c r="D5" s="129" t="s">
        <v>304</v>
      </c>
      <c r="E5" s="129" t="s">
        <v>301</v>
      </c>
      <c r="F5" s="742"/>
      <c r="G5" s="743"/>
      <c r="H5" s="675"/>
      <c r="I5" s="675"/>
      <c r="J5" s="675"/>
      <c r="K5" s="675"/>
      <c r="L5" s="675"/>
      <c r="M5" s="675"/>
      <c r="N5" s="675"/>
      <c r="O5" s="675"/>
      <c r="P5" s="675"/>
      <c r="Q5" s="675"/>
      <c r="R5" s="675"/>
    </row>
    <row r="6" spans="1:18">
      <c r="A6" s="142" t="s">
        <v>52</v>
      </c>
      <c r="B6" s="143"/>
      <c r="C6" s="143"/>
      <c r="D6" s="143"/>
      <c r="E6" s="143"/>
      <c r="F6" s="143"/>
      <c r="G6" s="144"/>
      <c r="H6" s="675"/>
      <c r="I6" s="675"/>
      <c r="J6" s="675"/>
      <c r="K6" s="675"/>
      <c r="L6" s="675"/>
      <c r="M6" s="675"/>
      <c r="N6" s="675"/>
      <c r="O6" s="675"/>
      <c r="P6" s="675"/>
      <c r="Q6" s="675"/>
      <c r="R6" s="675"/>
    </row>
    <row r="7" spans="1:18">
      <c r="A7" s="133" t="s">
        <v>208</v>
      </c>
      <c r="B7" s="134">
        <v>2322</v>
      </c>
      <c r="C7" s="134">
        <v>1832</v>
      </c>
      <c r="D7" s="672">
        <v>1426</v>
      </c>
      <c r="E7" s="672">
        <v>1466</v>
      </c>
      <c r="F7" s="134">
        <f>SUM(B7:E7)</f>
        <v>7046</v>
      </c>
      <c r="G7" s="131">
        <f>+F7/$F$103</f>
        <v>9.7554897128457899E-2</v>
      </c>
      <c r="H7" s="676"/>
      <c r="I7" s="676"/>
      <c r="J7" s="676"/>
      <c r="K7" s="676"/>
      <c r="L7" s="676"/>
      <c r="M7" s="676"/>
      <c r="N7" s="676"/>
      <c r="O7" s="676"/>
      <c r="P7" s="676"/>
      <c r="Q7" s="675"/>
      <c r="R7" s="675"/>
    </row>
    <row r="8" spans="1:18">
      <c r="A8" s="133" t="s">
        <v>209</v>
      </c>
      <c r="B8" s="134">
        <v>2037</v>
      </c>
      <c r="C8" s="134">
        <v>2066</v>
      </c>
      <c r="D8" s="672">
        <v>2580</v>
      </c>
      <c r="E8" s="672">
        <v>4912</v>
      </c>
      <c r="F8" s="134">
        <f t="shared" ref="F8:F19" si="0">SUM(B8:E8)</f>
        <v>11595</v>
      </c>
      <c r="G8" s="131">
        <f t="shared" ref="G8:G71" si="1">+F8/$F$103</f>
        <v>0.16053775648658378</v>
      </c>
      <c r="H8" s="675"/>
      <c r="I8" s="675"/>
      <c r="J8" s="675"/>
      <c r="K8" s="675"/>
      <c r="L8" s="675"/>
      <c r="M8" s="675"/>
      <c r="N8" s="675"/>
      <c r="O8" s="675"/>
      <c r="P8" s="675"/>
      <c r="Q8" s="675"/>
      <c r="R8" s="675"/>
    </row>
    <row r="9" spans="1:18">
      <c r="A9" s="133" t="s">
        <v>214</v>
      </c>
      <c r="B9" s="134">
        <v>608</v>
      </c>
      <c r="C9" s="134">
        <v>745</v>
      </c>
      <c r="D9" s="672">
        <v>810</v>
      </c>
      <c r="E9" s="672">
        <v>788</v>
      </c>
      <c r="F9" s="134">
        <f t="shared" si="0"/>
        <v>2951</v>
      </c>
      <c r="G9" s="131">
        <f t="shared" si="1"/>
        <v>4.0857862819483289E-2</v>
      </c>
      <c r="H9" s="676"/>
      <c r="I9" s="676"/>
      <c r="J9" s="676"/>
      <c r="K9" s="676"/>
      <c r="L9" s="676"/>
      <c r="M9" s="676"/>
      <c r="N9" s="676"/>
      <c r="O9" s="676"/>
      <c r="P9" s="676"/>
      <c r="Q9" s="675"/>
      <c r="R9" s="675"/>
    </row>
    <row r="10" spans="1:18">
      <c r="A10" s="255" t="s">
        <v>215</v>
      </c>
      <c r="B10" s="134">
        <v>3</v>
      </c>
      <c r="C10" s="134">
        <v>1</v>
      </c>
      <c r="D10" s="672">
        <v>3</v>
      </c>
      <c r="E10" s="672">
        <v>0</v>
      </c>
      <c r="F10" s="134">
        <f t="shared" si="0"/>
        <v>7</v>
      </c>
      <c r="G10" s="131">
        <f t="shared" si="1"/>
        <v>9.6918007365768554E-5</v>
      </c>
      <c r="H10" s="676"/>
      <c r="I10" s="676"/>
      <c r="J10" s="676"/>
      <c r="K10" s="676"/>
      <c r="L10" s="676"/>
      <c r="M10" s="676"/>
      <c r="N10" s="676"/>
      <c r="O10" s="676"/>
      <c r="P10" s="676"/>
      <c r="Q10" s="675"/>
      <c r="R10" s="675"/>
    </row>
    <row r="11" spans="1:18">
      <c r="A11" s="133" t="s">
        <v>210</v>
      </c>
      <c r="B11" s="134">
        <v>1812</v>
      </c>
      <c r="C11" s="134">
        <v>2072</v>
      </c>
      <c r="D11" s="672">
        <v>1995</v>
      </c>
      <c r="E11" s="672">
        <v>1942</v>
      </c>
      <c r="F11" s="134">
        <f t="shared" si="0"/>
        <v>7821</v>
      </c>
      <c r="G11" s="131">
        <f t="shared" si="1"/>
        <v>0.10828510508681084</v>
      </c>
      <c r="H11" s="676"/>
      <c r="I11" s="676"/>
      <c r="J11" s="676"/>
      <c r="K11" s="676"/>
      <c r="L11" s="676"/>
      <c r="M11" s="676"/>
      <c r="N11" s="676"/>
      <c r="O11" s="676"/>
      <c r="P11" s="676"/>
      <c r="Q11" s="675"/>
      <c r="R11" s="675"/>
    </row>
    <row r="12" spans="1:18">
      <c r="A12" s="133" t="s">
        <v>235</v>
      </c>
      <c r="B12" s="134">
        <v>5823</v>
      </c>
      <c r="C12" s="134">
        <v>5105</v>
      </c>
      <c r="D12" s="672">
        <v>4876</v>
      </c>
      <c r="E12" s="672">
        <v>6141</v>
      </c>
      <c r="F12" s="134">
        <f t="shared" si="0"/>
        <v>21945</v>
      </c>
      <c r="G12" s="131">
        <f t="shared" si="1"/>
        <v>0.30383795309168443</v>
      </c>
      <c r="H12" s="676"/>
      <c r="I12" s="676"/>
      <c r="J12" s="676"/>
      <c r="K12" s="676"/>
      <c r="L12" s="676"/>
      <c r="M12" s="676"/>
      <c r="N12" s="676"/>
      <c r="O12" s="676"/>
      <c r="P12" s="676"/>
      <c r="Q12" s="675"/>
      <c r="R12" s="675"/>
    </row>
    <row r="13" spans="1:18">
      <c r="A13" s="133" t="s">
        <v>211</v>
      </c>
      <c r="B13" s="134">
        <v>1457</v>
      </c>
      <c r="C13" s="134">
        <v>1440</v>
      </c>
      <c r="D13" s="672">
        <v>1950</v>
      </c>
      <c r="E13" s="672">
        <v>1738</v>
      </c>
      <c r="F13" s="134">
        <f t="shared" si="0"/>
        <v>6585</v>
      </c>
      <c r="G13" s="131">
        <f t="shared" si="1"/>
        <v>9.1172154071940847E-2</v>
      </c>
      <c r="H13" s="676"/>
      <c r="I13" s="676"/>
      <c r="J13" s="676"/>
      <c r="K13" s="676"/>
      <c r="L13" s="676"/>
      <c r="M13" s="676"/>
      <c r="N13" s="676"/>
      <c r="O13" s="676"/>
      <c r="P13" s="676"/>
      <c r="Q13" s="675"/>
      <c r="R13" s="675"/>
    </row>
    <row r="14" spans="1:18">
      <c r="A14" s="133" t="s">
        <v>212</v>
      </c>
      <c r="B14" s="134">
        <v>662</v>
      </c>
      <c r="C14" s="134">
        <v>684</v>
      </c>
      <c r="D14" s="672">
        <v>727</v>
      </c>
      <c r="E14" s="672">
        <v>871</v>
      </c>
      <c r="F14" s="134">
        <f t="shared" si="0"/>
        <v>2944</v>
      </c>
      <c r="G14" s="131">
        <f t="shared" si="1"/>
        <v>4.0760944812117519E-2</v>
      </c>
      <c r="H14" s="676"/>
      <c r="I14" s="676"/>
      <c r="J14" s="676"/>
      <c r="K14" s="676"/>
      <c r="L14" s="676"/>
      <c r="M14" s="676"/>
      <c r="N14" s="676"/>
      <c r="O14" s="676"/>
      <c r="P14" s="676"/>
      <c r="Q14" s="675"/>
      <c r="R14" s="675"/>
    </row>
    <row r="15" spans="1:18">
      <c r="A15" s="133" t="s">
        <v>213</v>
      </c>
      <c r="B15" s="134">
        <v>1004</v>
      </c>
      <c r="C15" s="134">
        <v>1262</v>
      </c>
      <c r="D15" s="672">
        <v>860</v>
      </c>
      <c r="E15" s="672">
        <v>1110</v>
      </c>
      <c r="F15" s="134">
        <f t="shared" si="0"/>
        <v>4236</v>
      </c>
      <c r="G15" s="131">
        <f t="shared" si="1"/>
        <v>5.8649239885913661E-2</v>
      </c>
      <c r="H15" s="676"/>
      <c r="I15" s="676"/>
      <c r="J15" s="676"/>
      <c r="K15" s="676"/>
      <c r="L15" s="676"/>
      <c r="M15" s="676"/>
      <c r="N15" s="676"/>
      <c r="O15" s="676"/>
      <c r="P15" s="676"/>
      <c r="Q15" s="675"/>
      <c r="R15" s="675"/>
    </row>
    <row r="16" spans="1:18">
      <c r="A16" s="133" t="s">
        <v>1067</v>
      </c>
      <c r="B16" s="134">
        <v>567</v>
      </c>
      <c r="C16" s="134">
        <v>473</v>
      </c>
      <c r="D16" s="672">
        <v>479</v>
      </c>
      <c r="E16" s="672">
        <v>614</v>
      </c>
      <c r="F16" s="134">
        <f t="shared" si="0"/>
        <v>2133</v>
      </c>
      <c r="G16" s="131">
        <f t="shared" si="1"/>
        <v>2.9532301387312047E-2</v>
      </c>
      <c r="H16" s="676"/>
      <c r="I16" s="676"/>
      <c r="J16" s="676"/>
      <c r="K16" s="676"/>
      <c r="L16" s="676"/>
      <c r="M16" s="676"/>
      <c r="N16" s="676"/>
      <c r="O16" s="676"/>
      <c r="P16" s="676"/>
      <c r="Q16" s="675"/>
      <c r="R16" s="675"/>
    </row>
    <row r="17" spans="1:18">
      <c r="A17" s="133" t="s">
        <v>1064</v>
      </c>
      <c r="B17" s="134">
        <v>111</v>
      </c>
      <c r="C17" s="134">
        <v>81</v>
      </c>
      <c r="D17" s="672">
        <v>105</v>
      </c>
      <c r="E17" s="672">
        <v>146</v>
      </c>
      <c r="F17" s="134">
        <f t="shared" si="0"/>
        <v>443</v>
      </c>
      <c r="G17" s="131">
        <f t="shared" si="1"/>
        <v>6.1335253232907821E-3</v>
      </c>
      <c r="H17" s="676"/>
      <c r="I17" s="676"/>
      <c r="J17" s="676"/>
      <c r="K17" s="676"/>
      <c r="L17" s="676"/>
      <c r="M17" s="676"/>
      <c r="N17" s="676"/>
      <c r="O17" s="676"/>
      <c r="P17" s="676"/>
      <c r="Q17" s="675"/>
      <c r="R17" s="675"/>
    </row>
    <row r="18" spans="1:18">
      <c r="A18" s="133" t="s">
        <v>218</v>
      </c>
      <c r="B18" s="134">
        <v>0</v>
      </c>
      <c r="C18" s="134">
        <v>0</v>
      </c>
      <c r="D18" s="672">
        <v>0</v>
      </c>
      <c r="E18" s="672">
        <v>0</v>
      </c>
      <c r="F18" s="134">
        <f t="shared" si="0"/>
        <v>0</v>
      </c>
      <c r="G18" s="131">
        <f t="shared" si="1"/>
        <v>0</v>
      </c>
      <c r="H18" s="675"/>
      <c r="I18" s="675"/>
      <c r="J18" s="675"/>
      <c r="K18" s="675"/>
      <c r="L18" s="675"/>
      <c r="M18" s="675"/>
      <c r="N18" s="675"/>
      <c r="O18" s="675"/>
      <c r="P18" s="675"/>
      <c r="Q18" s="675"/>
      <c r="R18" s="675"/>
    </row>
    <row r="19" spans="1:18">
      <c r="A19" s="133" t="s">
        <v>1065</v>
      </c>
      <c r="B19" s="134">
        <v>122</v>
      </c>
      <c r="C19" s="134">
        <v>107</v>
      </c>
      <c r="D19" s="672">
        <v>134</v>
      </c>
      <c r="E19" s="672">
        <v>161</v>
      </c>
      <c r="F19" s="134">
        <f t="shared" si="0"/>
        <v>524</v>
      </c>
      <c r="G19" s="131">
        <f t="shared" si="1"/>
        <v>7.2550051228089611E-3</v>
      </c>
      <c r="H19" s="675"/>
      <c r="I19" s="675"/>
      <c r="J19" s="675"/>
      <c r="K19" s="675"/>
      <c r="L19" s="675"/>
      <c r="M19" s="675"/>
      <c r="N19" s="675"/>
      <c r="O19" s="675"/>
      <c r="P19" s="675"/>
      <c r="Q19" s="675"/>
      <c r="R19" s="675"/>
    </row>
    <row r="20" spans="1:18">
      <c r="A20" s="135" t="s">
        <v>142</v>
      </c>
      <c r="B20" s="136">
        <f>+SUM(B7:B19)</f>
        <v>16528</v>
      </c>
      <c r="C20" s="136">
        <f t="shared" ref="C20:F20" si="2">+SUM(C7:C19)</f>
        <v>15868</v>
      </c>
      <c r="D20" s="136">
        <f t="shared" si="2"/>
        <v>15945</v>
      </c>
      <c r="E20" s="136">
        <f t="shared" si="2"/>
        <v>19889</v>
      </c>
      <c r="F20" s="136">
        <f t="shared" si="2"/>
        <v>68230</v>
      </c>
      <c r="G20" s="137">
        <f t="shared" si="1"/>
        <v>0.94467366322376989</v>
      </c>
      <c r="H20" s="675"/>
      <c r="I20" s="675"/>
      <c r="J20" s="675"/>
      <c r="K20" s="675"/>
      <c r="L20" s="675"/>
      <c r="M20" s="675"/>
      <c r="N20" s="675"/>
      <c r="O20" s="675"/>
      <c r="P20" s="675"/>
      <c r="Q20" s="675"/>
      <c r="R20" s="675"/>
    </row>
    <row r="21" spans="1:18">
      <c r="A21" s="145" t="s">
        <v>331</v>
      </c>
      <c r="B21" s="146"/>
      <c r="C21" s="146"/>
      <c r="D21" s="146"/>
      <c r="E21" s="146"/>
      <c r="F21" s="146"/>
      <c r="G21" s="147">
        <f t="shared" si="1"/>
        <v>0</v>
      </c>
      <c r="H21" s="675"/>
      <c r="I21" s="675"/>
      <c r="J21" s="675"/>
      <c r="K21" s="675"/>
      <c r="L21" s="675"/>
      <c r="M21" s="675"/>
      <c r="N21" s="675"/>
      <c r="O21" s="675"/>
      <c r="P21" s="675"/>
      <c r="Q21" s="675"/>
      <c r="R21" s="675"/>
    </row>
    <row r="22" spans="1:18">
      <c r="A22" s="133" t="s">
        <v>237</v>
      </c>
      <c r="B22" s="134">
        <v>19</v>
      </c>
      <c r="C22" s="134">
        <v>25</v>
      </c>
      <c r="D22" s="134">
        <v>25</v>
      </c>
      <c r="E22" s="134">
        <v>37</v>
      </c>
      <c r="F22" s="134">
        <f>SUM(B22:E22)</f>
        <v>106</v>
      </c>
      <c r="G22" s="131">
        <f t="shared" si="1"/>
        <v>1.4676155401102096E-3</v>
      </c>
      <c r="H22" s="675"/>
      <c r="I22" s="675"/>
      <c r="J22" s="675"/>
      <c r="K22" s="675"/>
      <c r="L22" s="675"/>
      <c r="M22" s="675"/>
      <c r="N22" s="675"/>
      <c r="O22" s="675"/>
      <c r="P22" s="675"/>
      <c r="Q22" s="675"/>
      <c r="R22" s="675"/>
    </row>
    <row r="23" spans="1:18">
      <c r="A23" s="135" t="s">
        <v>142</v>
      </c>
      <c r="B23" s="136">
        <f t="shared" ref="B23:F23" si="3">B22</f>
        <v>19</v>
      </c>
      <c r="C23" s="136">
        <f t="shared" si="3"/>
        <v>25</v>
      </c>
      <c r="D23" s="136">
        <f t="shared" si="3"/>
        <v>25</v>
      </c>
      <c r="E23" s="136">
        <f t="shared" ref="E23" si="4">E22</f>
        <v>37</v>
      </c>
      <c r="F23" s="136">
        <f t="shared" si="3"/>
        <v>106</v>
      </c>
      <c r="G23" s="137">
        <f t="shared" si="1"/>
        <v>1.4676155401102096E-3</v>
      </c>
      <c r="H23" s="675"/>
      <c r="I23" s="675"/>
      <c r="J23" s="675"/>
      <c r="K23" s="675"/>
      <c r="L23" s="675"/>
      <c r="M23" s="675"/>
      <c r="N23" s="675"/>
      <c r="O23" s="675"/>
      <c r="P23" s="675"/>
      <c r="Q23" s="675"/>
      <c r="R23" s="675"/>
    </row>
    <row r="24" spans="1:18">
      <c r="A24" s="145" t="s">
        <v>127</v>
      </c>
      <c r="B24" s="146"/>
      <c r="C24" s="146"/>
      <c r="D24" s="146"/>
      <c r="E24" s="146"/>
      <c r="F24" s="146"/>
      <c r="G24" s="147">
        <f t="shared" si="1"/>
        <v>0</v>
      </c>
      <c r="H24" s="675"/>
      <c r="I24" s="675"/>
      <c r="J24" s="675"/>
      <c r="K24" s="675"/>
      <c r="L24" s="675"/>
      <c r="M24" s="675"/>
      <c r="N24" s="675"/>
      <c r="O24" s="675"/>
      <c r="P24" s="675"/>
      <c r="Q24" s="675"/>
      <c r="R24" s="675"/>
    </row>
    <row r="25" spans="1:18">
      <c r="A25" s="133" t="s">
        <v>1066</v>
      </c>
      <c r="B25" s="134">
        <v>368</v>
      </c>
      <c r="C25" s="134">
        <v>298</v>
      </c>
      <c r="D25" s="134">
        <v>208</v>
      </c>
      <c r="E25" s="134">
        <v>279</v>
      </c>
      <c r="F25" s="134">
        <f>SUM(B25:E25)</f>
        <v>1153</v>
      </c>
      <c r="G25" s="131">
        <f t="shared" si="1"/>
        <v>1.5963780356104448E-2</v>
      </c>
      <c r="H25" s="675"/>
      <c r="I25" s="675"/>
      <c r="J25" s="675"/>
      <c r="K25" s="675"/>
      <c r="L25" s="675"/>
      <c r="M25" s="675"/>
      <c r="N25" s="675"/>
      <c r="O25" s="675"/>
      <c r="P25" s="675"/>
      <c r="Q25" s="675"/>
      <c r="R25" s="675"/>
    </row>
    <row r="26" spans="1:18">
      <c r="A26" s="133" t="s">
        <v>1068</v>
      </c>
      <c r="B26" s="134">
        <v>14</v>
      </c>
      <c r="C26" s="134">
        <v>16</v>
      </c>
      <c r="D26" s="134">
        <v>20</v>
      </c>
      <c r="E26" s="134">
        <v>29</v>
      </c>
      <c r="F26" s="134">
        <f t="shared" ref="F26:F27" si="5">SUM(B26:E26)</f>
        <v>79</v>
      </c>
      <c r="G26" s="131">
        <f t="shared" si="1"/>
        <v>1.0937889402708166E-3</v>
      </c>
      <c r="H26" s="675"/>
      <c r="I26" s="675"/>
      <c r="J26" s="675"/>
      <c r="K26" s="675"/>
      <c r="L26" s="675"/>
      <c r="M26" s="675"/>
      <c r="N26" s="675"/>
      <c r="O26" s="675"/>
      <c r="P26" s="675"/>
      <c r="Q26" s="675"/>
      <c r="R26" s="675"/>
    </row>
    <row r="27" spans="1:18">
      <c r="A27" s="135" t="s">
        <v>142</v>
      </c>
      <c r="B27" s="136">
        <v>350</v>
      </c>
      <c r="C27" s="136">
        <v>382</v>
      </c>
      <c r="D27" s="136">
        <v>314</v>
      </c>
      <c r="E27" s="136">
        <v>228</v>
      </c>
      <c r="F27" s="136">
        <f t="shared" si="5"/>
        <v>1274</v>
      </c>
      <c r="G27" s="275">
        <f t="shared" si="1"/>
        <v>1.7639077340569877E-2</v>
      </c>
      <c r="H27" s="675"/>
      <c r="I27" s="675"/>
      <c r="J27" s="675"/>
      <c r="K27" s="675"/>
      <c r="L27" s="675"/>
      <c r="M27" s="675"/>
      <c r="N27" s="675"/>
      <c r="O27" s="675"/>
      <c r="P27" s="675"/>
      <c r="Q27" s="675"/>
      <c r="R27" s="675"/>
    </row>
    <row r="28" spans="1:18">
      <c r="A28" s="145" t="s">
        <v>296</v>
      </c>
      <c r="B28" s="146"/>
      <c r="C28" s="146"/>
      <c r="D28" s="146"/>
      <c r="E28" s="146"/>
      <c r="F28" s="146"/>
      <c r="G28" s="147">
        <f t="shared" si="1"/>
        <v>0</v>
      </c>
      <c r="H28" s="675"/>
      <c r="I28" s="675"/>
      <c r="J28" s="675"/>
      <c r="K28" s="675"/>
      <c r="L28" s="675"/>
      <c r="M28" s="675"/>
      <c r="N28" s="675"/>
      <c r="O28" s="675"/>
      <c r="P28" s="675"/>
      <c r="Q28" s="675"/>
      <c r="R28" s="675"/>
    </row>
    <row r="29" spans="1:18">
      <c r="A29" s="133" t="s">
        <v>223</v>
      </c>
      <c r="B29" s="134">
        <v>25</v>
      </c>
      <c r="C29" s="134">
        <v>34</v>
      </c>
      <c r="D29" s="134">
        <v>45</v>
      </c>
      <c r="E29" s="134">
        <v>57</v>
      </c>
      <c r="F29" s="134">
        <f>SUM(B29:E29)</f>
        <v>161</v>
      </c>
      <c r="G29" s="131">
        <f t="shared" si="1"/>
        <v>2.229114169412677E-3</v>
      </c>
      <c r="I29" s="453"/>
      <c r="J29" s="453"/>
      <c r="K29" s="453"/>
      <c r="L29" s="675"/>
      <c r="M29" s="675"/>
      <c r="N29" s="675"/>
      <c r="O29" s="675"/>
      <c r="P29" s="453"/>
    </row>
    <row r="30" spans="1:18">
      <c r="A30" s="133" t="s">
        <v>224</v>
      </c>
      <c r="B30" s="134">
        <v>14</v>
      </c>
      <c r="C30" s="134">
        <v>16</v>
      </c>
      <c r="D30" s="134">
        <v>41</v>
      </c>
      <c r="E30" s="134">
        <v>51</v>
      </c>
      <c r="F30" s="134">
        <f t="shared" ref="F30:F32" si="6">SUM(B30:E30)</f>
        <v>122</v>
      </c>
      <c r="G30" s="131">
        <f t="shared" si="1"/>
        <v>1.6891424140891092E-3</v>
      </c>
      <c r="L30" s="675"/>
      <c r="M30" s="675"/>
      <c r="N30" s="675"/>
      <c r="O30" s="675"/>
    </row>
    <row r="31" spans="1:18">
      <c r="A31" s="133" t="s">
        <v>225</v>
      </c>
      <c r="B31" s="134">
        <v>3</v>
      </c>
      <c r="C31" s="134">
        <v>1</v>
      </c>
      <c r="D31" s="134">
        <v>1</v>
      </c>
      <c r="E31" s="134">
        <v>1</v>
      </c>
      <c r="F31" s="134">
        <f t="shared" si="6"/>
        <v>6</v>
      </c>
      <c r="G31" s="131">
        <f t="shared" si="1"/>
        <v>8.3072577742087332E-5</v>
      </c>
      <c r="L31" s="675"/>
      <c r="M31" s="675"/>
      <c r="N31" s="675"/>
      <c r="O31" s="675"/>
    </row>
    <row r="32" spans="1:18">
      <c r="A32" s="135" t="s">
        <v>142</v>
      </c>
      <c r="B32" s="276">
        <v>91</v>
      </c>
      <c r="C32" s="276">
        <v>42</v>
      </c>
      <c r="D32" s="276">
        <v>51</v>
      </c>
      <c r="E32" s="276">
        <v>87</v>
      </c>
      <c r="F32" s="136">
        <f t="shared" si="6"/>
        <v>271</v>
      </c>
      <c r="G32" s="137">
        <f t="shared" si="1"/>
        <v>3.7521114280176112E-3</v>
      </c>
      <c r="L32" s="675"/>
      <c r="M32" s="675"/>
      <c r="N32" s="675"/>
      <c r="O32" s="675"/>
    </row>
    <row r="33" spans="1:15">
      <c r="A33" s="145" t="s">
        <v>274</v>
      </c>
      <c r="B33" s="146"/>
      <c r="C33" s="146"/>
      <c r="D33" s="146"/>
      <c r="E33" s="146"/>
      <c r="F33" s="146"/>
      <c r="G33" s="147">
        <f t="shared" si="1"/>
        <v>0</v>
      </c>
      <c r="L33" s="675"/>
      <c r="M33" s="675"/>
      <c r="N33" s="675"/>
      <c r="O33" s="675"/>
    </row>
    <row r="34" spans="1:15">
      <c r="A34" s="133" t="s">
        <v>1076</v>
      </c>
      <c r="B34" s="277">
        <v>82</v>
      </c>
      <c r="C34" s="277">
        <v>69</v>
      </c>
      <c r="D34" s="674">
        <v>84</v>
      </c>
      <c r="E34" s="674">
        <v>61</v>
      </c>
      <c r="F34" s="277">
        <f t="shared" ref="F34:F54" si="7">SUM(B34:E34)</f>
        <v>296</v>
      </c>
      <c r="G34" s="278">
        <f t="shared" si="1"/>
        <v>4.098247168609642E-3</v>
      </c>
      <c r="H34" s="454"/>
      <c r="I34" s="454"/>
      <c r="J34" s="454"/>
      <c r="L34" s="675"/>
      <c r="M34" s="675"/>
      <c r="N34" s="675"/>
      <c r="O34" s="675"/>
    </row>
    <row r="35" spans="1:15">
      <c r="A35" s="133" t="s">
        <v>1077</v>
      </c>
      <c r="B35" s="277">
        <v>22</v>
      </c>
      <c r="C35" s="277">
        <v>17</v>
      </c>
      <c r="D35" s="674">
        <v>20</v>
      </c>
      <c r="E35" s="674">
        <v>42</v>
      </c>
      <c r="F35" s="277">
        <f t="shared" si="7"/>
        <v>101</v>
      </c>
      <c r="G35" s="278">
        <f t="shared" si="1"/>
        <v>1.3983883919918036E-3</v>
      </c>
      <c r="H35" s="454"/>
      <c r="I35" s="454"/>
      <c r="J35" s="454"/>
      <c r="L35" s="675"/>
      <c r="M35" s="675"/>
      <c r="N35" s="675"/>
      <c r="O35" s="675"/>
    </row>
    <row r="36" spans="1:15">
      <c r="A36" s="133" t="s">
        <v>1078</v>
      </c>
      <c r="B36" s="277">
        <v>2</v>
      </c>
      <c r="C36" s="277">
        <v>3</v>
      </c>
      <c r="D36" s="674">
        <v>4</v>
      </c>
      <c r="E36" s="674">
        <v>8</v>
      </c>
      <c r="F36" s="277">
        <f t="shared" si="7"/>
        <v>17</v>
      </c>
      <c r="G36" s="278">
        <f t="shared" si="1"/>
        <v>2.3537230360258079E-4</v>
      </c>
      <c r="H36" s="454"/>
      <c r="I36" s="454"/>
      <c r="J36" s="454"/>
      <c r="L36" s="675"/>
      <c r="M36" s="675"/>
      <c r="N36" s="675"/>
      <c r="O36" s="675"/>
    </row>
    <row r="37" spans="1:15">
      <c r="A37" s="133" t="s">
        <v>1079</v>
      </c>
      <c r="B37" s="277">
        <v>1</v>
      </c>
      <c r="C37" s="277">
        <v>0</v>
      </c>
      <c r="D37" s="674">
        <v>6</v>
      </c>
      <c r="E37" s="674">
        <v>8</v>
      </c>
      <c r="F37" s="277">
        <f t="shared" si="7"/>
        <v>15</v>
      </c>
      <c r="G37" s="278">
        <f t="shared" si="1"/>
        <v>2.0768144435521834E-4</v>
      </c>
      <c r="H37" s="454"/>
      <c r="I37" s="454"/>
      <c r="J37" s="454"/>
      <c r="L37" s="675"/>
      <c r="M37" s="675"/>
      <c r="N37" s="675"/>
      <c r="O37" s="675"/>
    </row>
    <row r="38" spans="1:15">
      <c r="A38" s="133" t="s">
        <v>1080</v>
      </c>
      <c r="B38" s="277">
        <v>3</v>
      </c>
      <c r="C38" s="277">
        <v>8</v>
      </c>
      <c r="D38" s="674">
        <v>4</v>
      </c>
      <c r="E38" s="674">
        <v>8</v>
      </c>
      <c r="F38" s="277">
        <f t="shared" si="7"/>
        <v>23</v>
      </c>
      <c r="G38" s="278">
        <f t="shared" si="1"/>
        <v>3.1844488134466812E-4</v>
      </c>
      <c r="H38" s="454"/>
      <c r="I38" s="454"/>
      <c r="J38" s="454"/>
      <c r="L38" s="675"/>
      <c r="M38" s="675"/>
      <c r="N38" s="675"/>
      <c r="O38" s="675"/>
    </row>
    <row r="39" spans="1:15">
      <c r="A39" s="133" t="s">
        <v>1081</v>
      </c>
      <c r="B39" s="277">
        <v>6</v>
      </c>
      <c r="C39" s="277">
        <v>3</v>
      </c>
      <c r="D39" s="674">
        <v>4</v>
      </c>
      <c r="E39" s="674">
        <v>3</v>
      </c>
      <c r="F39" s="277">
        <f t="shared" si="7"/>
        <v>16</v>
      </c>
      <c r="G39" s="278">
        <f t="shared" si="1"/>
        <v>2.2152687397889955E-4</v>
      </c>
      <c r="H39" s="454"/>
      <c r="I39" s="454"/>
      <c r="J39" s="454"/>
      <c r="K39" s="454"/>
      <c r="L39" s="675"/>
      <c r="M39" s="675"/>
      <c r="N39" s="675"/>
      <c r="O39" s="675"/>
    </row>
    <row r="40" spans="1:15">
      <c r="A40" s="133" t="s">
        <v>1082</v>
      </c>
      <c r="B40" s="277">
        <v>3</v>
      </c>
      <c r="C40" s="277">
        <v>3</v>
      </c>
      <c r="D40" s="674">
        <v>3</v>
      </c>
      <c r="E40" s="674">
        <v>4</v>
      </c>
      <c r="F40" s="277">
        <f t="shared" si="7"/>
        <v>13</v>
      </c>
      <c r="G40" s="278">
        <f t="shared" si="1"/>
        <v>1.799905851078559E-4</v>
      </c>
      <c r="H40" s="454"/>
      <c r="I40" s="454"/>
      <c r="J40" s="454"/>
      <c r="K40" s="454"/>
      <c r="L40" s="675"/>
      <c r="M40" s="675"/>
      <c r="N40" s="675"/>
      <c r="O40" s="675"/>
    </row>
    <row r="41" spans="1:15">
      <c r="A41" s="133" t="s">
        <v>1083</v>
      </c>
      <c r="B41" s="277">
        <v>6</v>
      </c>
      <c r="C41" s="277">
        <v>7</v>
      </c>
      <c r="D41" s="674">
        <v>6</v>
      </c>
      <c r="E41" s="674">
        <v>2</v>
      </c>
      <c r="F41" s="277">
        <f t="shared" si="7"/>
        <v>21</v>
      </c>
      <c r="G41" s="278">
        <f t="shared" si="1"/>
        <v>2.907540220973057E-4</v>
      </c>
      <c r="H41" s="454"/>
      <c r="I41" s="454"/>
      <c r="J41" s="454"/>
      <c r="K41" s="454"/>
      <c r="L41" s="675"/>
      <c r="M41" s="675"/>
      <c r="N41" s="675"/>
      <c r="O41" s="675"/>
    </row>
    <row r="42" spans="1:15">
      <c r="A42" s="133" t="s">
        <v>1084</v>
      </c>
      <c r="B42" s="277">
        <v>5</v>
      </c>
      <c r="C42" s="277">
        <v>3</v>
      </c>
      <c r="D42" s="674">
        <v>4</v>
      </c>
      <c r="E42" s="674">
        <v>3</v>
      </c>
      <c r="F42" s="277">
        <f t="shared" si="7"/>
        <v>15</v>
      </c>
      <c r="G42" s="278">
        <f t="shared" si="1"/>
        <v>2.0768144435521834E-4</v>
      </c>
      <c r="H42" s="454"/>
      <c r="I42" s="454"/>
      <c r="J42" s="454"/>
      <c r="K42" s="454"/>
      <c r="L42" s="675"/>
      <c r="M42" s="675"/>
      <c r="N42" s="675"/>
      <c r="O42" s="675"/>
    </row>
    <row r="43" spans="1:15">
      <c r="A43" s="133" t="s">
        <v>1085</v>
      </c>
      <c r="B43" s="277">
        <v>1</v>
      </c>
      <c r="C43" s="277">
        <v>1</v>
      </c>
      <c r="D43" s="674">
        <v>4</v>
      </c>
      <c r="E43" s="674">
        <v>1</v>
      </c>
      <c r="F43" s="277">
        <f t="shared" si="7"/>
        <v>7</v>
      </c>
      <c r="G43" s="278">
        <f t="shared" si="1"/>
        <v>9.6918007365768554E-5</v>
      </c>
      <c r="H43" s="454"/>
      <c r="I43" s="454"/>
      <c r="J43" s="454"/>
      <c r="K43" s="454"/>
      <c r="L43" s="675"/>
      <c r="M43" s="675"/>
      <c r="N43" s="675"/>
      <c r="O43" s="675"/>
    </row>
    <row r="44" spans="1:15">
      <c r="A44" s="133" t="s">
        <v>1086</v>
      </c>
      <c r="B44" s="277">
        <v>5</v>
      </c>
      <c r="C44" s="277">
        <v>9</v>
      </c>
      <c r="D44" s="674">
        <v>2</v>
      </c>
      <c r="E44" s="674">
        <v>9</v>
      </c>
      <c r="F44" s="277">
        <f t="shared" si="7"/>
        <v>25</v>
      </c>
      <c r="G44" s="278">
        <f t="shared" si="1"/>
        <v>3.4613574059203059E-4</v>
      </c>
      <c r="H44" s="454"/>
      <c r="I44" s="454"/>
      <c r="J44" s="454"/>
      <c r="K44" s="454"/>
      <c r="L44" s="675"/>
      <c r="M44" s="675"/>
      <c r="N44" s="675"/>
      <c r="O44" s="675"/>
    </row>
    <row r="45" spans="1:15">
      <c r="A45" s="133" t="s">
        <v>1087</v>
      </c>
      <c r="B45" s="277">
        <v>4</v>
      </c>
      <c r="C45" s="277">
        <v>3</v>
      </c>
      <c r="D45" s="674">
        <v>10</v>
      </c>
      <c r="E45" s="674">
        <v>6</v>
      </c>
      <c r="F45" s="277">
        <f t="shared" si="7"/>
        <v>23</v>
      </c>
      <c r="G45" s="278">
        <f t="shared" si="1"/>
        <v>3.1844488134466812E-4</v>
      </c>
      <c r="H45" s="454"/>
      <c r="I45" s="454"/>
      <c r="J45" s="454"/>
      <c r="K45" s="454"/>
      <c r="L45" s="675"/>
      <c r="M45" s="675"/>
      <c r="N45" s="675"/>
      <c r="O45" s="675"/>
    </row>
    <row r="46" spans="1:15">
      <c r="A46" s="133" t="s">
        <v>1088</v>
      </c>
      <c r="B46" s="277">
        <v>2</v>
      </c>
      <c r="C46" s="277">
        <v>1</v>
      </c>
      <c r="D46" s="674">
        <v>2</v>
      </c>
      <c r="E46" s="674">
        <v>4</v>
      </c>
      <c r="F46" s="277">
        <f t="shared" si="7"/>
        <v>9</v>
      </c>
      <c r="G46" s="278">
        <f t="shared" si="1"/>
        <v>1.2460886661313101E-4</v>
      </c>
      <c r="H46" s="454"/>
      <c r="I46" s="454"/>
      <c r="J46" s="454"/>
      <c r="K46" s="454"/>
      <c r="L46" s="675"/>
      <c r="M46" s="675"/>
      <c r="N46" s="675"/>
      <c r="O46" s="675"/>
    </row>
    <row r="47" spans="1:15">
      <c r="A47" s="133" t="s">
        <v>1089</v>
      </c>
      <c r="B47" s="277">
        <v>8</v>
      </c>
      <c r="C47" s="277">
        <v>3</v>
      </c>
      <c r="D47" s="674">
        <v>3</v>
      </c>
      <c r="E47" s="674">
        <v>11</v>
      </c>
      <c r="F47" s="277">
        <f t="shared" si="7"/>
        <v>25</v>
      </c>
      <c r="G47" s="278">
        <f t="shared" si="1"/>
        <v>3.4613574059203059E-4</v>
      </c>
      <c r="H47" s="454"/>
      <c r="I47" s="454"/>
      <c r="J47" s="454"/>
      <c r="K47" s="454"/>
      <c r="L47" s="675"/>
      <c r="M47" s="675"/>
      <c r="N47" s="675"/>
      <c r="O47" s="675"/>
    </row>
    <row r="48" spans="1:15">
      <c r="A48" s="133" t="s">
        <v>1090</v>
      </c>
      <c r="B48" s="277">
        <v>2</v>
      </c>
      <c r="C48" s="277">
        <v>1</v>
      </c>
      <c r="D48" s="674">
        <v>1</v>
      </c>
      <c r="E48" s="674">
        <v>3</v>
      </c>
      <c r="F48" s="277">
        <f t="shared" si="7"/>
        <v>7</v>
      </c>
      <c r="G48" s="278">
        <f t="shared" si="1"/>
        <v>9.6918007365768554E-5</v>
      </c>
      <c r="H48" s="454"/>
      <c r="I48" s="454"/>
      <c r="J48" s="454"/>
      <c r="K48" s="454"/>
      <c r="L48" s="675"/>
      <c r="M48" s="675"/>
      <c r="N48" s="675"/>
      <c r="O48" s="675"/>
    </row>
    <row r="49" spans="1:15">
      <c r="A49" s="133" t="s">
        <v>1091</v>
      </c>
      <c r="B49" s="277">
        <v>2</v>
      </c>
      <c r="C49" s="277">
        <v>3</v>
      </c>
      <c r="D49" s="674">
        <v>3</v>
      </c>
      <c r="E49" s="674">
        <v>0</v>
      </c>
      <c r="F49" s="277">
        <f t="shared" si="7"/>
        <v>8</v>
      </c>
      <c r="G49" s="278">
        <f t="shared" si="1"/>
        <v>1.1076343698944978E-4</v>
      </c>
      <c r="H49" s="454"/>
      <c r="I49" s="454"/>
      <c r="J49" s="454"/>
      <c r="K49" s="454"/>
      <c r="L49" s="675"/>
      <c r="M49" s="675"/>
      <c r="N49" s="675"/>
      <c r="O49" s="675"/>
    </row>
    <row r="50" spans="1:15">
      <c r="A50" s="133" t="s">
        <v>1092</v>
      </c>
      <c r="B50" s="277">
        <v>3</v>
      </c>
      <c r="C50" s="277">
        <v>2</v>
      </c>
      <c r="D50" s="674">
        <v>1</v>
      </c>
      <c r="E50" s="674">
        <v>0</v>
      </c>
      <c r="F50" s="277">
        <f t="shared" si="7"/>
        <v>6</v>
      </c>
      <c r="G50" s="278">
        <f t="shared" si="1"/>
        <v>8.3072577742087332E-5</v>
      </c>
      <c r="H50" s="454"/>
      <c r="I50" s="454"/>
      <c r="J50" s="454"/>
      <c r="K50" s="454"/>
      <c r="L50" s="675"/>
      <c r="M50" s="675"/>
      <c r="N50" s="675"/>
      <c r="O50" s="675"/>
    </row>
    <row r="51" spans="1:15">
      <c r="A51" s="255" t="s">
        <v>1093</v>
      </c>
      <c r="B51" s="277">
        <v>0</v>
      </c>
      <c r="C51" s="277">
        <v>7</v>
      </c>
      <c r="D51" s="674">
        <v>0</v>
      </c>
      <c r="E51" s="674">
        <v>2</v>
      </c>
      <c r="F51" s="277">
        <f t="shared" si="7"/>
        <v>9</v>
      </c>
      <c r="G51" s="278">
        <f t="shared" si="1"/>
        <v>1.2460886661313101E-4</v>
      </c>
      <c r="I51" s="453"/>
      <c r="J51" s="453"/>
      <c r="K51" s="453"/>
      <c r="L51" s="675"/>
      <c r="M51" s="675"/>
      <c r="N51" s="675"/>
      <c r="O51" s="675"/>
    </row>
    <row r="52" spans="1:15">
      <c r="A52" s="255" t="s">
        <v>1094</v>
      </c>
      <c r="B52" s="277">
        <v>2</v>
      </c>
      <c r="C52" s="277">
        <v>1</v>
      </c>
      <c r="D52" s="674">
        <v>4</v>
      </c>
      <c r="E52" s="674">
        <v>1</v>
      </c>
      <c r="F52" s="277">
        <f t="shared" si="7"/>
        <v>8</v>
      </c>
      <c r="G52" s="278">
        <f t="shared" si="1"/>
        <v>1.1076343698944978E-4</v>
      </c>
      <c r="H52" s="454"/>
      <c r="I52" s="454"/>
      <c r="J52" s="454"/>
      <c r="K52" s="454"/>
      <c r="L52" s="675"/>
      <c r="M52" s="675"/>
      <c r="N52" s="675"/>
      <c r="O52" s="675"/>
    </row>
    <row r="53" spans="1:15">
      <c r="A53" s="255" t="s">
        <v>1095</v>
      </c>
      <c r="B53" s="277">
        <v>4</v>
      </c>
      <c r="C53" s="277">
        <v>4</v>
      </c>
      <c r="D53" s="674">
        <v>5</v>
      </c>
      <c r="E53" s="674">
        <v>7</v>
      </c>
      <c r="F53" s="277">
        <f t="shared" si="7"/>
        <v>20</v>
      </c>
      <c r="G53" s="278">
        <f t="shared" si="1"/>
        <v>2.7690859247362444E-4</v>
      </c>
      <c r="H53" s="454"/>
      <c r="I53" s="454"/>
      <c r="J53" s="454"/>
      <c r="K53" s="454"/>
      <c r="L53" s="675"/>
      <c r="M53" s="675"/>
      <c r="N53" s="675"/>
      <c r="O53" s="675"/>
    </row>
    <row r="54" spans="1:15">
      <c r="A54" s="255" t="s">
        <v>1096</v>
      </c>
      <c r="B54" s="277">
        <v>6</v>
      </c>
      <c r="C54" s="277">
        <v>4</v>
      </c>
      <c r="D54" s="674">
        <v>1</v>
      </c>
      <c r="E54" s="674">
        <v>3</v>
      </c>
      <c r="F54" s="277">
        <f t="shared" si="7"/>
        <v>14</v>
      </c>
      <c r="G54" s="278">
        <f t="shared" si="1"/>
        <v>1.9383601473153711E-4</v>
      </c>
      <c r="H54" s="454"/>
      <c r="I54" s="454"/>
      <c r="J54" s="454"/>
      <c r="K54" s="454"/>
      <c r="L54" s="675"/>
      <c r="M54" s="675"/>
      <c r="N54" s="675"/>
      <c r="O54" s="675"/>
    </row>
    <row r="55" spans="1:15">
      <c r="A55" s="255" t="s">
        <v>1097</v>
      </c>
      <c r="B55" s="277">
        <v>2</v>
      </c>
      <c r="C55" s="277">
        <v>0</v>
      </c>
      <c r="D55" s="277">
        <v>0</v>
      </c>
      <c r="E55" s="277">
        <v>0</v>
      </c>
      <c r="F55" s="277">
        <f t="shared" ref="F55:F73" si="8">SUM(B55:E55)</f>
        <v>2</v>
      </c>
      <c r="G55" s="278">
        <f t="shared" si="1"/>
        <v>2.7690859247362444E-5</v>
      </c>
      <c r="I55" s="453"/>
      <c r="J55" s="453"/>
      <c r="L55" s="675"/>
      <c r="M55" s="675"/>
      <c r="N55" s="675"/>
      <c r="O55" s="675"/>
    </row>
    <row r="56" spans="1:15">
      <c r="A56" s="255" t="s">
        <v>1098</v>
      </c>
      <c r="B56" s="277">
        <v>1</v>
      </c>
      <c r="C56" s="277">
        <v>1</v>
      </c>
      <c r="D56" s="674">
        <v>2</v>
      </c>
      <c r="E56" s="674">
        <v>1</v>
      </c>
      <c r="F56" s="277">
        <f t="shared" ref="F56:F62" si="9">SUM(B56:E56)</f>
        <v>5</v>
      </c>
      <c r="G56" s="278">
        <f t="shared" si="1"/>
        <v>6.922714811840611E-5</v>
      </c>
      <c r="H56" s="454"/>
      <c r="L56" s="675"/>
      <c r="M56" s="675"/>
      <c r="N56" s="675"/>
      <c r="O56" s="675"/>
    </row>
    <row r="57" spans="1:15">
      <c r="A57" s="255" t="s">
        <v>1099</v>
      </c>
      <c r="B57" s="277">
        <v>5</v>
      </c>
      <c r="C57" s="277">
        <v>1</v>
      </c>
      <c r="D57" s="674">
        <v>3</v>
      </c>
      <c r="E57" s="674">
        <v>8</v>
      </c>
      <c r="F57" s="277">
        <f t="shared" si="9"/>
        <v>17</v>
      </c>
      <c r="G57" s="278">
        <f t="shared" si="1"/>
        <v>2.3537230360258079E-4</v>
      </c>
      <c r="H57" s="454"/>
      <c r="I57" s="454"/>
      <c r="J57" s="454"/>
      <c r="L57" s="675"/>
      <c r="M57" s="675"/>
      <c r="N57" s="675"/>
      <c r="O57" s="675"/>
    </row>
    <row r="58" spans="1:15">
      <c r="A58" s="255" t="s">
        <v>1100</v>
      </c>
      <c r="B58" s="277">
        <v>1</v>
      </c>
      <c r="C58" s="277">
        <v>1</v>
      </c>
      <c r="D58" s="674">
        <v>0</v>
      </c>
      <c r="E58" s="674">
        <v>1</v>
      </c>
      <c r="F58" s="277">
        <f t="shared" si="9"/>
        <v>3</v>
      </c>
      <c r="G58" s="278">
        <f t="shared" si="1"/>
        <v>4.1536288871043666E-5</v>
      </c>
      <c r="I58" s="453"/>
      <c r="J58" s="453"/>
      <c r="L58" s="675"/>
      <c r="M58" s="675"/>
      <c r="N58" s="675"/>
      <c r="O58" s="675"/>
    </row>
    <row r="59" spans="1:15">
      <c r="A59" s="255" t="s">
        <v>1101</v>
      </c>
      <c r="B59" s="277">
        <v>1</v>
      </c>
      <c r="C59" s="277">
        <v>3</v>
      </c>
      <c r="D59" s="674">
        <v>1</v>
      </c>
      <c r="E59" s="674">
        <v>3</v>
      </c>
      <c r="F59" s="277">
        <f t="shared" si="9"/>
        <v>8</v>
      </c>
      <c r="G59" s="278">
        <f t="shared" si="1"/>
        <v>1.1076343698944978E-4</v>
      </c>
      <c r="H59" s="454"/>
      <c r="I59" s="454"/>
      <c r="J59" s="454"/>
      <c r="L59" s="675"/>
      <c r="M59" s="675"/>
      <c r="N59" s="675"/>
      <c r="O59" s="675"/>
    </row>
    <row r="60" spans="1:15">
      <c r="A60" s="255" t="s">
        <v>1102</v>
      </c>
      <c r="B60" s="277">
        <v>6</v>
      </c>
      <c r="C60" s="277">
        <v>11</v>
      </c>
      <c r="D60" s="674">
        <v>8</v>
      </c>
      <c r="E60" s="674">
        <v>16</v>
      </c>
      <c r="F60" s="277">
        <f t="shared" si="9"/>
        <v>41</v>
      </c>
      <c r="G60" s="278">
        <f t="shared" si="1"/>
        <v>5.6766261457093009E-4</v>
      </c>
      <c r="H60" s="454"/>
      <c r="I60" s="454"/>
      <c r="J60" s="454"/>
      <c r="L60" s="675"/>
      <c r="M60" s="675"/>
      <c r="N60" s="675"/>
      <c r="O60" s="675"/>
    </row>
    <row r="61" spans="1:15">
      <c r="A61" s="255" t="s">
        <v>1103</v>
      </c>
      <c r="B61" s="277">
        <v>5</v>
      </c>
      <c r="C61" s="277">
        <v>5</v>
      </c>
      <c r="D61" s="674">
        <v>6</v>
      </c>
      <c r="E61" s="674">
        <v>4</v>
      </c>
      <c r="F61" s="277">
        <f t="shared" si="9"/>
        <v>20</v>
      </c>
      <c r="G61" s="278">
        <f t="shared" si="1"/>
        <v>2.7690859247362444E-4</v>
      </c>
      <c r="H61" s="454"/>
      <c r="I61" s="454"/>
      <c r="J61" s="454"/>
      <c r="L61" s="675"/>
      <c r="M61" s="675"/>
      <c r="N61" s="675"/>
      <c r="O61" s="675"/>
    </row>
    <row r="62" spans="1:15">
      <c r="A62" s="255" t="s">
        <v>1104</v>
      </c>
      <c r="B62" s="277">
        <v>2</v>
      </c>
      <c r="C62" s="277">
        <v>0</v>
      </c>
      <c r="D62" s="674">
        <v>1</v>
      </c>
      <c r="E62" s="674">
        <v>0</v>
      </c>
      <c r="F62" s="277">
        <f t="shared" si="9"/>
        <v>3</v>
      </c>
      <c r="G62" s="278">
        <f t="shared" si="1"/>
        <v>4.1536288871043666E-5</v>
      </c>
      <c r="H62" s="454"/>
      <c r="I62" s="454"/>
      <c r="J62" s="454"/>
      <c r="L62" s="675"/>
      <c r="M62" s="675"/>
      <c r="N62" s="675"/>
      <c r="O62" s="675"/>
    </row>
    <row r="63" spans="1:15">
      <c r="A63" s="133" t="s">
        <v>1105</v>
      </c>
      <c r="B63" s="277">
        <v>2</v>
      </c>
      <c r="C63" s="277">
        <v>0</v>
      </c>
      <c r="D63" s="277">
        <v>0</v>
      </c>
      <c r="E63" s="277">
        <v>0</v>
      </c>
      <c r="F63" s="277">
        <f t="shared" si="8"/>
        <v>2</v>
      </c>
      <c r="G63" s="278">
        <f t="shared" si="1"/>
        <v>2.7690859247362444E-5</v>
      </c>
      <c r="L63" s="675"/>
      <c r="M63" s="675"/>
      <c r="N63" s="675"/>
      <c r="O63" s="675"/>
    </row>
    <row r="64" spans="1:15" s="453" customFormat="1">
      <c r="A64" s="255" t="s">
        <v>1155</v>
      </c>
      <c r="B64" s="451">
        <v>0</v>
      </c>
      <c r="C64" s="451">
        <v>0</v>
      </c>
      <c r="D64" s="674">
        <v>1</v>
      </c>
      <c r="E64" s="674">
        <v>1</v>
      </c>
      <c r="F64" s="277">
        <f t="shared" ref="F64:F72" si="10">SUM(B64:E64)</f>
        <v>2</v>
      </c>
      <c r="G64" s="278">
        <f t="shared" si="1"/>
        <v>2.7690859247362444E-5</v>
      </c>
      <c r="H64" s="454"/>
      <c r="I64" s="454"/>
      <c r="J64" s="454"/>
      <c r="L64" s="675"/>
      <c r="M64" s="675"/>
      <c r="N64" s="675"/>
      <c r="O64" s="675"/>
    </row>
    <row r="65" spans="1:15" s="453" customFormat="1">
      <c r="A65" s="255" t="s">
        <v>1105</v>
      </c>
      <c r="B65" s="277">
        <v>0</v>
      </c>
      <c r="C65" s="277">
        <v>0</v>
      </c>
      <c r="D65" s="674">
        <v>3</v>
      </c>
      <c r="E65" s="674">
        <v>1</v>
      </c>
      <c r="F65" s="277">
        <f t="shared" si="10"/>
        <v>4</v>
      </c>
      <c r="G65" s="278">
        <f t="shared" si="1"/>
        <v>5.5381718494724888E-5</v>
      </c>
      <c r="H65" s="454"/>
      <c r="I65" s="454"/>
      <c r="J65" s="454"/>
      <c r="L65" s="675"/>
      <c r="M65" s="675"/>
      <c r="N65" s="675"/>
      <c r="O65" s="675"/>
    </row>
    <row r="66" spans="1:15">
      <c r="A66" s="133" t="s">
        <v>1106</v>
      </c>
      <c r="B66" s="277">
        <v>4</v>
      </c>
      <c r="C66" s="277">
        <v>0</v>
      </c>
      <c r="D66" s="674">
        <v>2</v>
      </c>
      <c r="E66" s="674">
        <v>1</v>
      </c>
      <c r="F66" s="277">
        <f t="shared" si="10"/>
        <v>7</v>
      </c>
      <c r="G66" s="278">
        <f t="shared" si="1"/>
        <v>9.6918007365768554E-5</v>
      </c>
      <c r="H66" s="454"/>
      <c r="I66" s="454"/>
      <c r="J66" s="454"/>
      <c r="L66" s="675"/>
      <c r="M66" s="675"/>
      <c r="N66" s="675"/>
      <c r="O66" s="675"/>
    </row>
    <row r="67" spans="1:15">
      <c r="A67" s="255" t="s">
        <v>1107</v>
      </c>
      <c r="B67" s="277">
        <v>0</v>
      </c>
      <c r="C67" s="277">
        <v>1</v>
      </c>
      <c r="D67" s="674">
        <v>1</v>
      </c>
      <c r="E67" s="674">
        <v>0</v>
      </c>
      <c r="F67" s="277">
        <f t="shared" si="10"/>
        <v>2</v>
      </c>
      <c r="G67" s="278">
        <f t="shared" si="1"/>
        <v>2.7690859247362444E-5</v>
      </c>
      <c r="H67" s="454"/>
      <c r="I67" s="454"/>
      <c r="J67" s="454"/>
      <c r="K67" s="453"/>
      <c r="L67" s="675"/>
      <c r="M67" s="675"/>
      <c r="N67" s="675"/>
      <c r="O67" s="675"/>
    </row>
    <row r="68" spans="1:15">
      <c r="A68" s="133" t="s">
        <v>1108</v>
      </c>
      <c r="B68" s="277">
        <v>0</v>
      </c>
      <c r="C68" s="277">
        <v>0</v>
      </c>
      <c r="D68" s="674">
        <v>0</v>
      </c>
      <c r="E68" s="674">
        <v>1</v>
      </c>
      <c r="F68" s="277">
        <f t="shared" si="10"/>
        <v>1</v>
      </c>
      <c r="G68" s="278">
        <f t="shared" si="1"/>
        <v>1.3845429623681222E-5</v>
      </c>
      <c r="I68" s="454"/>
      <c r="J68" s="454"/>
      <c r="K68" s="453"/>
      <c r="L68" s="453"/>
      <c r="M68" s="453"/>
      <c r="N68" s="453"/>
      <c r="O68" s="453"/>
    </row>
    <row r="69" spans="1:15">
      <c r="A69" s="133" t="s">
        <v>1118</v>
      </c>
      <c r="B69" s="277">
        <v>2</v>
      </c>
      <c r="C69" s="277">
        <v>0</v>
      </c>
      <c r="D69" s="674">
        <v>0</v>
      </c>
      <c r="E69" s="674">
        <v>1</v>
      </c>
      <c r="F69" s="277">
        <f t="shared" si="10"/>
        <v>3</v>
      </c>
      <c r="G69" s="278">
        <f t="shared" si="1"/>
        <v>4.1536288871043666E-5</v>
      </c>
      <c r="I69" s="454"/>
      <c r="J69" s="454"/>
      <c r="K69" s="453"/>
      <c r="L69" s="453"/>
      <c r="M69" s="453"/>
      <c r="N69" s="453"/>
      <c r="O69" s="453"/>
    </row>
    <row r="70" spans="1:15">
      <c r="A70" s="255" t="s">
        <v>1111</v>
      </c>
      <c r="B70" s="277">
        <v>4</v>
      </c>
      <c r="C70" s="277">
        <v>6</v>
      </c>
      <c r="D70" s="674">
        <v>12</v>
      </c>
      <c r="E70" s="674">
        <v>4</v>
      </c>
      <c r="F70" s="277">
        <f t="shared" si="10"/>
        <v>26</v>
      </c>
      <c r="G70" s="278">
        <f t="shared" si="1"/>
        <v>3.599811702157118E-4</v>
      </c>
      <c r="H70" s="454"/>
      <c r="I70" s="454"/>
      <c r="J70" s="454"/>
      <c r="K70" s="453"/>
      <c r="L70" s="454"/>
      <c r="M70" s="454"/>
      <c r="N70" s="454"/>
      <c r="O70" s="454"/>
    </row>
    <row r="71" spans="1:15">
      <c r="A71" s="133" t="s">
        <v>1112</v>
      </c>
      <c r="B71" s="277">
        <v>1</v>
      </c>
      <c r="C71" s="277">
        <v>1</v>
      </c>
      <c r="D71" s="674">
        <v>1</v>
      </c>
      <c r="E71" s="674">
        <v>6</v>
      </c>
      <c r="F71" s="277">
        <f t="shared" si="10"/>
        <v>9</v>
      </c>
      <c r="G71" s="278">
        <f t="shared" si="1"/>
        <v>1.2460886661313101E-4</v>
      </c>
      <c r="H71" s="454"/>
      <c r="I71" s="454"/>
      <c r="J71" s="454"/>
      <c r="K71" s="453"/>
      <c r="L71" s="454"/>
      <c r="M71" s="454"/>
      <c r="N71" s="454"/>
      <c r="O71" s="454"/>
    </row>
    <row r="72" spans="1:15" s="453" customFormat="1">
      <c r="A72" s="673" t="s">
        <v>1164</v>
      </c>
      <c r="B72" s="277">
        <v>0</v>
      </c>
      <c r="C72" s="277">
        <v>0</v>
      </c>
      <c r="D72" s="674">
        <v>0</v>
      </c>
      <c r="E72" s="674">
        <v>1</v>
      </c>
      <c r="F72" s="277">
        <f t="shared" si="10"/>
        <v>1</v>
      </c>
      <c r="G72" s="278">
        <f t="shared" ref="G72:G103" si="11">+F72/$F$103</f>
        <v>1.3845429623681222E-5</v>
      </c>
      <c r="H72" s="454"/>
      <c r="I72" s="454"/>
      <c r="J72" s="454"/>
      <c r="L72" s="454"/>
      <c r="M72" s="454"/>
      <c r="N72" s="454"/>
      <c r="O72" s="454"/>
    </row>
    <row r="73" spans="1:15">
      <c r="A73" s="135" t="s">
        <v>142</v>
      </c>
      <c r="B73" s="276">
        <v>191</v>
      </c>
      <c r="C73" s="276">
        <v>205</v>
      </c>
      <c r="D73" s="276">
        <v>182</v>
      </c>
      <c r="E73" s="136">
        <f>SUM(E34:E71)</f>
        <v>234</v>
      </c>
      <c r="F73" s="136">
        <f t="shared" si="8"/>
        <v>812</v>
      </c>
      <c r="G73" s="137">
        <f t="shared" si="11"/>
        <v>1.1242488854429153E-2</v>
      </c>
      <c r="I73" s="454"/>
      <c r="J73" s="454"/>
      <c r="K73" s="453"/>
      <c r="L73" s="453"/>
      <c r="M73" s="453"/>
      <c r="N73" s="453"/>
      <c r="O73" s="453"/>
    </row>
    <row r="74" spans="1:15">
      <c r="A74" s="145" t="s">
        <v>326</v>
      </c>
      <c r="B74" s="146"/>
      <c r="C74" s="146"/>
      <c r="D74" s="146"/>
      <c r="E74" s="146"/>
      <c r="F74" s="146"/>
      <c r="G74" s="147">
        <f t="shared" si="11"/>
        <v>0</v>
      </c>
      <c r="I74" s="454"/>
      <c r="J74" s="454"/>
      <c r="K74" s="453"/>
      <c r="L74" s="453"/>
      <c r="M74" s="453"/>
      <c r="N74" s="453"/>
      <c r="O74" s="453"/>
    </row>
    <row r="75" spans="1:15">
      <c r="A75" s="133" t="s">
        <v>339</v>
      </c>
      <c r="B75" s="134">
        <v>0</v>
      </c>
      <c r="C75" s="134">
        <v>0</v>
      </c>
      <c r="D75" s="134">
        <v>1</v>
      </c>
      <c r="E75" s="134">
        <v>0</v>
      </c>
      <c r="F75" s="134">
        <f>SUM(B75:E75)</f>
        <v>1</v>
      </c>
      <c r="G75" s="131">
        <f t="shared" si="11"/>
        <v>1.3845429623681222E-5</v>
      </c>
      <c r="I75" s="454"/>
      <c r="J75" s="454"/>
      <c r="K75" s="453"/>
      <c r="L75" s="453"/>
      <c r="M75" s="453"/>
      <c r="N75" s="453"/>
      <c r="O75" s="453"/>
    </row>
    <row r="76" spans="1:15">
      <c r="A76" s="133" t="s">
        <v>343</v>
      </c>
      <c r="B76" s="134">
        <v>0</v>
      </c>
      <c r="C76" s="134">
        <v>2</v>
      </c>
      <c r="D76" s="134">
        <v>0</v>
      </c>
      <c r="E76" s="134">
        <v>0</v>
      </c>
      <c r="F76" s="134">
        <f t="shared" ref="F76:F77" si="12">SUM(B76:E76)</f>
        <v>2</v>
      </c>
      <c r="G76" s="131">
        <f t="shared" si="11"/>
        <v>2.7690859247362444E-5</v>
      </c>
      <c r="I76" s="454"/>
      <c r="J76" s="454"/>
      <c r="K76" s="453"/>
      <c r="L76" s="453"/>
      <c r="M76" s="453"/>
      <c r="N76" s="453"/>
      <c r="O76" s="453"/>
    </row>
    <row r="77" spans="1:15">
      <c r="A77" s="135" t="s">
        <v>142</v>
      </c>
      <c r="B77" s="136">
        <v>2</v>
      </c>
      <c r="C77" s="136">
        <v>0</v>
      </c>
      <c r="D77" s="136">
        <v>2</v>
      </c>
      <c r="E77" s="136">
        <f>SUM(E75:E76)</f>
        <v>0</v>
      </c>
      <c r="F77" s="276">
        <f t="shared" si="12"/>
        <v>4</v>
      </c>
      <c r="G77" s="137">
        <f t="shared" si="11"/>
        <v>5.5381718494724888E-5</v>
      </c>
      <c r="I77" s="454"/>
      <c r="J77" s="454"/>
      <c r="K77" s="453"/>
      <c r="L77" s="453"/>
      <c r="M77" s="453"/>
      <c r="N77" s="453"/>
      <c r="O77" s="453"/>
    </row>
    <row r="78" spans="1:15">
      <c r="A78" s="145" t="s">
        <v>327</v>
      </c>
      <c r="B78" s="146"/>
      <c r="C78" s="146"/>
      <c r="D78" s="146"/>
      <c r="E78" s="146"/>
      <c r="F78" s="146"/>
      <c r="G78" s="147">
        <f t="shared" si="11"/>
        <v>0</v>
      </c>
      <c r="I78" s="453"/>
      <c r="J78" s="453"/>
      <c r="K78" s="453"/>
      <c r="L78" s="453"/>
      <c r="M78" s="453"/>
      <c r="N78" s="453"/>
      <c r="O78" s="453"/>
    </row>
    <row r="79" spans="1:15">
      <c r="A79" s="133" t="s">
        <v>356</v>
      </c>
      <c r="B79" s="134">
        <v>17</v>
      </c>
      <c r="C79" s="134">
        <v>23</v>
      </c>
      <c r="D79" s="134">
        <v>18</v>
      </c>
      <c r="E79" s="134">
        <v>26</v>
      </c>
      <c r="F79" s="134">
        <f>SUM(B79:E79)</f>
        <v>84</v>
      </c>
      <c r="G79" s="131">
        <f t="shared" si="11"/>
        <v>1.1630160883892228E-3</v>
      </c>
      <c r="I79" s="453"/>
      <c r="J79" s="453"/>
      <c r="K79" s="453"/>
      <c r="L79" s="453"/>
      <c r="M79" s="453"/>
      <c r="N79" s="453"/>
      <c r="O79" s="453"/>
    </row>
    <row r="80" spans="1:15">
      <c r="A80" s="133" t="s">
        <v>358</v>
      </c>
      <c r="B80" s="134">
        <v>1</v>
      </c>
      <c r="C80" s="134">
        <v>2</v>
      </c>
      <c r="D80" s="134">
        <v>3</v>
      </c>
      <c r="E80" s="134">
        <v>5</v>
      </c>
      <c r="F80" s="134">
        <f t="shared" ref="F80:F81" si="13">SUM(B80:E80)</f>
        <v>11</v>
      </c>
      <c r="G80" s="131">
        <f t="shared" si="11"/>
        <v>1.5229972586049346E-4</v>
      </c>
      <c r="I80" s="453"/>
      <c r="J80" s="453"/>
      <c r="K80" s="453"/>
      <c r="L80" s="453"/>
      <c r="M80" s="453"/>
      <c r="N80" s="453"/>
      <c r="O80" s="453"/>
    </row>
    <row r="81" spans="1:17">
      <c r="A81" s="135" t="s">
        <v>142</v>
      </c>
      <c r="B81" s="136">
        <v>17</v>
      </c>
      <c r="C81" s="136">
        <v>18</v>
      </c>
      <c r="D81" s="136">
        <v>25</v>
      </c>
      <c r="E81" s="136">
        <v>21</v>
      </c>
      <c r="F81" s="276">
        <f t="shared" si="13"/>
        <v>81</v>
      </c>
      <c r="G81" s="137">
        <f t="shared" si="11"/>
        <v>1.121479799518179E-3</v>
      </c>
      <c r="I81" s="453"/>
      <c r="J81" s="453"/>
      <c r="K81" s="453"/>
      <c r="L81" s="453"/>
      <c r="M81" s="453"/>
      <c r="N81" s="453"/>
      <c r="O81" s="453"/>
    </row>
    <row r="82" spans="1:17" s="266" customFormat="1">
      <c r="A82" s="145" t="s">
        <v>1130</v>
      </c>
      <c r="B82" s="146"/>
      <c r="C82" s="146"/>
      <c r="D82" s="146"/>
      <c r="E82" s="146"/>
      <c r="F82" s="146"/>
      <c r="G82" s="147">
        <f t="shared" si="11"/>
        <v>0</v>
      </c>
      <c r="I82" s="453"/>
      <c r="J82" s="453"/>
      <c r="K82" s="453"/>
      <c r="L82" s="453"/>
      <c r="M82" s="453"/>
      <c r="N82" s="453"/>
      <c r="O82" s="453"/>
    </row>
    <row r="83" spans="1:17" s="266" customFormat="1">
      <c r="A83" s="133" t="s">
        <v>1129</v>
      </c>
      <c r="B83" s="134">
        <v>1</v>
      </c>
      <c r="C83" s="134">
        <v>0</v>
      </c>
      <c r="D83" s="134">
        <v>1</v>
      </c>
      <c r="E83" s="134">
        <v>2</v>
      </c>
      <c r="F83" s="134">
        <f>SUM(B83:E83)</f>
        <v>4</v>
      </c>
      <c r="G83" s="265">
        <f t="shared" si="11"/>
        <v>5.5381718494724888E-5</v>
      </c>
      <c r="I83" s="453"/>
      <c r="J83" s="453"/>
      <c r="K83" s="453"/>
      <c r="L83" s="453"/>
      <c r="M83" s="453"/>
      <c r="N83" s="453"/>
      <c r="O83" s="453"/>
    </row>
    <row r="84" spans="1:17" s="266" customFormat="1">
      <c r="A84" s="135" t="s">
        <v>142</v>
      </c>
      <c r="B84" s="136">
        <f>+B83</f>
        <v>1</v>
      </c>
      <c r="C84" s="136">
        <f t="shared" ref="C84:E84" si="14">+C83</f>
        <v>0</v>
      </c>
      <c r="D84" s="136">
        <f t="shared" si="14"/>
        <v>1</v>
      </c>
      <c r="E84" s="136">
        <f t="shared" si="14"/>
        <v>2</v>
      </c>
      <c r="F84" s="140">
        <f>SUM(B84:E84)</f>
        <v>4</v>
      </c>
      <c r="G84" s="265">
        <f t="shared" si="11"/>
        <v>5.5381718494724888E-5</v>
      </c>
      <c r="I84" s="453"/>
      <c r="J84" s="453"/>
      <c r="K84" s="453"/>
      <c r="L84" s="453"/>
      <c r="M84" s="453"/>
      <c r="N84" s="453"/>
      <c r="O84" s="453"/>
    </row>
    <row r="85" spans="1:17">
      <c r="A85" s="145" t="s">
        <v>864</v>
      </c>
      <c r="B85" s="146"/>
      <c r="C85" s="146"/>
      <c r="D85" s="146"/>
      <c r="E85" s="146"/>
      <c r="F85" s="146"/>
      <c r="G85" s="147">
        <f t="shared" si="11"/>
        <v>0</v>
      </c>
      <c r="I85" s="453"/>
      <c r="J85" s="453"/>
      <c r="K85" s="453"/>
      <c r="L85" s="453"/>
      <c r="M85" s="453"/>
      <c r="N85" s="453"/>
      <c r="O85" s="453"/>
    </row>
    <row r="86" spans="1:17">
      <c r="A86" s="133" t="s">
        <v>361</v>
      </c>
      <c r="B86" s="134">
        <v>53</v>
      </c>
      <c r="C86" s="134">
        <v>44</v>
      </c>
      <c r="D86" s="134">
        <v>30</v>
      </c>
      <c r="E86" s="134">
        <v>25</v>
      </c>
      <c r="F86" s="134">
        <f>SUM(B86:E86)</f>
        <v>152</v>
      </c>
      <c r="G86" s="131">
        <f t="shared" si="11"/>
        <v>2.1045053027995459E-3</v>
      </c>
      <c r="I86" s="453"/>
      <c r="J86" s="453"/>
      <c r="K86" s="453"/>
      <c r="L86" s="453"/>
      <c r="M86" s="453"/>
      <c r="N86" s="453"/>
      <c r="O86" s="453"/>
    </row>
    <row r="87" spans="1:17">
      <c r="A87" s="135" t="s">
        <v>142</v>
      </c>
      <c r="B87" s="136">
        <f>+B86</f>
        <v>53</v>
      </c>
      <c r="C87" s="136">
        <f t="shared" ref="C87:E87" si="15">+C86</f>
        <v>44</v>
      </c>
      <c r="D87" s="136">
        <f t="shared" si="15"/>
        <v>30</v>
      </c>
      <c r="E87" s="136">
        <f t="shared" si="15"/>
        <v>25</v>
      </c>
      <c r="F87" s="140">
        <f>SUM(B87:E87)</f>
        <v>152</v>
      </c>
      <c r="G87" s="137">
        <f t="shared" si="11"/>
        <v>2.1045053027995459E-3</v>
      </c>
      <c r="I87" s="453"/>
      <c r="J87" s="453"/>
      <c r="K87" s="453"/>
      <c r="L87" s="453"/>
      <c r="M87" s="453"/>
      <c r="N87" s="453"/>
      <c r="O87" s="453"/>
    </row>
    <row r="88" spans="1:17">
      <c r="A88" s="145" t="s">
        <v>133</v>
      </c>
      <c r="B88" s="146"/>
      <c r="C88" s="146"/>
      <c r="D88" s="146"/>
      <c r="E88" s="146"/>
      <c r="F88" s="146"/>
      <c r="G88" s="147">
        <f t="shared" si="11"/>
        <v>0</v>
      </c>
      <c r="I88" s="453"/>
      <c r="J88" s="453"/>
      <c r="K88" s="453"/>
      <c r="L88" s="453"/>
      <c r="M88" s="453"/>
      <c r="N88" s="453"/>
      <c r="O88" s="453"/>
    </row>
    <row r="89" spans="1:17">
      <c r="A89" s="133" t="s">
        <v>328</v>
      </c>
      <c r="B89" s="134">
        <v>16</v>
      </c>
      <c r="C89" s="134">
        <v>14</v>
      </c>
      <c r="D89" s="134">
        <v>20</v>
      </c>
      <c r="E89" s="134">
        <v>24</v>
      </c>
      <c r="F89" s="134">
        <f>SUM(B89:E89)</f>
        <v>74</v>
      </c>
      <c r="G89" s="131">
        <f t="shared" si="11"/>
        <v>1.0245617921524105E-3</v>
      </c>
      <c r="H89" s="452"/>
      <c r="I89" s="454"/>
      <c r="J89" s="454"/>
      <c r="K89" s="454"/>
      <c r="L89" s="454"/>
      <c r="M89" s="454"/>
      <c r="N89" s="454"/>
      <c r="O89" s="454"/>
    </row>
    <row r="90" spans="1:17">
      <c r="A90" s="133" t="s">
        <v>329</v>
      </c>
      <c r="B90" s="134">
        <v>97</v>
      </c>
      <c r="C90" s="134">
        <v>82</v>
      </c>
      <c r="D90" s="134">
        <v>85</v>
      </c>
      <c r="E90" s="134">
        <v>122</v>
      </c>
      <c r="F90" s="134">
        <f t="shared" ref="F90:F98" si="16">SUM(B90:E90)</f>
        <v>386</v>
      </c>
      <c r="G90" s="131">
        <f t="shared" si="11"/>
        <v>5.3443358347409521E-3</v>
      </c>
      <c r="H90" s="452"/>
      <c r="I90" s="454"/>
      <c r="J90" s="454"/>
      <c r="K90" s="454"/>
      <c r="L90" s="454"/>
      <c r="M90" s="454"/>
      <c r="N90" s="454"/>
      <c r="O90" s="454"/>
    </row>
    <row r="91" spans="1:17">
      <c r="A91" s="133" t="s">
        <v>1131</v>
      </c>
      <c r="B91" s="134">
        <v>58</v>
      </c>
      <c r="C91" s="134">
        <v>54</v>
      </c>
      <c r="D91" s="134">
        <v>42</v>
      </c>
      <c r="E91" s="134">
        <v>53</v>
      </c>
      <c r="F91" s="134">
        <f t="shared" si="16"/>
        <v>207</v>
      </c>
      <c r="G91" s="131">
        <f t="shared" si="11"/>
        <v>2.866003932102013E-3</v>
      </c>
      <c r="H91" s="452"/>
      <c r="I91" s="454"/>
      <c r="J91" s="454"/>
      <c r="K91" s="454"/>
      <c r="L91" s="454"/>
      <c r="M91" s="454"/>
      <c r="N91" s="454"/>
      <c r="O91" s="454"/>
    </row>
    <row r="92" spans="1:17">
      <c r="A92" s="133" t="s">
        <v>1132</v>
      </c>
      <c r="B92" s="134">
        <v>1</v>
      </c>
      <c r="C92" s="134">
        <v>3</v>
      </c>
      <c r="D92" s="134">
        <v>3</v>
      </c>
      <c r="E92" s="134">
        <v>3</v>
      </c>
      <c r="F92" s="134">
        <f t="shared" si="16"/>
        <v>10</v>
      </c>
      <c r="G92" s="131">
        <f t="shared" si="11"/>
        <v>1.3845429623681222E-4</v>
      </c>
      <c r="H92" s="452"/>
      <c r="I92" s="454"/>
      <c r="J92" s="454"/>
      <c r="K92" s="454"/>
      <c r="L92" s="454"/>
      <c r="M92" s="454"/>
      <c r="N92" s="454"/>
      <c r="O92" s="454"/>
    </row>
    <row r="93" spans="1:17">
      <c r="A93" s="133" t="s">
        <v>1133</v>
      </c>
      <c r="B93" s="134">
        <v>3</v>
      </c>
      <c r="C93" s="134">
        <v>0</v>
      </c>
      <c r="D93" s="134">
        <v>6</v>
      </c>
      <c r="E93" s="134">
        <v>0</v>
      </c>
      <c r="F93" s="134">
        <f t="shared" si="16"/>
        <v>9</v>
      </c>
      <c r="G93" s="131">
        <f t="shared" si="11"/>
        <v>1.2460886661313101E-4</v>
      </c>
      <c r="H93" s="452"/>
      <c r="I93" s="454"/>
      <c r="J93" s="454"/>
      <c r="K93" s="454"/>
      <c r="L93" s="454"/>
      <c r="M93" s="454"/>
      <c r="N93" s="454"/>
      <c r="O93" s="454"/>
    </row>
    <row r="94" spans="1:17">
      <c r="A94" s="133" t="s">
        <v>1134</v>
      </c>
      <c r="B94" s="134">
        <v>34</v>
      </c>
      <c r="C94" s="134">
        <v>44</v>
      </c>
      <c r="D94" s="134">
        <v>30</v>
      </c>
      <c r="E94" s="134">
        <v>69</v>
      </c>
      <c r="F94" s="134">
        <f t="shared" si="16"/>
        <v>177</v>
      </c>
      <c r="G94" s="131">
        <f t="shared" si="11"/>
        <v>2.4506410433915763E-3</v>
      </c>
      <c r="H94" s="452"/>
      <c r="I94" s="454"/>
      <c r="J94" s="454"/>
      <c r="K94" s="454"/>
      <c r="L94" s="454"/>
      <c r="M94" s="454"/>
      <c r="N94" s="454"/>
      <c r="O94" s="454"/>
    </row>
    <row r="95" spans="1:17">
      <c r="A95" s="133" t="s">
        <v>1135</v>
      </c>
      <c r="B95" s="134">
        <v>1</v>
      </c>
      <c r="C95" s="134">
        <v>3</v>
      </c>
      <c r="D95" s="134">
        <v>5</v>
      </c>
      <c r="E95" s="134">
        <v>5</v>
      </c>
      <c r="F95" s="134">
        <f t="shared" si="16"/>
        <v>14</v>
      </c>
      <c r="G95" s="131">
        <f t="shared" si="11"/>
        <v>1.9383601473153711E-4</v>
      </c>
      <c r="H95" s="452"/>
      <c r="I95" s="454"/>
      <c r="J95" s="454"/>
      <c r="K95" s="454"/>
      <c r="L95" s="454"/>
      <c r="M95" s="454"/>
      <c r="N95" s="454"/>
      <c r="O95" s="454"/>
      <c r="P95" s="454"/>
      <c r="Q95" s="454"/>
    </row>
    <row r="96" spans="1:17">
      <c r="A96" s="133" t="s">
        <v>333</v>
      </c>
      <c r="B96" s="134">
        <v>65</v>
      </c>
      <c r="C96" s="134">
        <v>62</v>
      </c>
      <c r="D96" s="134">
        <v>64</v>
      </c>
      <c r="E96" s="134">
        <v>65</v>
      </c>
      <c r="F96" s="134">
        <f t="shared" si="16"/>
        <v>256</v>
      </c>
      <c r="G96" s="131">
        <f t="shared" si="11"/>
        <v>3.5444299836623928E-3</v>
      </c>
      <c r="H96" s="452"/>
      <c r="I96" s="454"/>
      <c r="J96" s="454"/>
      <c r="K96" s="454"/>
      <c r="L96" s="454"/>
      <c r="M96" s="454"/>
      <c r="N96" s="454"/>
      <c r="O96" s="454"/>
      <c r="P96" s="454"/>
      <c r="Q96" s="454"/>
    </row>
    <row r="97" spans="1:17">
      <c r="A97" s="133" t="s">
        <v>330</v>
      </c>
      <c r="B97" s="134">
        <v>30</v>
      </c>
      <c r="C97" s="134">
        <v>18</v>
      </c>
      <c r="D97" s="134">
        <v>24</v>
      </c>
      <c r="E97" s="134">
        <v>6</v>
      </c>
      <c r="F97" s="134">
        <f t="shared" si="16"/>
        <v>78</v>
      </c>
      <c r="G97" s="131">
        <f t="shared" si="11"/>
        <v>1.0799435106471353E-3</v>
      </c>
      <c r="H97" s="452"/>
      <c r="I97" s="454"/>
      <c r="J97" s="454"/>
      <c r="K97" s="454"/>
      <c r="L97" s="454"/>
      <c r="M97" s="454"/>
      <c r="N97" s="454"/>
      <c r="O97" s="454"/>
      <c r="P97" s="454"/>
      <c r="Q97" s="454"/>
    </row>
    <row r="98" spans="1:17">
      <c r="A98" s="135" t="s">
        <v>142</v>
      </c>
      <c r="B98" s="136">
        <f>+SUM(B89:B97)</f>
        <v>305</v>
      </c>
      <c r="C98" s="136">
        <f t="shared" ref="C98:E98" si="17">+SUM(C89:C97)</f>
        <v>280</v>
      </c>
      <c r="D98" s="136">
        <f t="shared" si="17"/>
        <v>279</v>
      </c>
      <c r="E98" s="136">
        <f t="shared" si="17"/>
        <v>347</v>
      </c>
      <c r="F98" s="140">
        <f t="shared" si="16"/>
        <v>1211</v>
      </c>
      <c r="G98" s="137">
        <f t="shared" si="11"/>
        <v>1.6766815274277962E-2</v>
      </c>
      <c r="I98" s="453"/>
      <c r="J98" s="453"/>
      <c r="K98" s="453"/>
      <c r="L98" s="453"/>
      <c r="M98" s="453"/>
      <c r="N98" s="453"/>
      <c r="O98" s="453"/>
      <c r="P98" s="453"/>
      <c r="Q98" s="453"/>
    </row>
    <row r="99" spans="1:17">
      <c r="A99" s="145" t="s">
        <v>865</v>
      </c>
      <c r="B99" s="146"/>
      <c r="C99" s="146"/>
      <c r="D99" s="146"/>
      <c r="E99" s="146"/>
      <c r="F99" s="146"/>
      <c r="G99" s="147">
        <f t="shared" si="11"/>
        <v>0</v>
      </c>
      <c r="I99" s="453"/>
      <c r="J99" s="453"/>
      <c r="K99" s="453"/>
      <c r="L99" s="453"/>
      <c r="M99" s="453"/>
      <c r="N99" s="453"/>
      <c r="O99" s="453"/>
      <c r="P99" s="453"/>
      <c r="Q99" s="453"/>
    </row>
    <row r="100" spans="1:17">
      <c r="A100" s="133" t="s">
        <v>1069</v>
      </c>
      <c r="B100" s="134">
        <v>1</v>
      </c>
      <c r="C100" s="134">
        <v>2</v>
      </c>
      <c r="D100" s="134">
        <v>5</v>
      </c>
      <c r="E100" s="134">
        <v>3</v>
      </c>
      <c r="F100" s="134">
        <f>SUM(B100:E100)</f>
        <v>11</v>
      </c>
      <c r="G100" s="131">
        <f t="shared" si="11"/>
        <v>1.5229972586049346E-4</v>
      </c>
      <c r="I100" s="453"/>
      <c r="J100" s="453"/>
      <c r="K100" s="453"/>
      <c r="L100" s="453"/>
      <c r="M100" s="453"/>
      <c r="N100" s="453"/>
      <c r="O100" s="453"/>
      <c r="P100" s="453"/>
      <c r="Q100" s="453"/>
    </row>
    <row r="101" spans="1:17">
      <c r="A101" s="133" t="s">
        <v>385</v>
      </c>
      <c r="B101" s="134">
        <v>13</v>
      </c>
      <c r="C101" s="134">
        <v>16</v>
      </c>
      <c r="D101" s="134">
        <v>19</v>
      </c>
      <c r="E101" s="134">
        <v>22</v>
      </c>
      <c r="F101" s="134">
        <f t="shared" ref="F101:F102" si="18">SUM(B101:E101)</f>
        <v>70</v>
      </c>
      <c r="G101" s="131">
        <f t="shared" si="11"/>
        <v>9.6918007365768557E-4</v>
      </c>
      <c r="I101" s="453"/>
      <c r="J101" s="453"/>
      <c r="K101" s="453"/>
      <c r="L101" s="453"/>
      <c r="M101" s="453"/>
      <c r="N101" s="453"/>
      <c r="O101" s="453"/>
      <c r="P101" s="453"/>
      <c r="Q101" s="453"/>
    </row>
    <row r="102" spans="1:17">
      <c r="A102" s="135" t="s">
        <v>142</v>
      </c>
      <c r="B102" s="140">
        <f t="shared" ref="B102:E102" si="19">B100+B101</f>
        <v>14</v>
      </c>
      <c r="C102" s="140">
        <f t="shared" si="19"/>
        <v>18</v>
      </c>
      <c r="D102" s="140">
        <f t="shared" si="19"/>
        <v>24</v>
      </c>
      <c r="E102" s="140">
        <f t="shared" si="19"/>
        <v>25</v>
      </c>
      <c r="F102" s="140">
        <f t="shared" si="18"/>
        <v>81</v>
      </c>
      <c r="G102" s="137">
        <f t="shared" si="11"/>
        <v>1.121479799518179E-3</v>
      </c>
      <c r="I102" s="453"/>
      <c r="J102" s="453"/>
      <c r="K102" s="453"/>
      <c r="L102" s="453"/>
      <c r="M102" s="453"/>
      <c r="N102" s="453"/>
      <c r="O102" s="453"/>
      <c r="P102" s="453"/>
      <c r="Q102" s="453"/>
    </row>
    <row r="103" spans="1:17">
      <c r="A103" s="138" t="s">
        <v>67</v>
      </c>
      <c r="B103" s="139">
        <f t="shared" ref="B103:F103" si="20">B102+B98+B87+B84+B81+B77+B73+B32+B27+B23+B20</f>
        <v>17571</v>
      </c>
      <c r="C103" s="139">
        <f t="shared" si="20"/>
        <v>16882</v>
      </c>
      <c r="D103" s="139">
        <f t="shared" si="20"/>
        <v>16878</v>
      </c>
      <c r="E103" s="139">
        <f t="shared" si="20"/>
        <v>20895</v>
      </c>
      <c r="F103" s="139">
        <f t="shared" si="20"/>
        <v>72226</v>
      </c>
      <c r="G103" s="141">
        <f t="shared" si="11"/>
        <v>1</v>
      </c>
      <c r="I103" s="453"/>
      <c r="J103" s="453"/>
      <c r="K103" s="453"/>
      <c r="L103" s="453"/>
      <c r="M103" s="453"/>
      <c r="N103" s="453"/>
      <c r="O103" s="453"/>
      <c r="P103" s="453"/>
      <c r="Q103" s="453"/>
    </row>
    <row r="104" spans="1:17">
      <c r="A104" s="125"/>
      <c r="B104" s="130"/>
      <c r="C104" s="130"/>
      <c r="D104" s="130"/>
      <c r="E104" s="130"/>
      <c r="F104" s="130"/>
      <c r="G104" s="125"/>
      <c r="I104" s="453"/>
      <c r="J104" s="453"/>
      <c r="K104" s="453"/>
      <c r="L104" s="453"/>
      <c r="M104" s="453"/>
      <c r="N104" s="453"/>
      <c r="O104" s="453"/>
      <c r="P104" s="453"/>
      <c r="Q104" s="453"/>
    </row>
    <row r="105" spans="1:17">
      <c r="I105" s="453"/>
      <c r="J105" s="453"/>
      <c r="K105" s="453"/>
      <c r="L105" s="453"/>
      <c r="M105" s="453"/>
      <c r="N105" s="453"/>
      <c r="O105" s="453"/>
      <c r="P105" s="453"/>
      <c r="Q105" s="453"/>
    </row>
    <row r="106" spans="1:17">
      <c r="I106" s="453"/>
      <c r="J106" s="453"/>
      <c r="K106" s="453"/>
      <c r="L106" s="453"/>
      <c r="M106" s="453"/>
      <c r="N106" s="453"/>
      <c r="O106" s="453"/>
      <c r="P106" s="453"/>
      <c r="Q106" s="453"/>
    </row>
    <row r="107" spans="1:17">
      <c r="I107" s="453"/>
      <c r="J107" s="453"/>
      <c r="K107" s="453"/>
      <c r="L107" s="453"/>
      <c r="M107" s="453"/>
      <c r="N107" s="453"/>
      <c r="O107" s="453"/>
      <c r="P107" s="453"/>
      <c r="Q107" s="453"/>
    </row>
    <row r="108" spans="1:17">
      <c r="A108" s="453"/>
      <c r="B108" s="453"/>
      <c r="C108" s="453"/>
      <c r="D108" s="453"/>
      <c r="E108" s="453"/>
      <c r="F108" s="453"/>
      <c r="G108" s="453"/>
      <c r="I108" s="453"/>
      <c r="J108" s="453"/>
      <c r="K108" s="453"/>
      <c r="L108" s="453"/>
      <c r="M108" s="453"/>
      <c r="N108" s="453"/>
      <c r="O108" s="453"/>
      <c r="P108" s="453"/>
      <c r="Q108" s="453"/>
    </row>
    <row r="109" spans="1:17">
      <c r="A109" s="453"/>
      <c r="B109" s="453"/>
      <c r="C109" s="453"/>
      <c r="D109" s="453"/>
      <c r="E109" s="453"/>
      <c r="F109" s="453"/>
      <c r="G109" s="453"/>
      <c r="I109" s="453"/>
      <c r="J109" s="453"/>
      <c r="K109" s="453"/>
      <c r="L109" s="453"/>
      <c r="M109" s="453"/>
      <c r="N109" s="453"/>
      <c r="O109" s="453"/>
      <c r="P109" s="453"/>
      <c r="Q109" s="453"/>
    </row>
    <row r="110" spans="1:17">
      <c r="A110" s="453"/>
      <c r="B110" s="453"/>
      <c r="C110" s="453"/>
      <c r="D110" s="453"/>
      <c r="E110" s="453"/>
      <c r="F110" s="453"/>
      <c r="G110" s="453"/>
      <c r="I110" s="453"/>
      <c r="J110" s="453"/>
      <c r="K110" s="453"/>
      <c r="L110" s="453"/>
      <c r="M110" s="453"/>
      <c r="N110" s="453"/>
      <c r="O110" s="453"/>
      <c r="P110" s="453"/>
      <c r="Q110" s="453"/>
    </row>
    <row r="111" spans="1:17">
      <c r="A111" s="453"/>
      <c r="B111" s="453"/>
      <c r="C111" s="453"/>
      <c r="D111" s="453"/>
      <c r="E111" s="453"/>
      <c r="F111" s="453"/>
      <c r="G111" s="453"/>
      <c r="I111" s="453"/>
      <c r="J111" s="453"/>
      <c r="K111" s="453"/>
      <c r="L111" s="453"/>
      <c r="M111" s="453"/>
      <c r="N111" s="453"/>
      <c r="O111" s="453"/>
      <c r="P111" s="453"/>
      <c r="Q111" s="453"/>
    </row>
    <row r="112" spans="1:17">
      <c r="A112" s="453"/>
      <c r="B112" s="453"/>
      <c r="C112" s="453"/>
      <c r="D112" s="453"/>
      <c r="E112" s="453"/>
      <c r="F112" s="453"/>
      <c r="G112" s="453"/>
      <c r="I112" s="453"/>
      <c r="J112" s="453"/>
      <c r="K112" s="453"/>
      <c r="L112" s="453"/>
      <c r="M112" s="453"/>
      <c r="N112" s="453"/>
      <c r="O112" s="453"/>
      <c r="P112" s="453"/>
      <c r="Q112" s="453"/>
    </row>
    <row r="113" spans="1:17">
      <c r="A113" s="453"/>
      <c r="B113" s="453"/>
      <c r="C113" s="453"/>
      <c r="D113" s="453"/>
      <c r="E113" s="453"/>
      <c r="F113" s="453"/>
      <c r="G113" s="453"/>
      <c r="I113" s="453"/>
      <c r="J113" s="453"/>
      <c r="K113" s="453"/>
      <c r="L113" s="453"/>
      <c r="M113" s="453"/>
      <c r="N113" s="453"/>
      <c r="O113" s="453"/>
      <c r="P113" s="453"/>
      <c r="Q113" s="453"/>
    </row>
    <row r="114" spans="1:17">
      <c r="A114" s="453"/>
      <c r="B114" s="453"/>
      <c r="C114" s="453"/>
      <c r="D114" s="453"/>
      <c r="E114" s="453"/>
      <c r="F114" s="453"/>
      <c r="G114" s="453"/>
      <c r="I114" s="453"/>
      <c r="J114" s="453"/>
      <c r="K114" s="453"/>
      <c r="L114" s="453"/>
      <c r="M114" s="453"/>
      <c r="N114" s="453"/>
      <c r="O114" s="453"/>
      <c r="P114" s="453"/>
      <c r="Q114" s="453"/>
    </row>
    <row r="115" spans="1:17">
      <c r="A115" s="453"/>
      <c r="B115" s="453"/>
      <c r="C115" s="453"/>
      <c r="D115" s="453"/>
      <c r="E115" s="453"/>
      <c r="F115" s="453"/>
      <c r="G115" s="453"/>
      <c r="I115" s="453"/>
      <c r="J115" s="453"/>
      <c r="K115" s="453"/>
      <c r="L115" s="453"/>
      <c r="M115" s="453"/>
      <c r="N115" s="453"/>
      <c r="O115" s="453"/>
      <c r="P115" s="453"/>
      <c r="Q115" s="453"/>
    </row>
    <row r="116" spans="1:17">
      <c r="A116" s="453"/>
      <c r="B116" s="453"/>
      <c r="C116" s="453"/>
      <c r="D116" s="453"/>
      <c r="E116" s="453"/>
      <c r="F116" s="453"/>
      <c r="G116" s="453"/>
      <c r="I116" s="453"/>
      <c r="J116" s="453"/>
      <c r="K116" s="453"/>
      <c r="L116" s="453"/>
      <c r="M116" s="453"/>
      <c r="N116" s="453"/>
      <c r="O116" s="453"/>
      <c r="P116" s="453"/>
      <c r="Q116" s="453"/>
    </row>
    <row r="117" spans="1:17">
      <c r="A117" s="453"/>
      <c r="B117" s="453"/>
      <c r="C117" s="453"/>
      <c r="D117" s="453"/>
      <c r="E117" s="453"/>
      <c r="F117" s="453"/>
      <c r="G117" s="453"/>
      <c r="I117" s="453"/>
      <c r="J117" s="453"/>
      <c r="K117" s="453"/>
      <c r="L117" s="453"/>
      <c r="M117" s="453"/>
      <c r="N117" s="453"/>
      <c r="O117" s="453"/>
      <c r="P117" s="453"/>
      <c r="Q117" s="453"/>
    </row>
    <row r="118" spans="1:17">
      <c r="A118" s="453"/>
      <c r="B118" s="453"/>
      <c r="C118" s="453"/>
      <c r="D118" s="453"/>
      <c r="E118" s="453"/>
      <c r="F118" s="453"/>
      <c r="G118" s="453"/>
      <c r="I118" s="453"/>
      <c r="J118" s="453"/>
      <c r="K118" s="453"/>
      <c r="L118" s="453"/>
      <c r="M118" s="453"/>
      <c r="N118" s="453"/>
      <c r="O118" s="453"/>
      <c r="P118" s="453"/>
      <c r="Q118" s="453"/>
    </row>
    <row r="119" spans="1:17">
      <c r="A119" s="453"/>
      <c r="B119" s="453"/>
      <c r="C119" s="453"/>
      <c r="D119" s="453"/>
      <c r="E119" s="453"/>
      <c r="F119" s="453"/>
      <c r="G119" s="453"/>
      <c r="I119" s="453"/>
      <c r="J119" s="453"/>
      <c r="K119" s="453"/>
      <c r="L119" s="453"/>
      <c r="M119" s="453"/>
      <c r="N119" s="453"/>
      <c r="O119" s="453"/>
      <c r="P119" s="453"/>
      <c r="Q119" s="453"/>
    </row>
    <row r="120" spans="1:17">
      <c r="A120" s="453"/>
      <c r="B120" s="453"/>
      <c r="C120" s="453"/>
      <c r="D120" s="453"/>
      <c r="E120" s="453"/>
      <c r="F120" s="453"/>
      <c r="G120" s="453"/>
      <c r="I120" s="453"/>
      <c r="J120" s="453"/>
      <c r="K120" s="453"/>
      <c r="L120" s="453"/>
      <c r="M120" s="453"/>
      <c r="N120" s="453"/>
      <c r="O120" s="453"/>
      <c r="P120" s="453"/>
      <c r="Q120" s="453"/>
    </row>
    <row r="121" spans="1:17">
      <c r="A121" s="453"/>
      <c r="B121" s="453"/>
      <c r="C121" s="453"/>
      <c r="D121" s="453"/>
      <c r="E121" s="453"/>
      <c r="F121" s="453"/>
      <c r="G121" s="453"/>
      <c r="I121" s="453"/>
      <c r="J121" s="453"/>
      <c r="K121" s="453"/>
      <c r="L121" s="453"/>
      <c r="M121" s="453"/>
      <c r="N121" s="453"/>
      <c r="O121" s="453"/>
      <c r="P121" s="453"/>
      <c r="Q121" s="453"/>
    </row>
    <row r="122" spans="1:17">
      <c r="A122" s="453"/>
      <c r="B122" s="453"/>
      <c r="C122" s="453"/>
      <c r="D122" s="453"/>
      <c r="E122" s="453"/>
      <c r="F122" s="453"/>
      <c r="G122" s="453"/>
      <c r="I122" s="453"/>
      <c r="J122" s="453"/>
      <c r="K122" s="453"/>
      <c r="L122" s="453"/>
      <c r="M122" s="453"/>
      <c r="N122" s="453"/>
      <c r="O122" s="453"/>
      <c r="P122" s="453"/>
      <c r="Q122" s="453"/>
    </row>
    <row r="123" spans="1:17">
      <c r="A123" s="453"/>
      <c r="B123" s="453"/>
      <c r="C123" s="453"/>
      <c r="D123" s="453"/>
      <c r="E123" s="453"/>
      <c r="F123" s="453"/>
      <c r="G123" s="453"/>
      <c r="I123" s="453"/>
      <c r="J123" s="453"/>
      <c r="K123" s="453"/>
      <c r="L123" s="453"/>
      <c r="M123" s="453"/>
      <c r="N123" s="453"/>
      <c r="O123" s="453"/>
      <c r="P123" s="453"/>
      <c r="Q123" s="453"/>
    </row>
    <row r="124" spans="1:17">
      <c r="A124" s="453"/>
      <c r="B124" s="453"/>
      <c r="C124" s="453"/>
      <c r="D124" s="453"/>
      <c r="E124" s="453"/>
      <c r="F124" s="453"/>
      <c r="G124" s="453"/>
      <c r="I124" s="453"/>
      <c r="J124" s="453"/>
      <c r="K124" s="453"/>
      <c r="L124" s="453"/>
      <c r="M124" s="453"/>
      <c r="N124" s="453"/>
      <c r="O124" s="453"/>
      <c r="P124" s="453"/>
      <c r="Q124" s="453"/>
    </row>
    <row r="125" spans="1:17">
      <c r="A125" s="453"/>
      <c r="B125" s="453"/>
      <c r="C125" s="453"/>
      <c r="D125" s="453"/>
      <c r="E125" s="453"/>
      <c r="F125" s="453"/>
      <c r="G125" s="453"/>
      <c r="I125" s="453"/>
      <c r="J125" s="453"/>
      <c r="K125" s="453"/>
      <c r="L125" s="453"/>
      <c r="M125" s="453"/>
      <c r="N125" s="453"/>
      <c r="O125" s="453"/>
      <c r="P125" s="453"/>
      <c r="Q125" s="453"/>
    </row>
    <row r="126" spans="1:17">
      <c r="A126" s="453"/>
      <c r="B126" s="453"/>
      <c r="C126" s="453"/>
      <c r="D126" s="453"/>
      <c r="E126" s="453"/>
      <c r="F126" s="453"/>
      <c r="G126" s="453"/>
      <c r="I126" s="453"/>
      <c r="J126" s="453"/>
      <c r="K126" s="453"/>
      <c r="L126" s="453"/>
      <c r="M126" s="453"/>
      <c r="N126" s="453"/>
      <c r="O126" s="453"/>
      <c r="P126" s="453"/>
      <c r="Q126" s="453"/>
    </row>
    <row r="127" spans="1:17">
      <c r="A127" s="453"/>
      <c r="B127" s="453"/>
      <c r="C127" s="453"/>
      <c r="D127" s="453"/>
      <c r="E127" s="453"/>
      <c r="F127" s="453"/>
      <c r="G127" s="453"/>
      <c r="I127" s="453"/>
      <c r="J127" s="453"/>
      <c r="K127" s="453"/>
      <c r="L127" s="453"/>
      <c r="M127" s="453"/>
      <c r="N127" s="453"/>
      <c r="O127" s="453"/>
      <c r="P127" s="453"/>
      <c r="Q127" s="453"/>
    </row>
    <row r="128" spans="1:17">
      <c r="A128" s="453"/>
      <c r="B128" s="453"/>
      <c r="C128" s="453"/>
      <c r="D128" s="453"/>
      <c r="E128" s="453"/>
      <c r="F128" s="453"/>
      <c r="G128" s="453"/>
      <c r="I128" s="453"/>
      <c r="J128" s="453"/>
      <c r="K128" s="453"/>
      <c r="L128" s="453"/>
      <c r="M128" s="453"/>
      <c r="N128" s="453"/>
      <c r="O128" s="453"/>
      <c r="P128" s="453"/>
      <c r="Q128" s="453"/>
    </row>
    <row r="129" spans="1:17">
      <c r="A129" s="453"/>
      <c r="B129" s="453"/>
      <c r="C129" s="453"/>
      <c r="D129" s="453"/>
      <c r="E129" s="453"/>
      <c r="F129" s="453"/>
      <c r="G129" s="453"/>
      <c r="I129" s="453"/>
      <c r="J129" s="453"/>
      <c r="K129" s="453"/>
      <c r="L129" s="453"/>
      <c r="M129" s="453"/>
      <c r="N129" s="453"/>
      <c r="O129" s="453"/>
      <c r="P129" s="453"/>
      <c r="Q129" s="453"/>
    </row>
    <row r="130" spans="1:17">
      <c r="A130" s="453"/>
      <c r="B130" s="453"/>
      <c r="C130" s="453"/>
      <c r="D130" s="453"/>
      <c r="E130" s="453"/>
      <c r="F130" s="453"/>
      <c r="G130" s="453"/>
      <c r="I130" s="453"/>
      <c r="J130" s="453"/>
      <c r="K130" s="453"/>
      <c r="L130" s="453"/>
      <c r="M130" s="453"/>
      <c r="N130" s="453"/>
      <c r="O130" s="453"/>
      <c r="P130" s="453"/>
      <c r="Q130" s="453"/>
    </row>
    <row r="131" spans="1:17">
      <c r="A131" s="453"/>
      <c r="B131" s="453"/>
      <c r="C131" s="453"/>
      <c r="D131" s="453"/>
      <c r="E131" s="453"/>
      <c r="F131" s="453"/>
      <c r="G131" s="453"/>
      <c r="I131" s="453"/>
      <c r="J131" s="453"/>
      <c r="K131" s="453"/>
      <c r="L131" s="453"/>
      <c r="M131" s="453"/>
      <c r="N131" s="453"/>
      <c r="O131" s="453"/>
      <c r="P131" s="453"/>
      <c r="Q131" s="453"/>
    </row>
    <row r="132" spans="1:17">
      <c r="I132" s="453"/>
      <c r="J132" s="453"/>
      <c r="K132" s="453"/>
      <c r="L132" s="453"/>
      <c r="M132" s="453"/>
      <c r="N132" s="453"/>
      <c r="O132" s="453"/>
      <c r="P132" s="453"/>
      <c r="Q132" s="453"/>
    </row>
    <row r="133" spans="1:17">
      <c r="I133" s="453"/>
      <c r="J133" s="453"/>
      <c r="K133" s="453"/>
      <c r="L133" s="453"/>
      <c r="M133" s="453"/>
      <c r="N133" s="453"/>
      <c r="O133" s="453"/>
      <c r="P133" s="453"/>
      <c r="Q133" s="453"/>
    </row>
    <row r="134" spans="1:17">
      <c r="I134" s="453"/>
      <c r="J134" s="453"/>
      <c r="K134" s="453"/>
      <c r="L134" s="453"/>
      <c r="M134" s="453"/>
      <c r="N134" s="453"/>
      <c r="O134" s="453"/>
      <c r="P134" s="453"/>
      <c r="Q134" s="453"/>
    </row>
    <row r="135" spans="1:17">
      <c r="I135" s="453"/>
      <c r="J135" s="453"/>
      <c r="K135" s="453"/>
      <c r="L135" s="453"/>
      <c r="M135" s="453"/>
      <c r="N135" s="453"/>
      <c r="O135" s="453"/>
      <c r="P135" s="453"/>
      <c r="Q135" s="453"/>
    </row>
    <row r="136" spans="1:17">
      <c r="I136" s="453"/>
      <c r="J136" s="453"/>
      <c r="K136" s="453"/>
      <c r="L136" s="453"/>
      <c r="M136" s="453"/>
      <c r="N136" s="453"/>
      <c r="O136" s="453"/>
      <c r="P136" s="453"/>
      <c r="Q136" s="453"/>
    </row>
    <row r="137" spans="1:17">
      <c r="I137" s="453"/>
      <c r="J137" s="453"/>
      <c r="K137" s="453"/>
      <c r="L137" s="453"/>
      <c r="M137" s="453"/>
      <c r="N137" s="453"/>
      <c r="O137" s="453"/>
      <c r="P137" s="453"/>
      <c r="Q137" s="453"/>
    </row>
    <row r="138" spans="1:17">
      <c r="I138" s="453"/>
      <c r="J138" s="453"/>
      <c r="K138" s="453"/>
      <c r="L138" s="453"/>
      <c r="M138" s="453"/>
      <c r="N138" s="453"/>
      <c r="O138" s="453"/>
      <c r="P138" s="453"/>
      <c r="Q138" s="453"/>
    </row>
    <row r="139" spans="1:17">
      <c r="I139" s="453"/>
      <c r="J139" s="453"/>
      <c r="K139" s="453"/>
      <c r="L139" s="453"/>
      <c r="M139" s="453"/>
      <c r="N139" s="453"/>
      <c r="O139" s="453"/>
      <c r="P139" s="453"/>
      <c r="Q139" s="453"/>
    </row>
    <row r="140" spans="1:17">
      <c r="I140" s="453"/>
      <c r="J140" s="453"/>
      <c r="K140" s="453"/>
      <c r="L140" s="453"/>
      <c r="M140" s="453"/>
      <c r="N140" s="453"/>
      <c r="O140" s="453"/>
      <c r="P140" s="453"/>
      <c r="Q140" s="453"/>
    </row>
    <row r="141" spans="1:17">
      <c r="I141" s="453"/>
      <c r="J141" s="453"/>
      <c r="K141" s="453"/>
      <c r="L141" s="453"/>
      <c r="M141" s="453"/>
      <c r="N141" s="453"/>
      <c r="O141" s="453"/>
      <c r="P141" s="453"/>
      <c r="Q141" s="453"/>
    </row>
    <row r="142" spans="1:17">
      <c r="I142" s="453"/>
      <c r="J142" s="453"/>
      <c r="K142" s="453"/>
      <c r="L142" s="453"/>
      <c r="M142" s="453"/>
      <c r="N142" s="453"/>
      <c r="O142" s="453"/>
      <c r="P142" s="453"/>
      <c r="Q142" s="453"/>
    </row>
  </sheetData>
  <mergeCells count="8">
    <mergeCell ref="B4:C4"/>
    <mergeCell ref="D4:E4"/>
    <mergeCell ref="A1:G1"/>
    <mergeCell ref="A2:G2"/>
    <mergeCell ref="A3:G3"/>
    <mergeCell ref="A4:A5"/>
    <mergeCell ref="F4:F5"/>
    <mergeCell ref="G4:G5"/>
  </mergeCells>
  <conditionalFormatting sqref="B55:D55 B34:C54 B63:D63 B56:C62 B66:C72 F34:G71 G72">
    <cfRule type="cellIs" dxfId="20" priority="22" stopIfTrue="1" operator="greaterThan">
      <formula>0</formula>
    </cfRule>
    <cfRule type="containsBlanks" dxfId="19" priority="23" stopIfTrue="1">
      <formula>LEN(TRIM(B34))=0</formula>
    </cfRule>
    <cfRule type="cellIs" dxfId="18" priority="24" stopIfTrue="1" operator="equal">
      <formula>0</formula>
    </cfRule>
  </conditionalFormatting>
  <conditionalFormatting sqref="E55 E63">
    <cfRule type="cellIs" dxfId="17" priority="19" stopIfTrue="1" operator="greaterThan">
      <formula>0</formula>
    </cfRule>
    <cfRule type="containsBlanks" dxfId="16" priority="20" stopIfTrue="1">
      <formula>LEN(TRIM(E55))=0</formula>
    </cfRule>
    <cfRule type="cellIs" dxfId="15" priority="21" stopIfTrue="1" operator="equal">
      <formula>0</formula>
    </cfRule>
  </conditionalFormatting>
  <conditionalFormatting sqref="B64:C65">
    <cfRule type="cellIs" dxfId="14" priority="13" stopIfTrue="1" operator="greaterThan">
      <formula>0</formula>
    </cfRule>
    <cfRule type="containsBlanks" dxfId="13" priority="14" stopIfTrue="1">
      <formula>LEN(TRIM(B64))=0</formula>
    </cfRule>
    <cfRule type="cellIs" dxfId="12" priority="15" stopIfTrue="1" operator="equal">
      <formula>0</formula>
    </cfRule>
  </conditionalFormatting>
  <conditionalFormatting sqref="D34:E54 D56:E62 D64:E72 A72">
    <cfRule type="cellIs" dxfId="11" priority="10" stopIfTrue="1" operator="greaterThan">
      <formula>0</formula>
    </cfRule>
    <cfRule type="containsBlanks" dxfId="10" priority="11" stopIfTrue="1">
      <formula>LEN(TRIM(A34))=0</formula>
    </cfRule>
    <cfRule type="cellIs" dxfId="9" priority="12" stopIfTrue="1" operator="equal">
      <formula>0</formula>
    </cfRule>
  </conditionalFormatting>
  <conditionalFormatting sqref="D7:E18">
    <cfRule type="cellIs" dxfId="8" priority="7" stopIfTrue="1" operator="greaterThan">
      <formula>0</formula>
    </cfRule>
    <cfRule type="containsBlanks" dxfId="7" priority="8" stopIfTrue="1">
      <formula>LEN(TRIM(D7))=0</formula>
    </cfRule>
    <cfRule type="cellIs" dxfId="6" priority="9" stopIfTrue="1" operator="equal">
      <formula>0</formula>
    </cfRule>
  </conditionalFormatting>
  <conditionalFormatting sqref="D19:E19">
    <cfRule type="cellIs" dxfId="5" priority="4" stopIfTrue="1" operator="greaterThan">
      <formula>0</formula>
    </cfRule>
    <cfRule type="containsBlanks" dxfId="4" priority="5" stopIfTrue="1">
      <formula>LEN(TRIM(D19))=0</formula>
    </cfRule>
    <cfRule type="cellIs" dxfId="3" priority="6" stopIfTrue="1" operator="equal">
      <formula>0</formula>
    </cfRule>
  </conditionalFormatting>
  <conditionalFormatting sqref="F72">
    <cfRule type="cellIs" dxfId="2" priority="1" stopIfTrue="1" operator="greaterThan">
      <formula>0</formula>
    </cfRule>
    <cfRule type="containsBlanks" dxfId="1" priority="2" stopIfTrue="1">
      <formula>LEN(TRIM(F72))=0</formula>
    </cfRule>
    <cfRule type="cellIs" dxfId="0" priority="3" stopIfTrue="1" operator="equal">
      <formula>0</formula>
    </cfRule>
  </conditionalFormatting>
  <hyperlinks>
    <hyperlink ref="H1" location="ÍNDICE!A1" display="ÍNDICE"/>
  </hyperlinks>
  <pageMargins left="0.7" right="0.7" top="0.75" bottom="0.75" header="0.3" footer="0.3"/>
  <pageSetup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1"/>
  <dimension ref="A1:C163"/>
  <sheetViews>
    <sheetView zoomScale="115" zoomScaleNormal="115" workbookViewId="0">
      <selection activeCell="C1" sqref="C1"/>
    </sheetView>
  </sheetViews>
  <sheetFormatPr baseColWidth="10" defaultColWidth="11.42578125" defaultRowHeight="15"/>
  <cols>
    <col min="1" max="1" width="82.85546875" customWidth="1"/>
    <col min="2" max="2" width="9" customWidth="1"/>
  </cols>
  <sheetData>
    <row r="1" spans="1:3" ht="18">
      <c r="A1" s="715" t="s">
        <v>291</v>
      </c>
      <c r="B1" s="715"/>
      <c r="C1" s="604" t="s">
        <v>1158</v>
      </c>
    </row>
    <row r="2" spans="1:3">
      <c r="A2" s="28"/>
      <c r="B2" s="27"/>
    </row>
    <row r="3" spans="1:3">
      <c r="A3" s="149" t="s">
        <v>207</v>
      </c>
      <c r="B3" s="150"/>
    </row>
    <row r="4" spans="1:3">
      <c r="A4" s="150" t="s">
        <v>208</v>
      </c>
      <c r="B4" s="150" t="s">
        <v>53</v>
      </c>
    </row>
    <row r="5" spans="1:3">
      <c r="A5" s="150" t="s">
        <v>209</v>
      </c>
      <c r="B5" s="150" t="s">
        <v>55</v>
      </c>
    </row>
    <row r="6" spans="1:3">
      <c r="A6" s="150" t="s">
        <v>210</v>
      </c>
      <c r="B6" s="150" t="s">
        <v>56</v>
      </c>
    </row>
    <row r="7" spans="1:3">
      <c r="A7" s="150" t="s">
        <v>211</v>
      </c>
      <c r="B7" s="150" t="s">
        <v>59</v>
      </c>
    </row>
    <row r="8" spans="1:3">
      <c r="A8" s="150" t="s">
        <v>212</v>
      </c>
      <c r="B8" s="150" t="s">
        <v>60</v>
      </c>
    </row>
    <row r="9" spans="1:3">
      <c r="A9" s="150" t="s">
        <v>213</v>
      </c>
      <c r="B9" s="150" t="s">
        <v>58</v>
      </c>
    </row>
    <row r="10" spans="1:3">
      <c r="A10" s="150" t="s">
        <v>214</v>
      </c>
      <c r="B10" s="150" t="s">
        <v>57</v>
      </c>
    </row>
    <row r="11" spans="1:3">
      <c r="A11" s="150" t="s">
        <v>215</v>
      </c>
      <c r="B11" s="150" t="s">
        <v>61</v>
      </c>
    </row>
    <row r="12" spans="1:3">
      <c r="A12" s="150" t="s">
        <v>216</v>
      </c>
      <c r="B12" s="150" t="s">
        <v>62</v>
      </c>
    </row>
    <row r="13" spans="1:3">
      <c r="A13" s="150" t="s">
        <v>217</v>
      </c>
      <c r="B13" s="150" t="s">
        <v>63</v>
      </c>
    </row>
    <row r="14" spans="1:3">
      <c r="A14" s="150" t="s">
        <v>218</v>
      </c>
      <c r="B14" s="150" t="s">
        <v>64</v>
      </c>
    </row>
    <row r="15" spans="1:3">
      <c r="A15" s="150" t="s">
        <v>219</v>
      </c>
      <c r="B15" s="150" t="s">
        <v>65</v>
      </c>
    </row>
    <row r="16" spans="1:3">
      <c r="A16" s="150"/>
      <c r="B16" s="150"/>
    </row>
    <row r="17" spans="1:2">
      <c r="A17" s="149" t="s">
        <v>220</v>
      </c>
      <c r="B17" s="150"/>
    </row>
    <row r="18" spans="1:2">
      <c r="A18" s="150" t="s">
        <v>221</v>
      </c>
      <c r="B18" s="150" t="s">
        <v>129</v>
      </c>
    </row>
    <row r="19" spans="1:2">
      <c r="A19" s="150" t="s">
        <v>335</v>
      </c>
      <c r="B19" s="150" t="s">
        <v>128</v>
      </c>
    </row>
    <row r="20" spans="1:2">
      <c r="A20" s="150"/>
      <c r="B20" s="150"/>
    </row>
    <row r="21" spans="1:2">
      <c r="A21" s="149" t="s">
        <v>222</v>
      </c>
      <c r="B21" s="150"/>
    </row>
    <row r="22" spans="1:2">
      <c r="A22" s="150" t="s">
        <v>223</v>
      </c>
      <c r="B22" s="150" t="s">
        <v>130</v>
      </c>
    </row>
    <row r="23" spans="1:2">
      <c r="A23" s="150" t="s">
        <v>224</v>
      </c>
      <c r="B23" s="150" t="s">
        <v>131</v>
      </c>
    </row>
    <row r="24" spans="1:2">
      <c r="A24" s="150" t="s">
        <v>225</v>
      </c>
      <c r="B24" s="150" t="s">
        <v>132</v>
      </c>
    </row>
    <row r="25" spans="1:2">
      <c r="A25" s="150"/>
      <c r="B25" s="150"/>
    </row>
    <row r="26" spans="1:2">
      <c r="A26" s="149" t="s">
        <v>290</v>
      </c>
      <c r="B26" s="150"/>
    </row>
    <row r="27" spans="1:2">
      <c r="A27" s="150" t="s">
        <v>1031</v>
      </c>
      <c r="B27" s="150" t="s">
        <v>97</v>
      </c>
    </row>
    <row r="28" spans="1:2">
      <c r="A28" s="150" t="s">
        <v>1032</v>
      </c>
      <c r="B28" s="150" t="s">
        <v>98</v>
      </c>
    </row>
    <row r="29" spans="1:2">
      <c r="A29" s="150" t="s">
        <v>1033</v>
      </c>
      <c r="B29" s="150" t="s">
        <v>99</v>
      </c>
    </row>
    <row r="30" spans="1:2">
      <c r="A30" s="150" t="s">
        <v>1034</v>
      </c>
      <c r="B30" s="150" t="s">
        <v>100</v>
      </c>
    </row>
    <row r="31" spans="1:2">
      <c r="A31" s="150" t="s">
        <v>1035</v>
      </c>
      <c r="B31" s="150" t="s">
        <v>101</v>
      </c>
    </row>
    <row r="32" spans="1:2">
      <c r="A32" s="150" t="s">
        <v>1036</v>
      </c>
      <c r="B32" s="150" t="s">
        <v>102</v>
      </c>
    </row>
    <row r="33" spans="1:2">
      <c r="A33" s="150" t="s">
        <v>1037</v>
      </c>
      <c r="B33" s="150" t="s">
        <v>103</v>
      </c>
    </row>
    <row r="34" spans="1:2">
      <c r="A34" s="150" t="s">
        <v>1038</v>
      </c>
      <c r="B34" s="150" t="s">
        <v>104</v>
      </c>
    </row>
    <row r="35" spans="1:2">
      <c r="A35" s="150" t="s">
        <v>1039</v>
      </c>
      <c r="B35" s="150" t="s">
        <v>105</v>
      </c>
    </row>
    <row r="36" spans="1:2">
      <c r="A36" s="150" t="s">
        <v>1040</v>
      </c>
      <c r="B36" s="150" t="s">
        <v>106</v>
      </c>
    </row>
    <row r="37" spans="1:2">
      <c r="A37" s="150" t="s">
        <v>1041</v>
      </c>
      <c r="B37" s="150" t="s">
        <v>107</v>
      </c>
    </row>
    <row r="38" spans="1:2">
      <c r="A38" s="150" t="s">
        <v>1042</v>
      </c>
      <c r="B38" s="150" t="s">
        <v>108</v>
      </c>
    </row>
    <row r="39" spans="1:2">
      <c r="A39" s="150" t="s">
        <v>1043</v>
      </c>
      <c r="B39" s="150" t="s">
        <v>109</v>
      </c>
    </row>
    <row r="40" spans="1:2">
      <c r="A40" s="150" t="s">
        <v>1044</v>
      </c>
      <c r="B40" s="150" t="s">
        <v>110</v>
      </c>
    </row>
    <row r="41" spans="1:2">
      <c r="A41" s="150" t="s">
        <v>1045</v>
      </c>
      <c r="B41" s="150" t="s">
        <v>111</v>
      </c>
    </row>
    <row r="42" spans="1:2">
      <c r="A42" s="150" t="s">
        <v>1046</v>
      </c>
      <c r="B42" s="150" t="s">
        <v>112</v>
      </c>
    </row>
    <row r="43" spans="1:2">
      <c r="A43" s="150" t="s">
        <v>1047</v>
      </c>
      <c r="B43" s="150" t="s">
        <v>113</v>
      </c>
    </row>
    <row r="44" spans="1:2">
      <c r="A44" s="150" t="s">
        <v>1048</v>
      </c>
      <c r="B44" s="150" t="s">
        <v>114</v>
      </c>
    </row>
    <row r="45" spans="1:2">
      <c r="A45" s="150" t="s">
        <v>1059</v>
      </c>
      <c r="B45" s="150" t="s">
        <v>115</v>
      </c>
    </row>
    <row r="46" spans="1:2">
      <c r="A46" s="150" t="s">
        <v>1063</v>
      </c>
      <c r="B46" s="150" t="s">
        <v>116</v>
      </c>
    </row>
    <row r="47" spans="1:2">
      <c r="A47" s="150" t="s">
        <v>1049</v>
      </c>
      <c r="B47" s="150" t="s">
        <v>117</v>
      </c>
    </row>
    <row r="48" spans="1:2">
      <c r="A48" s="150" t="s">
        <v>1050</v>
      </c>
      <c r="B48" s="150" t="s">
        <v>118</v>
      </c>
    </row>
    <row r="49" spans="1:2">
      <c r="A49" s="150" t="s">
        <v>1051</v>
      </c>
      <c r="B49" s="150" t="s">
        <v>119</v>
      </c>
    </row>
    <row r="50" spans="1:2">
      <c r="A50" s="150" t="s">
        <v>1052</v>
      </c>
      <c r="B50" s="150" t="s">
        <v>120</v>
      </c>
    </row>
    <row r="51" spans="1:2">
      <c r="A51" s="150" t="s">
        <v>1053</v>
      </c>
      <c r="B51" s="150" t="s">
        <v>121</v>
      </c>
    </row>
    <row r="52" spans="1:2">
      <c r="A52" s="150" t="s">
        <v>1054</v>
      </c>
      <c r="B52" s="150" t="s">
        <v>122</v>
      </c>
    </row>
    <row r="53" spans="1:2">
      <c r="A53" s="150" t="s">
        <v>1074</v>
      </c>
      <c r="B53" s="150" t="s">
        <v>123</v>
      </c>
    </row>
    <row r="54" spans="1:2">
      <c r="A54" s="150" t="s">
        <v>1030</v>
      </c>
      <c r="B54" s="150" t="s">
        <v>124</v>
      </c>
    </row>
    <row r="55" spans="1:2">
      <c r="A55" s="150" t="s">
        <v>336</v>
      </c>
      <c r="B55" s="150" t="s">
        <v>125</v>
      </c>
    </row>
    <row r="56" spans="1:2">
      <c r="A56" s="150" t="s">
        <v>226</v>
      </c>
      <c r="B56" s="150" t="s">
        <v>126</v>
      </c>
    </row>
    <row r="57" spans="1:2">
      <c r="A57" s="150" t="s">
        <v>1055</v>
      </c>
      <c r="B57" s="150" t="s">
        <v>284</v>
      </c>
    </row>
    <row r="58" spans="1:2" s="30" customFormat="1">
      <c r="A58" s="151" t="s">
        <v>1056</v>
      </c>
      <c r="B58" s="150" t="s">
        <v>432</v>
      </c>
    </row>
    <row r="59" spans="1:2" s="30" customFormat="1">
      <c r="A59" s="151" t="s">
        <v>883</v>
      </c>
      <c r="B59" s="150" t="s">
        <v>433</v>
      </c>
    </row>
    <row r="60" spans="1:2" s="30" customFormat="1">
      <c r="A60" s="151" t="s">
        <v>884</v>
      </c>
      <c r="B60" s="150" t="s">
        <v>434</v>
      </c>
    </row>
    <row r="61" spans="1:2" s="30" customFormat="1">
      <c r="A61" s="151" t="s">
        <v>1057</v>
      </c>
      <c r="B61" s="150" t="s">
        <v>441</v>
      </c>
    </row>
    <row r="62" spans="1:2" s="30" customFormat="1">
      <c r="A62" s="151" t="s">
        <v>885</v>
      </c>
      <c r="B62" s="150" t="s">
        <v>442</v>
      </c>
    </row>
    <row r="63" spans="1:2" s="30" customFormat="1">
      <c r="A63" s="151" t="s">
        <v>1058</v>
      </c>
      <c r="B63" s="150" t="s">
        <v>812</v>
      </c>
    </row>
    <row r="64" spans="1:2" s="30" customFormat="1">
      <c r="A64" s="150" t="s">
        <v>1071</v>
      </c>
      <c r="B64" s="150" t="s">
        <v>1024</v>
      </c>
    </row>
    <row r="65" spans="1:2" s="30" customFormat="1">
      <c r="A65" s="150" t="s">
        <v>1072</v>
      </c>
      <c r="B65" s="150" t="s">
        <v>1023</v>
      </c>
    </row>
    <row r="66" spans="1:2" s="30" customFormat="1">
      <c r="A66" s="150" t="s">
        <v>1073</v>
      </c>
      <c r="B66" s="150" t="s">
        <v>1022</v>
      </c>
    </row>
    <row r="67" spans="1:2">
      <c r="A67" s="150"/>
      <c r="B67" s="150"/>
    </row>
    <row r="68" spans="1:2">
      <c r="A68" s="149" t="s">
        <v>227</v>
      </c>
      <c r="B68" s="150"/>
    </row>
    <row r="69" spans="1:2">
      <c r="A69" s="150" t="s">
        <v>228</v>
      </c>
      <c r="B69" s="150" t="s">
        <v>134</v>
      </c>
    </row>
    <row r="70" spans="1:2">
      <c r="A70" s="150" t="s">
        <v>229</v>
      </c>
      <c r="B70" s="150" t="s">
        <v>135</v>
      </c>
    </row>
    <row r="71" spans="1:2" s="30" customFormat="1">
      <c r="A71" s="150" t="s">
        <v>1070</v>
      </c>
      <c r="B71" s="150" t="s">
        <v>136</v>
      </c>
    </row>
    <row r="72" spans="1:2">
      <c r="A72" s="150" t="s">
        <v>230</v>
      </c>
      <c r="B72" s="150" t="s">
        <v>137</v>
      </c>
    </row>
    <row r="73" spans="1:2">
      <c r="A73" s="150" t="s">
        <v>231</v>
      </c>
      <c r="B73" s="150" t="s">
        <v>138</v>
      </c>
    </row>
    <row r="74" spans="1:2">
      <c r="A74" s="150" t="s">
        <v>232</v>
      </c>
      <c r="B74" s="150" t="s">
        <v>139</v>
      </c>
    </row>
    <row r="75" spans="1:2">
      <c r="A75" s="150" t="s">
        <v>233</v>
      </c>
      <c r="B75" s="151" t="s">
        <v>140</v>
      </c>
    </row>
    <row r="76" spans="1:2">
      <c r="A76" s="150" t="s">
        <v>1109</v>
      </c>
      <c r="B76" s="151" t="s">
        <v>141</v>
      </c>
    </row>
    <row r="77" spans="1:2">
      <c r="A77" s="150" t="s">
        <v>409</v>
      </c>
      <c r="B77" s="151" t="s">
        <v>273</v>
      </c>
    </row>
    <row r="78" spans="1:2">
      <c r="A78" s="150"/>
      <c r="B78" s="150"/>
    </row>
    <row r="79" spans="1:2">
      <c r="A79" s="149" t="s">
        <v>234</v>
      </c>
      <c r="B79" s="150"/>
    </row>
    <row r="80" spans="1:2">
      <c r="A80" s="150" t="s">
        <v>235</v>
      </c>
      <c r="B80" s="150" t="s">
        <v>54</v>
      </c>
    </row>
    <row r="81" spans="1:2">
      <c r="A81" s="150"/>
      <c r="B81" s="150"/>
    </row>
    <row r="82" spans="1:2" s="30" customFormat="1">
      <c r="A82" s="149" t="s">
        <v>236</v>
      </c>
      <c r="B82" s="150"/>
    </row>
    <row r="83" spans="1:2">
      <c r="A83" s="150" t="s">
        <v>237</v>
      </c>
      <c r="B83" s="150" t="s">
        <v>147</v>
      </c>
    </row>
    <row r="84" spans="1:2">
      <c r="A84" s="150"/>
      <c r="B84" s="150"/>
    </row>
    <row r="85" spans="1:2">
      <c r="A85" s="149" t="s">
        <v>337</v>
      </c>
      <c r="B85" s="150"/>
    </row>
    <row r="86" spans="1:2">
      <c r="A86" s="149" t="s">
        <v>338</v>
      </c>
      <c r="B86" s="150"/>
    </row>
    <row r="87" spans="1:2">
      <c r="A87" s="150" t="s">
        <v>339</v>
      </c>
      <c r="B87" s="150" t="s">
        <v>340</v>
      </c>
    </row>
    <row r="88" spans="1:2">
      <c r="A88" s="150" t="s">
        <v>341</v>
      </c>
      <c r="B88" s="150" t="s">
        <v>342</v>
      </c>
    </row>
    <row r="89" spans="1:2">
      <c r="A89" s="150" t="s">
        <v>343</v>
      </c>
      <c r="B89" s="150" t="s">
        <v>344</v>
      </c>
    </row>
    <row r="90" spans="1:2">
      <c r="A90" s="150"/>
      <c r="B90" s="150"/>
    </row>
    <row r="91" spans="1:2">
      <c r="A91" s="149" t="s">
        <v>345</v>
      </c>
      <c r="B91" s="150"/>
    </row>
    <row r="92" spans="1:2">
      <c r="A92" s="150" t="s">
        <v>346</v>
      </c>
      <c r="B92" s="150" t="s">
        <v>347</v>
      </c>
    </row>
    <row r="93" spans="1:2">
      <c r="A93" s="150" t="s">
        <v>348</v>
      </c>
      <c r="B93" s="150" t="s">
        <v>349</v>
      </c>
    </row>
    <row r="94" spans="1:2">
      <c r="A94" s="150" t="s">
        <v>410</v>
      </c>
      <c r="B94" s="150" t="s">
        <v>350</v>
      </c>
    </row>
    <row r="95" spans="1:2">
      <c r="A95" s="150"/>
      <c r="B95" s="150"/>
    </row>
    <row r="96" spans="1:2">
      <c r="A96" s="149" t="s">
        <v>351</v>
      </c>
      <c r="B96" s="150"/>
    </row>
    <row r="97" spans="1:2">
      <c r="A97" s="150" t="s">
        <v>352</v>
      </c>
      <c r="B97" s="150" t="s">
        <v>353</v>
      </c>
    </row>
    <row r="98" spans="1:2" ht="29.25">
      <c r="A98" s="152" t="s">
        <v>1075</v>
      </c>
      <c r="B98" s="150" t="s">
        <v>354</v>
      </c>
    </row>
    <row r="99" spans="1:2">
      <c r="A99" s="150"/>
      <c r="B99" s="150"/>
    </row>
    <row r="100" spans="1:2">
      <c r="A100" s="149" t="s">
        <v>355</v>
      </c>
      <c r="B100" s="150"/>
    </row>
    <row r="101" spans="1:2">
      <c r="A101" s="150" t="s">
        <v>356</v>
      </c>
      <c r="B101" s="150" t="s">
        <v>357</v>
      </c>
    </row>
    <row r="102" spans="1:2">
      <c r="A102" s="150" t="s">
        <v>358</v>
      </c>
      <c r="B102" s="150" t="s">
        <v>359</v>
      </c>
    </row>
    <row r="103" spans="1:2">
      <c r="A103" s="150"/>
      <c r="B103" s="150"/>
    </row>
    <row r="104" spans="1:2">
      <c r="A104" s="149" t="s">
        <v>360</v>
      </c>
      <c r="B104" s="150"/>
    </row>
    <row r="105" spans="1:2">
      <c r="A105" s="150" t="s">
        <v>361</v>
      </c>
      <c r="B105" s="150" t="s">
        <v>362</v>
      </c>
    </row>
    <row r="106" spans="1:2">
      <c r="A106" s="150"/>
      <c r="B106" s="150"/>
    </row>
    <row r="107" spans="1:2">
      <c r="A107" s="149" t="s">
        <v>363</v>
      </c>
      <c r="B107" s="150"/>
    </row>
    <row r="108" spans="1:2">
      <c r="A108" s="150" t="s">
        <v>411</v>
      </c>
      <c r="B108" s="150" t="s">
        <v>364</v>
      </c>
    </row>
    <row r="109" spans="1:2">
      <c r="A109" s="150" t="s">
        <v>365</v>
      </c>
      <c r="B109" s="150" t="s">
        <v>366</v>
      </c>
    </row>
    <row r="110" spans="1:2">
      <c r="A110" s="150"/>
      <c r="B110" s="150"/>
    </row>
    <row r="111" spans="1:2" s="27" customFormat="1">
      <c r="A111" s="149" t="s">
        <v>367</v>
      </c>
      <c r="B111" s="150"/>
    </row>
    <row r="112" spans="1:2" ht="17.25" customHeight="1">
      <c r="A112" s="150" t="s">
        <v>368</v>
      </c>
      <c r="B112" s="150" t="s">
        <v>369</v>
      </c>
    </row>
    <row r="113" spans="1:2">
      <c r="A113" s="150" t="s">
        <v>370</v>
      </c>
      <c r="B113" s="150" t="s">
        <v>371</v>
      </c>
    </row>
    <row r="114" spans="1:2">
      <c r="A114" s="150" t="s">
        <v>372</v>
      </c>
      <c r="B114" s="150" t="s">
        <v>373</v>
      </c>
    </row>
    <row r="115" spans="1:2" ht="15" customHeight="1">
      <c r="A115" s="150" t="s">
        <v>374</v>
      </c>
      <c r="B115" s="150" t="s">
        <v>375</v>
      </c>
    </row>
    <row r="116" spans="1:2">
      <c r="A116" s="150" t="s">
        <v>376</v>
      </c>
      <c r="B116" s="150" t="s">
        <v>377</v>
      </c>
    </row>
    <row r="117" spans="1:2">
      <c r="A117" s="150" t="s">
        <v>378</v>
      </c>
      <c r="B117" s="150" t="s">
        <v>379</v>
      </c>
    </row>
    <row r="118" spans="1:2">
      <c r="A118" s="150" t="s">
        <v>380</v>
      </c>
      <c r="B118" s="150" t="s">
        <v>381</v>
      </c>
    </row>
    <row r="119" spans="1:2">
      <c r="A119" s="125"/>
      <c r="B119" s="150"/>
    </row>
    <row r="120" spans="1:2">
      <c r="A120" s="149" t="s">
        <v>382</v>
      </c>
      <c r="B120" s="150"/>
    </row>
    <row r="121" spans="1:2">
      <c r="A121" s="152" t="s">
        <v>383</v>
      </c>
      <c r="B121" s="150" t="s">
        <v>384</v>
      </c>
    </row>
    <row r="122" spans="1:2">
      <c r="A122" s="152" t="s">
        <v>385</v>
      </c>
      <c r="B122" s="150" t="s">
        <v>386</v>
      </c>
    </row>
    <row r="123" spans="1:2">
      <c r="A123" s="150"/>
      <c r="B123" s="150"/>
    </row>
    <row r="124" spans="1:2">
      <c r="A124" s="149" t="s">
        <v>387</v>
      </c>
      <c r="B124" s="153"/>
    </row>
    <row r="125" spans="1:2">
      <c r="A125" s="152" t="s">
        <v>388</v>
      </c>
      <c r="B125" s="150" t="s">
        <v>389</v>
      </c>
    </row>
    <row r="126" spans="1:2">
      <c r="A126" s="152" t="s">
        <v>390</v>
      </c>
      <c r="B126" s="150" t="s">
        <v>391</v>
      </c>
    </row>
    <row r="127" spans="1:2">
      <c r="A127" s="152" t="s">
        <v>392</v>
      </c>
      <c r="B127" s="150" t="s">
        <v>393</v>
      </c>
    </row>
    <row r="128" spans="1:2">
      <c r="A128" s="152" t="s">
        <v>394</v>
      </c>
      <c r="B128" s="150" t="s">
        <v>395</v>
      </c>
    </row>
    <row r="129" spans="1:2">
      <c r="A129" s="152" t="s">
        <v>396</v>
      </c>
      <c r="B129" s="150" t="s">
        <v>397</v>
      </c>
    </row>
    <row r="130" spans="1:2">
      <c r="A130" s="152" t="s">
        <v>398</v>
      </c>
      <c r="B130" s="150" t="s">
        <v>399</v>
      </c>
    </row>
    <row r="131" spans="1:2">
      <c r="A131" s="152" t="s">
        <v>400</v>
      </c>
      <c r="B131" s="150" t="s">
        <v>401</v>
      </c>
    </row>
    <row r="132" spans="1:2">
      <c r="A132" s="154"/>
      <c r="B132" s="153"/>
    </row>
    <row r="133" spans="1:2">
      <c r="A133" s="149" t="s">
        <v>238</v>
      </c>
      <c r="B133" s="150"/>
    </row>
    <row r="134" spans="1:2">
      <c r="A134" s="150" t="s">
        <v>239</v>
      </c>
      <c r="B134" s="150" t="s">
        <v>240</v>
      </c>
    </row>
    <row r="135" spans="1:2">
      <c r="A135" s="150" t="s">
        <v>241</v>
      </c>
      <c r="B135" s="150" t="s">
        <v>242</v>
      </c>
    </row>
    <row r="136" spans="1:2">
      <c r="A136" s="150" t="s">
        <v>243</v>
      </c>
      <c r="B136" s="150" t="s">
        <v>244</v>
      </c>
    </row>
    <row r="137" spans="1:2">
      <c r="A137" s="150" t="s">
        <v>245</v>
      </c>
      <c r="B137" s="150" t="s">
        <v>246</v>
      </c>
    </row>
    <row r="138" spans="1:2">
      <c r="A138" s="150" t="s">
        <v>247</v>
      </c>
      <c r="B138" s="150" t="s">
        <v>248</v>
      </c>
    </row>
    <row r="139" spans="1:2">
      <c r="A139" s="150"/>
      <c r="B139" s="150"/>
    </row>
    <row r="140" spans="1:2">
      <c r="A140" s="150"/>
      <c r="B140" s="150"/>
    </row>
    <row r="141" spans="1:2">
      <c r="A141" s="157" t="s">
        <v>402</v>
      </c>
      <c r="B141" s="157"/>
    </row>
    <row r="142" spans="1:2">
      <c r="A142" s="157" t="s">
        <v>403</v>
      </c>
      <c r="B142" s="157"/>
    </row>
    <row r="143" spans="1:2">
      <c r="A143" s="157" t="s">
        <v>404</v>
      </c>
      <c r="B143" s="157"/>
    </row>
    <row r="144" spans="1:2">
      <c r="A144" s="157" t="s">
        <v>405</v>
      </c>
      <c r="B144" s="157"/>
    </row>
    <row r="145" spans="1:2" ht="28.5">
      <c r="A145" s="157" t="s">
        <v>249</v>
      </c>
      <c r="B145" s="157"/>
    </row>
    <row r="146" spans="1:2" ht="28.5">
      <c r="A146" s="157" t="s">
        <v>250</v>
      </c>
      <c r="B146" s="157"/>
    </row>
    <row r="147" spans="1:2">
      <c r="A147" s="157" t="s">
        <v>251</v>
      </c>
      <c r="B147" s="157"/>
    </row>
    <row r="148" spans="1:2">
      <c r="A148" s="157" t="s">
        <v>252</v>
      </c>
      <c r="B148" s="157"/>
    </row>
    <row r="149" spans="1:2" ht="28.5">
      <c r="A149" s="157" t="s">
        <v>406</v>
      </c>
      <c r="B149" s="157"/>
    </row>
    <row r="150" spans="1:2" ht="28.5">
      <c r="A150" s="157" t="s">
        <v>407</v>
      </c>
      <c r="B150" s="157"/>
    </row>
    <row r="151" spans="1:2" ht="28.5">
      <c r="A151" s="157" t="s">
        <v>408</v>
      </c>
      <c r="B151" s="157"/>
    </row>
    <row r="152" spans="1:2" ht="28.5">
      <c r="A152" s="157" t="s">
        <v>412</v>
      </c>
      <c r="B152" s="157"/>
    </row>
    <row r="153" spans="1:2">
      <c r="A153" s="157" t="s">
        <v>413</v>
      </c>
      <c r="B153" s="157"/>
    </row>
    <row r="154" spans="1:2">
      <c r="A154" s="157" t="s">
        <v>414</v>
      </c>
      <c r="B154" s="157"/>
    </row>
    <row r="155" spans="1:2" ht="42.75">
      <c r="A155" s="157" t="s">
        <v>877</v>
      </c>
      <c r="B155" s="158"/>
    </row>
    <row r="156" spans="1:2" ht="42.75">
      <c r="A156" s="157" t="s">
        <v>878</v>
      </c>
      <c r="B156" s="158"/>
    </row>
    <row r="157" spans="1:2" ht="42.75">
      <c r="A157" s="157" t="s">
        <v>879</v>
      </c>
      <c r="B157" s="158"/>
    </row>
    <row r="158" spans="1:2" ht="42.75">
      <c r="A158" s="157" t="s">
        <v>880</v>
      </c>
    </row>
    <row r="159" spans="1:2" ht="42.75">
      <c r="A159" s="157" t="s">
        <v>881</v>
      </c>
    </row>
    <row r="160" spans="1:2" ht="42.75">
      <c r="A160" s="157" t="s">
        <v>882</v>
      </c>
    </row>
    <row r="161" spans="1:1" ht="42.75">
      <c r="A161" s="257" t="s">
        <v>1060</v>
      </c>
    </row>
    <row r="162" spans="1:1" ht="42.75">
      <c r="A162" s="257" t="s">
        <v>1061</v>
      </c>
    </row>
    <row r="163" spans="1:1" ht="42.75">
      <c r="A163" s="257" t="s">
        <v>1062</v>
      </c>
    </row>
  </sheetData>
  <mergeCells count="1">
    <mergeCell ref="A1:B1"/>
  </mergeCells>
  <hyperlinks>
    <hyperlink ref="C1" location="ÍNDICE!A1" display="ÍNDICE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119</vt:i4>
      </vt:variant>
      <vt:variant>
        <vt:lpstr>Rangos con nombre</vt:lpstr>
      </vt:variant>
      <vt:variant>
        <vt:i4>97</vt:i4>
      </vt:variant>
    </vt:vector>
  </HeadingPairs>
  <TitlesOfParts>
    <vt:vector size="216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41-3</vt:lpstr>
      <vt:lpstr>42-1</vt:lpstr>
      <vt:lpstr>42-2</vt:lpstr>
      <vt:lpstr>42-3</vt:lpstr>
      <vt:lpstr>42-4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Abreviaturas</vt:lpstr>
      <vt:lpstr>'10'!Área_de_impresión</vt:lpstr>
      <vt:lpstr>'11-1'!Área_de_impresión</vt:lpstr>
      <vt:lpstr>'11-2'!Área_de_impresión</vt:lpstr>
      <vt:lpstr>'11-3'!Área_de_impresión</vt:lpstr>
      <vt:lpstr>'11-4'!Área_de_impresión</vt:lpstr>
      <vt:lpstr>'11-5'!Área_de_impresión</vt:lpstr>
      <vt:lpstr>'12-1'!Área_de_impresión</vt:lpstr>
      <vt:lpstr>'12-2'!Área_de_impresión</vt:lpstr>
      <vt:lpstr>'12-3'!Área_de_impresión</vt:lpstr>
      <vt:lpstr>'12-4'!Área_de_impresión</vt:lpstr>
      <vt:lpstr>'12-5'!Área_de_impresión</vt:lpstr>
      <vt:lpstr>'12-6'!Área_de_impresión</vt:lpstr>
      <vt:lpstr>'12-7'!Área_de_impresión</vt:lpstr>
      <vt:lpstr>'13-1'!Área_de_impresión</vt:lpstr>
      <vt:lpstr>'13-2'!Área_de_impresión</vt:lpstr>
      <vt:lpstr>'13-3'!Área_de_impresión</vt:lpstr>
      <vt:lpstr>'13-4'!Área_de_impresión</vt:lpstr>
      <vt:lpstr>'14-1'!Área_de_impresión</vt:lpstr>
      <vt:lpstr>'14-2'!Área_de_impresión</vt:lpstr>
      <vt:lpstr>'14-3'!Área_de_impresión</vt:lpstr>
      <vt:lpstr>'14-4'!Área_de_impresión</vt:lpstr>
      <vt:lpstr>'14-5'!Área_de_impresión</vt:lpstr>
      <vt:lpstr>'15'!Área_de_impresión</vt:lpstr>
      <vt:lpstr>'16'!Área_de_impresión</vt:lpstr>
      <vt:lpstr>'17-1'!Área_de_impresión</vt:lpstr>
      <vt:lpstr>'17-2'!Área_de_impresión</vt:lpstr>
      <vt:lpstr>'17-3'!Área_de_impresión</vt:lpstr>
      <vt:lpstr>'17-4'!Área_de_impresión</vt:lpstr>
      <vt:lpstr>'17-5'!Área_de_impresión</vt:lpstr>
      <vt:lpstr>'17-6'!Área_de_impresión</vt:lpstr>
      <vt:lpstr>'17-7'!Área_de_impresión</vt:lpstr>
      <vt:lpstr>'18'!Área_de_impresión</vt:lpstr>
      <vt:lpstr>'19'!Área_de_impresión</vt:lpstr>
      <vt:lpstr>'20'!Área_de_impresión</vt:lpstr>
      <vt:lpstr>'22'!Área_de_impresión</vt:lpstr>
      <vt:lpstr>'23'!Área_de_impresión</vt:lpstr>
      <vt:lpstr>'24'!Área_de_impresión</vt:lpstr>
      <vt:lpstr>'25'!Área_de_impresión</vt:lpstr>
      <vt:lpstr>'26'!Área_de_impresión</vt:lpstr>
      <vt:lpstr>'27'!Área_de_impresión</vt:lpstr>
      <vt:lpstr>'28'!Área_de_impresión</vt:lpstr>
      <vt:lpstr>'29'!Área_de_impresión</vt:lpstr>
      <vt:lpstr>'30'!Área_de_impresión</vt:lpstr>
      <vt:lpstr>'31'!Área_de_impresión</vt:lpstr>
      <vt:lpstr>'32'!Área_de_impresión</vt:lpstr>
      <vt:lpstr>'33'!Área_de_impresión</vt:lpstr>
      <vt:lpstr>'34'!Área_de_impresión</vt:lpstr>
      <vt:lpstr>'35'!Área_de_impresión</vt:lpstr>
      <vt:lpstr>'36'!Área_de_impresión</vt:lpstr>
      <vt:lpstr>'37'!Área_de_impresión</vt:lpstr>
      <vt:lpstr>'38'!Área_de_impresión</vt:lpstr>
      <vt:lpstr>'39'!Área_de_impresión</vt:lpstr>
      <vt:lpstr>'40'!Área_de_impresión</vt:lpstr>
      <vt:lpstr>'41-1'!Área_de_impresión</vt:lpstr>
      <vt:lpstr>'41-2'!Área_de_impresión</vt:lpstr>
      <vt:lpstr>'41-3'!Área_de_impresión</vt:lpstr>
      <vt:lpstr>'42-1'!Área_de_impresión</vt:lpstr>
      <vt:lpstr>'42-2'!Área_de_impresión</vt:lpstr>
      <vt:lpstr>'42-3'!Área_de_impresión</vt:lpstr>
      <vt:lpstr>'42-4'!Área_de_impresión</vt:lpstr>
      <vt:lpstr>'43'!Área_de_impresión</vt:lpstr>
      <vt:lpstr>'44'!Área_de_impresión</vt:lpstr>
      <vt:lpstr>'45'!Área_de_impresión</vt:lpstr>
      <vt:lpstr>'46'!Área_de_impresión</vt:lpstr>
      <vt:lpstr>'47'!Área_de_impresión</vt:lpstr>
      <vt:lpstr>'48'!Área_de_impresión</vt:lpstr>
      <vt:lpstr>'49'!Área_de_impresión</vt:lpstr>
      <vt:lpstr>'50-1'!Área_de_impresión</vt:lpstr>
      <vt:lpstr>'50-2'!Área_de_impresión</vt:lpstr>
      <vt:lpstr>'51-1'!Área_de_impresión</vt:lpstr>
      <vt:lpstr>'51-2'!Área_de_impresión</vt:lpstr>
      <vt:lpstr>'52-1'!Área_de_impresión</vt:lpstr>
      <vt:lpstr>'52-2'!Área_de_impresión</vt:lpstr>
      <vt:lpstr>'53-1'!Área_de_impresión</vt:lpstr>
      <vt:lpstr>'53-2'!Área_de_impresión</vt:lpstr>
      <vt:lpstr>'54-1'!Área_de_impresión</vt:lpstr>
      <vt:lpstr>'54-2'!Área_de_impresión</vt:lpstr>
      <vt:lpstr>'55-1'!Área_de_impresión</vt:lpstr>
      <vt:lpstr>'55-2'!Área_de_impresión</vt:lpstr>
      <vt:lpstr>'56-1'!Área_de_impresión</vt:lpstr>
      <vt:lpstr>'56-2'!Área_de_impresión</vt:lpstr>
      <vt:lpstr>'57'!Área_de_impresión</vt:lpstr>
      <vt:lpstr>'58'!Área_de_impresión</vt:lpstr>
      <vt:lpstr>'59'!Área_de_impresión</vt:lpstr>
      <vt:lpstr>'6'!Área_de_impresión</vt:lpstr>
      <vt:lpstr>'60'!Área_de_impresión</vt:lpstr>
      <vt:lpstr>'61'!Área_de_impresión</vt:lpstr>
      <vt:lpstr>'62'!Área_de_impresión</vt:lpstr>
      <vt:lpstr>'63'!Área_de_impresión</vt:lpstr>
      <vt:lpstr>'64'!Área_de_impresión</vt:lpstr>
      <vt:lpstr>'65'!Área_de_impresión</vt:lpstr>
      <vt:lpstr>'66'!Área_de_impresión</vt:lpstr>
      <vt:lpstr>'67'!Área_de_impresión</vt:lpstr>
      <vt:lpstr>'68'!Área_de_impresión</vt:lpstr>
      <vt:lpstr>'7'!Área_de_impresión</vt:lpstr>
      <vt:lpstr>'8'!Área_de_impresión</vt:lpstr>
      <vt:lpstr>'9'!Área_de_impresión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Ronal Edwin Condori Huanca</cp:lastModifiedBy>
  <cp:lastPrinted>2022-04-19T15:20:36Z</cp:lastPrinted>
  <dcterms:created xsi:type="dcterms:W3CDTF">2019-04-24T21:11:13Z</dcterms:created>
  <dcterms:modified xsi:type="dcterms:W3CDTF">2024-08-05T21:42:47Z</dcterms:modified>
</cp:coreProperties>
</file>